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E:\home\jobs\RNA\RNAstructure\alignment-editor\docs\"/>
    </mc:Choice>
  </mc:AlternateContent>
  <bookViews>
    <workbookView xWindow="0" yWindow="0" windowWidth="10620" windowHeight="7950" activeTab="4"/>
  </bookViews>
  <sheets>
    <sheet name="cosh (0 to 1)" sheetId="1" r:id="rId1"/>
    <sheet name="cosh (1 to +inf)" sheetId="3" r:id="rId2"/>
    <sheet name="asin" sheetId="4" r:id="rId3"/>
    <sheet name="asin-export" sheetId="5" r:id="rId4"/>
    <sheet name="asin-cleaned" sheetId="6" r:id="rId5"/>
    <sheet name="asin-cleaned-exp" sheetId="7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" i="6" l="1"/>
  <c r="M8" i="6"/>
  <c r="M9" i="6"/>
  <c r="M10" i="6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59" i="6"/>
  <c r="M60" i="6"/>
  <c r="M61" i="6"/>
  <c r="M62" i="6"/>
  <c r="M63" i="6"/>
  <c r="M64" i="6"/>
  <c r="M65" i="6"/>
  <c r="M66" i="6"/>
  <c r="M67" i="6"/>
  <c r="M68" i="6"/>
  <c r="M69" i="6"/>
  <c r="M70" i="6"/>
  <c r="M71" i="6"/>
  <c r="M72" i="6"/>
  <c r="M73" i="6"/>
  <c r="M74" i="6"/>
  <c r="M75" i="6"/>
  <c r="M76" i="6"/>
  <c r="M77" i="6"/>
  <c r="M78" i="6"/>
  <c r="M79" i="6"/>
  <c r="M80" i="6"/>
  <c r="M81" i="6"/>
  <c r="M82" i="6"/>
  <c r="M83" i="6"/>
  <c r="M84" i="6"/>
  <c r="M85" i="6"/>
  <c r="M86" i="6"/>
  <c r="M87" i="6"/>
  <c r="M88" i="6"/>
  <c r="M89" i="6"/>
  <c r="M90" i="6"/>
  <c r="M91" i="6"/>
  <c r="M92" i="6"/>
  <c r="M93" i="6"/>
  <c r="M94" i="6"/>
  <c r="M95" i="6"/>
  <c r="M96" i="6"/>
  <c r="M97" i="6"/>
  <c r="M98" i="6"/>
  <c r="M99" i="6"/>
  <c r="M100" i="6"/>
  <c r="M101" i="6"/>
  <c r="M102" i="6"/>
  <c r="M103" i="6"/>
  <c r="M104" i="6"/>
  <c r="M105" i="6"/>
  <c r="M106" i="6"/>
  <c r="M107" i="6"/>
  <c r="M108" i="6"/>
  <c r="M109" i="6"/>
  <c r="M110" i="6"/>
  <c r="M111" i="6"/>
  <c r="M112" i="6"/>
  <c r="M113" i="6"/>
  <c r="M114" i="6"/>
  <c r="M115" i="6"/>
  <c r="M116" i="6"/>
  <c r="M117" i="6"/>
  <c r="M118" i="6"/>
  <c r="M119" i="6"/>
  <c r="M120" i="6"/>
  <c r="M121" i="6"/>
  <c r="M122" i="6"/>
  <c r="M123" i="6"/>
  <c r="M124" i="6"/>
  <c r="M125" i="6"/>
  <c r="M126" i="6"/>
  <c r="M127" i="6"/>
  <c r="M128" i="6"/>
  <c r="M129" i="6"/>
  <c r="M130" i="6"/>
  <c r="M131" i="6"/>
  <c r="M132" i="6"/>
  <c r="M133" i="6"/>
  <c r="M134" i="6"/>
  <c r="M135" i="6"/>
  <c r="M136" i="6"/>
  <c r="M137" i="6"/>
  <c r="M138" i="6"/>
  <c r="M139" i="6"/>
  <c r="M140" i="6"/>
  <c r="M141" i="6"/>
  <c r="M142" i="6"/>
  <c r="M143" i="6"/>
  <c r="M144" i="6"/>
  <c r="M145" i="6"/>
  <c r="M146" i="6"/>
  <c r="M147" i="6"/>
  <c r="M148" i="6"/>
  <c r="M149" i="6"/>
  <c r="M150" i="6"/>
  <c r="M151" i="6"/>
  <c r="M152" i="6"/>
  <c r="M153" i="6"/>
  <c r="M154" i="6"/>
  <c r="M155" i="6"/>
  <c r="M156" i="6"/>
  <c r="M157" i="6"/>
  <c r="M158" i="6"/>
  <c r="M159" i="6"/>
  <c r="M160" i="6"/>
  <c r="M161" i="6"/>
  <c r="M162" i="6"/>
  <c r="M163" i="6"/>
  <c r="M164" i="6"/>
  <c r="M165" i="6"/>
  <c r="M166" i="6"/>
  <c r="M167" i="6"/>
  <c r="M168" i="6"/>
  <c r="M169" i="6"/>
  <c r="M170" i="6"/>
  <c r="M171" i="6"/>
  <c r="M172" i="6"/>
  <c r="M173" i="6"/>
  <c r="M174" i="6"/>
  <c r="M175" i="6"/>
  <c r="M176" i="6"/>
  <c r="M177" i="6"/>
  <c r="M178" i="6"/>
  <c r="M179" i="6"/>
  <c r="M180" i="6"/>
  <c r="M181" i="6"/>
  <c r="M182" i="6"/>
  <c r="M183" i="6"/>
  <c r="M184" i="6"/>
  <c r="M185" i="6"/>
  <c r="M186" i="6"/>
  <c r="M187" i="6"/>
  <c r="M188" i="6"/>
  <c r="M189" i="6"/>
  <c r="M190" i="6"/>
  <c r="M191" i="6"/>
  <c r="M192" i="6"/>
  <c r="M193" i="6"/>
  <c r="M194" i="6"/>
  <c r="M195" i="6"/>
  <c r="M196" i="6"/>
  <c r="M197" i="6"/>
  <c r="M198" i="6"/>
  <c r="M199" i="6"/>
  <c r="M200" i="6"/>
  <c r="M201" i="6"/>
  <c r="M202" i="6"/>
  <c r="M203" i="6"/>
  <c r="M204" i="6"/>
  <c r="M205" i="6"/>
  <c r="M206" i="6"/>
  <c r="M207" i="6"/>
  <c r="M208" i="6"/>
  <c r="M209" i="6"/>
  <c r="M210" i="6"/>
  <c r="M211" i="6"/>
  <c r="M212" i="6"/>
  <c r="M213" i="6"/>
  <c r="M214" i="6"/>
  <c r="M215" i="6"/>
  <c r="M216" i="6"/>
  <c r="M217" i="6"/>
  <c r="M218" i="6"/>
  <c r="M219" i="6"/>
  <c r="M220" i="6"/>
  <c r="M6" i="6"/>
  <c r="D7" i="6" l="1"/>
  <c r="F7" i="6" s="1"/>
  <c r="E7" i="6"/>
  <c r="G7" i="6"/>
  <c r="H7" i="6" s="1"/>
  <c r="I7" i="6" s="1"/>
  <c r="J7" i="6" s="1"/>
  <c r="D8" i="6"/>
  <c r="F8" i="6" s="1"/>
  <c r="E8" i="6"/>
  <c r="G8" i="6"/>
  <c r="H8" i="6" s="1"/>
  <c r="I8" i="6" s="1"/>
  <c r="D9" i="6"/>
  <c r="F9" i="6" s="1"/>
  <c r="E9" i="6"/>
  <c r="G9" i="6"/>
  <c r="H9" i="6" s="1"/>
  <c r="I9" i="6" s="1"/>
  <c r="D10" i="6"/>
  <c r="F10" i="6" s="1"/>
  <c r="E10" i="6"/>
  <c r="G10" i="6"/>
  <c r="H10" i="6" s="1"/>
  <c r="I10" i="6" s="1"/>
  <c r="D11" i="6"/>
  <c r="F11" i="6" s="1"/>
  <c r="E11" i="6"/>
  <c r="G11" i="6"/>
  <c r="H11" i="6" s="1"/>
  <c r="I11" i="6" s="1"/>
  <c r="D12" i="6"/>
  <c r="F12" i="6" s="1"/>
  <c r="E12" i="6"/>
  <c r="G12" i="6"/>
  <c r="H12" i="6" s="1"/>
  <c r="I12" i="6" s="1"/>
  <c r="D13" i="6"/>
  <c r="F13" i="6" s="1"/>
  <c r="E13" i="6"/>
  <c r="G13" i="6"/>
  <c r="H13" i="6" s="1"/>
  <c r="I13" i="6" s="1"/>
  <c r="D14" i="6"/>
  <c r="F14" i="6" s="1"/>
  <c r="E14" i="6"/>
  <c r="G14" i="6"/>
  <c r="H14" i="6" s="1"/>
  <c r="I14" i="6" s="1"/>
  <c r="H6" i="6"/>
  <c r="I6" i="6" s="1"/>
  <c r="G6" i="6"/>
  <c r="E6" i="6"/>
  <c r="D6" i="6"/>
  <c r="J6" i="6" s="1"/>
  <c r="A7" i="6"/>
  <c r="A8" i="6" s="1"/>
  <c r="B6" i="6"/>
  <c r="C6" i="6" s="1"/>
  <c r="B16" i="6"/>
  <c r="B15" i="6"/>
  <c r="C15" i="6" s="1"/>
  <c r="G15" i="6" s="1"/>
  <c r="H15" i="6" s="1"/>
  <c r="A194" i="6"/>
  <c r="A195" i="6" s="1"/>
  <c r="B17" i="6"/>
  <c r="B18" i="6"/>
  <c r="B19" i="6"/>
  <c r="B20" i="6"/>
  <c r="C20" i="6" s="1"/>
  <c r="D20" i="6" s="1"/>
  <c r="B21" i="6"/>
  <c r="B22" i="6"/>
  <c r="C22" i="6" s="1"/>
  <c r="D22" i="6" s="1"/>
  <c r="B23" i="6"/>
  <c r="B24" i="6"/>
  <c r="E24" i="6" s="1"/>
  <c r="B25" i="6"/>
  <c r="B26" i="6"/>
  <c r="E26" i="6" s="1"/>
  <c r="B27" i="6"/>
  <c r="B28" i="6"/>
  <c r="C28" i="6" s="1"/>
  <c r="D28" i="6" s="1"/>
  <c r="B29" i="6"/>
  <c r="B30" i="6"/>
  <c r="B31" i="6"/>
  <c r="B32" i="6"/>
  <c r="E32" i="6" s="1"/>
  <c r="B33" i="6"/>
  <c r="B34" i="6"/>
  <c r="B35" i="6"/>
  <c r="B36" i="6"/>
  <c r="C36" i="6" s="1"/>
  <c r="D36" i="6" s="1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C55" i="6" s="1"/>
  <c r="D55" i="6" s="1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C71" i="6" s="1"/>
  <c r="G71" i="6" s="1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C107" i="6" s="1"/>
  <c r="D107" i="6" s="1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C139" i="6" s="1"/>
  <c r="G139" i="6" s="1"/>
  <c r="B140" i="6"/>
  <c r="B141" i="6"/>
  <c r="B142" i="6"/>
  <c r="B143" i="6"/>
  <c r="B144" i="6"/>
  <c r="B145" i="6"/>
  <c r="B146" i="6"/>
  <c r="B147" i="6"/>
  <c r="B148" i="6"/>
  <c r="B149" i="6"/>
  <c r="B150" i="6"/>
  <c r="B151" i="6"/>
  <c r="E151" i="6" s="1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E167" i="6" s="1"/>
  <c r="B168" i="6"/>
  <c r="B169" i="6"/>
  <c r="B170" i="6"/>
  <c r="B171" i="6"/>
  <c r="C171" i="6" s="1"/>
  <c r="G171" i="6" s="1"/>
  <c r="B172" i="6"/>
  <c r="B173" i="6"/>
  <c r="B174" i="6"/>
  <c r="B175" i="6"/>
  <c r="B176" i="6"/>
  <c r="B177" i="6"/>
  <c r="B178" i="6"/>
  <c r="B179" i="6"/>
  <c r="B180" i="6"/>
  <c r="B181" i="6"/>
  <c r="B182" i="6"/>
  <c r="B183" i="6"/>
  <c r="E183" i="6" s="1"/>
  <c r="B184" i="6"/>
  <c r="B185" i="6"/>
  <c r="B186" i="6"/>
  <c r="B187" i="6"/>
  <c r="C187" i="6" s="1"/>
  <c r="D187" i="6" s="1"/>
  <c r="B188" i="6"/>
  <c r="B189" i="6"/>
  <c r="B190" i="6"/>
  <c r="B191" i="6"/>
  <c r="B192" i="6"/>
  <c r="B193" i="6"/>
  <c r="B962" i="6"/>
  <c r="K962" i="6"/>
  <c r="C155" i="6"/>
  <c r="G155" i="6" s="1"/>
  <c r="E135" i="6"/>
  <c r="C123" i="6"/>
  <c r="G123" i="6" s="1"/>
  <c r="E119" i="6"/>
  <c r="E103" i="6"/>
  <c r="C91" i="6"/>
  <c r="G91" i="6" s="1"/>
  <c r="E87" i="6"/>
  <c r="C30" i="6"/>
  <c r="D30" i="6" s="1"/>
  <c r="E18" i="6"/>
  <c r="E16" i="6"/>
  <c r="C16" i="6"/>
  <c r="D16" i="6" s="1"/>
  <c r="A30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K97" i="4"/>
  <c r="K98" i="4"/>
  <c r="K99" i="4"/>
  <c r="K100" i="4"/>
  <c r="K101" i="4"/>
  <c r="K102" i="4"/>
  <c r="K103" i="4"/>
  <c r="K104" i="4"/>
  <c r="K105" i="4"/>
  <c r="K106" i="4"/>
  <c r="K107" i="4"/>
  <c r="K108" i="4"/>
  <c r="K109" i="4"/>
  <c r="K110" i="4"/>
  <c r="K111" i="4"/>
  <c r="K112" i="4"/>
  <c r="K113" i="4"/>
  <c r="K114" i="4"/>
  <c r="K115" i="4"/>
  <c r="K116" i="4"/>
  <c r="K117" i="4"/>
  <c r="K118" i="4"/>
  <c r="K119" i="4"/>
  <c r="K120" i="4"/>
  <c r="K121" i="4"/>
  <c r="K122" i="4"/>
  <c r="K123" i="4"/>
  <c r="K124" i="4"/>
  <c r="K125" i="4"/>
  <c r="K126" i="4"/>
  <c r="K127" i="4"/>
  <c r="K128" i="4"/>
  <c r="K129" i="4"/>
  <c r="K130" i="4"/>
  <c r="K131" i="4"/>
  <c r="K132" i="4"/>
  <c r="K133" i="4"/>
  <c r="K134" i="4"/>
  <c r="K135" i="4"/>
  <c r="K136" i="4"/>
  <c r="K137" i="4"/>
  <c r="K138" i="4"/>
  <c r="K139" i="4"/>
  <c r="K140" i="4"/>
  <c r="K141" i="4"/>
  <c r="K142" i="4"/>
  <c r="K143" i="4"/>
  <c r="K144" i="4"/>
  <c r="K145" i="4"/>
  <c r="K146" i="4"/>
  <c r="K147" i="4"/>
  <c r="K148" i="4"/>
  <c r="K149" i="4"/>
  <c r="K150" i="4"/>
  <c r="K151" i="4"/>
  <c r="K152" i="4"/>
  <c r="K153" i="4"/>
  <c r="K154" i="4"/>
  <c r="K155" i="4"/>
  <c r="K156" i="4"/>
  <c r="K157" i="4"/>
  <c r="K158" i="4"/>
  <c r="K159" i="4"/>
  <c r="K160" i="4"/>
  <c r="K161" i="4"/>
  <c r="K162" i="4"/>
  <c r="K163" i="4"/>
  <c r="K164" i="4"/>
  <c r="K165" i="4"/>
  <c r="K166" i="4"/>
  <c r="K167" i="4"/>
  <c r="K168" i="4"/>
  <c r="K169" i="4"/>
  <c r="K170" i="4"/>
  <c r="K171" i="4"/>
  <c r="K172" i="4"/>
  <c r="K173" i="4"/>
  <c r="K174" i="4"/>
  <c r="K175" i="4"/>
  <c r="K176" i="4"/>
  <c r="K177" i="4"/>
  <c r="K178" i="4"/>
  <c r="K179" i="4"/>
  <c r="K180" i="4"/>
  <c r="K181" i="4"/>
  <c r="K182" i="4"/>
  <c r="K183" i="4"/>
  <c r="K184" i="4"/>
  <c r="K185" i="4"/>
  <c r="K186" i="4"/>
  <c r="K187" i="4"/>
  <c r="K188" i="4"/>
  <c r="K189" i="4"/>
  <c r="K190" i="4"/>
  <c r="K191" i="4"/>
  <c r="K192" i="4"/>
  <c r="K193" i="4"/>
  <c r="K194" i="4"/>
  <c r="K195" i="4"/>
  <c r="K196" i="4"/>
  <c r="K197" i="4"/>
  <c r="K198" i="4"/>
  <c r="K199" i="4"/>
  <c r="K200" i="4"/>
  <c r="K201" i="4"/>
  <c r="K202" i="4"/>
  <c r="K203" i="4"/>
  <c r="K204" i="4"/>
  <c r="K205" i="4"/>
  <c r="K206" i="4"/>
  <c r="K207" i="4"/>
  <c r="K208" i="4"/>
  <c r="K209" i="4"/>
  <c r="K210" i="4"/>
  <c r="K211" i="4"/>
  <c r="K212" i="4"/>
  <c r="K213" i="4"/>
  <c r="K214" i="4"/>
  <c r="K215" i="4"/>
  <c r="K216" i="4"/>
  <c r="K217" i="4"/>
  <c r="K218" i="4"/>
  <c r="K219" i="4"/>
  <c r="K220" i="4"/>
  <c r="K221" i="4"/>
  <c r="K222" i="4"/>
  <c r="K223" i="4"/>
  <c r="K224" i="4"/>
  <c r="K225" i="4"/>
  <c r="K226" i="4"/>
  <c r="K227" i="4"/>
  <c r="K228" i="4"/>
  <c r="K229" i="4"/>
  <c r="K230" i="4"/>
  <c r="K231" i="4"/>
  <c r="K232" i="4"/>
  <c r="K233" i="4"/>
  <c r="K234" i="4"/>
  <c r="K235" i="4"/>
  <c r="K236" i="4"/>
  <c r="K237" i="4"/>
  <c r="K238" i="4"/>
  <c r="K239" i="4"/>
  <c r="K240" i="4"/>
  <c r="K241" i="4"/>
  <c r="K242" i="4"/>
  <c r="K243" i="4"/>
  <c r="K244" i="4"/>
  <c r="K245" i="4"/>
  <c r="K246" i="4"/>
  <c r="K247" i="4"/>
  <c r="K248" i="4"/>
  <c r="K249" i="4"/>
  <c r="K250" i="4"/>
  <c r="K251" i="4"/>
  <c r="K252" i="4"/>
  <c r="K253" i="4"/>
  <c r="K254" i="4"/>
  <c r="K255" i="4"/>
  <c r="K256" i="4"/>
  <c r="K257" i="4"/>
  <c r="K258" i="4"/>
  <c r="K259" i="4"/>
  <c r="K260" i="4"/>
  <c r="K261" i="4"/>
  <c r="K262" i="4"/>
  <c r="K263" i="4"/>
  <c r="K264" i="4"/>
  <c r="K265" i="4"/>
  <c r="K266" i="4"/>
  <c r="K267" i="4"/>
  <c r="K268" i="4"/>
  <c r="K269" i="4"/>
  <c r="K270" i="4"/>
  <c r="K271" i="4"/>
  <c r="K272" i="4"/>
  <c r="K273" i="4"/>
  <c r="K274" i="4"/>
  <c r="K275" i="4"/>
  <c r="K276" i="4"/>
  <c r="K277" i="4"/>
  <c r="K278" i="4"/>
  <c r="K279" i="4"/>
  <c r="K280" i="4"/>
  <c r="K281" i="4"/>
  <c r="K282" i="4"/>
  <c r="K283" i="4"/>
  <c r="K284" i="4"/>
  <c r="K285" i="4"/>
  <c r="K286" i="4"/>
  <c r="K287" i="4"/>
  <c r="K288" i="4"/>
  <c r="K289" i="4"/>
  <c r="K290" i="4"/>
  <c r="K291" i="4"/>
  <c r="K292" i="4"/>
  <c r="K293" i="4"/>
  <c r="K294" i="4"/>
  <c r="K295" i="4"/>
  <c r="K296" i="4"/>
  <c r="K297" i="4"/>
  <c r="K298" i="4"/>
  <c r="K299" i="4"/>
  <c r="K300" i="4"/>
  <c r="K301" i="4"/>
  <c r="K302" i="4"/>
  <c r="K303" i="4"/>
  <c r="K304" i="4"/>
  <c r="K305" i="4"/>
  <c r="K306" i="4"/>
  <c r="K307" i="4"/>
  <c r="K308" i="4"/>
  <c r="K309" i="4"/>
  <c r="K310" i="4"/>
  <c r="K311" i="4"/>
  <c r="K312" i="4"/>
  <c r="K313" i="4"/>
  <c r="K314" i="4"/>
  <c r="K315" i="4"/>
  <c r="K316" i="4"/>
  <c r="K317" i="4"/>
  <c r="K318" i="4"/>
  <c r="K319" i="4"/>
  <c r="K320" i="4"/>
  <c r="K321" i="4"/>
  <c r="K322" i="4"/>
  <c r="K323" i="4"/>
  <c r="K324" i="4"/>
  <c r="K325" i="4"/>
  <c r="K326" i="4"/>
  <c r="K327" i="4"/>
  <c r="K328" i="4"/>
  <c r="K329" i="4"/>
  <c r="K330" i="4"/>
  <c r="K331" i="4"/>
  <c r="K332" i="4"/>
  <c r="K333" i="4"/>
  <c r="K334" i="4"/>
  <c r="K335" i="4"/>
  <c r="K336" i="4"/>
  <c r="K337" i="4"/>
  <c r="K338" i="4"/>
  <c r="K339" i="4"/>
  <c r="K340" i="4"/>
  <c r="K341" i="4"/>
  <c r="K342" i="4"/>
  <c r="K343" i="4"/>
  <c r="K344" i="4"/>
  <c r="K345" i="4"/>
  <c r="K346" i="4"/>
  <c r="K347" i="4"/>
  <c r="K348" i="4"/>
  <c r="K349" i="4"/>
  <c r="K350" i="4"/>
  <c r="K351" i="4"/>
  <c r="K352" i="4"/>
  <c r="K353" i="4"/>
  <c r="K354" i="4"/>
  <c r="K355" i="4"/>
  <c r="K356" i="4"/>
  <c r="K357" i="4"/>
  <c r="K358" i="4"/>
  <c r="K359" i="4"/>
  <c r="K360" i="4"/>
  <c r="K361" i="4"/>
  <c r="K362" i="4"/>
  <c r="K363" i="4"/>
  <c r="K364" i="4"/>
  <c r="K365" i="4"/>
  <c r="K366" i="4"/>
  <c r="K367" i="4"/>
  <c r="K368" i="4"/>
  <c r="K369" i="4"/>
  <c r="K370" i="4"/>
  <c r="K371" i="4"/>
  <c r="K372" i="4"/>
  <c r="K373" i="4"/>
  <c r="K374" i="4"/>
  <c r="K375" i="4"/>
  <c r="K376" i="4"/>
  <c r="K377" i="4"/>
  <c r="K378" i="4"/>
  <c r="K379" i="4"/>
  <c r="K380" i="4"/>
  <c r="K381" i="4"/>
  <c r="K382" i="4"/>
  <c r="K383" i="4"/>
  <c r="K384" i="4"/>
  <c r="K385" i="4"/>
  <c r="K386" i="4"/>
  <c r="K387" i="4"/>
  <c r="K388" i="4"/>
  <c r="K389" i="4"/>
  <c r="K390" i="4"/>
  <c r="K391" i="4"/>
  <c r="K392" i="4"/>
  <c r="K393" i="4"/>
  <c r="K394" i="4"/>
  <c r="K395" i="4"/>
  <c r="K396" i="4"/>
  <c r="K397" i="4"/>
  <c r="K398" i="4"/>
  <c r="K399" i="4"/>
  <c r="K400" i="4"/>
  <c r="K401" i="4"/>
  <c r="K402" i="4"/>
  <c r="K403" i="4"/>
  <c r="K404" i="4"/>
  <c r="K405" i="4"/>
  <c r="K406" i="4"/>
  <c r="K407" i="4"/>
  <c r="K408" i="4"/>
  <c r="K409" i="4"/>
  <c r="K410" i="4"/>
  <c r="K411" i="4"/>
  <c r="K412" i="4"/>
  <c r="K413" i="4"/>
  <c r="K414" i="4"/>
  <c r="K415" i="4"/>
  <c r="K416" i="4"/>
  <c r="K417" i="4"/>
  <c r="K418" i="4"/>
  <c r="K419" i="4"/>
  <c r="K420" i="4"/>
  <c r="K421" i="4"/>
  <c r="K422" i="4"/>
  <c r="K423" i="4"/>
  <c r="K424" i="4"/>
  <c r="K425" i="4"/>
  <c r="K426" i="4"/>
  <c r="K427" i="4"/>
  <c r="K428" i="4"/>
  <c r="K429" i="4"/>
  <c r="K430" i="4"/>
  <c r="K431" i="4"/>
  <c r="K432" i="4"/>
  <c r="K433" i="4"/>
  <c r="K434" i="4"/>
  <c r="K435" i="4"/>
  <c r="K436" i="4"/>
  <c r="K437" i="4"/>
  <c r="K438" i="4"/>
  <c r="K439" i="4"/>
  <c r="K440" i="4"/>
  <c r="K441" i="4"/>
  <c r="K442" i="4"/>
  <c r="K443" i="4"/>
  <c r="K444" i="4"/>
  <c r="K445" i="4"/>
  <c r="K446" i="4"/>
  <c r="K447" i="4"/>
  <c r="K448" i="4"/>
  <c r="K449" i="4"/>
  <c r="K450" i="4"/>
  <c r="K451" i="4"/>
  <c r="K452" i="4"/>
  <c r="K453" i="4"/>
  <c r="K454" i="4"/>
  <c r="K455" i="4"/>
  <c r="K456" i="4"/>
  <c r="K457" i="4"/>
  <c r="K458" i="4"/>
  <c r="K459" i="4"/>
  <c r="K460" i="4"/>
  <c r="K461" i="4"/>
  <c r="K462" i="4"/>
  <c r="K463" i="4"/>
  <c r="K464" i="4"/>
  <c r="K465" i="4"/>
  <c r="K466" i="4"/>
  <c r="K467" i="4"/>
  <c r="K468" i="4"/>
  <c r="K469" i="4"/>
  <c r="K470" i="4"/>
  <c r="K471" i="4"/>
  <c r="K472" i="4"/>
  <c r="K473" i="4"/>
  <c r="K474" i="4"/>
  <c r="K475" i="4"/>
  <c r="K476" i="4"/>
  <c r="K477" i="4"/>
  <c r="K478" i="4"/>
  <c r="K479" i="4"/>
  <c r="K480" i="4"/>
  <c r="K481" i="4"/>
  <c r="K482" i="4"/>
  <c r="K483" i="4"/>
  <c r="K484" i="4"/>
  <c r="K485" i="4"/>
  <c r="K486" i="4"/>
  <c r="K487" i="4"/>
  <c r="K488" i="4"/>
  <c r="K489" i="4"/>
  <c r="K490" i="4"/>
  <c r="K491" i="4"/>
  <c r="K492" i="4"/>
  <c r="K493" i="4"/>
  <c r="K494" i="4"/>
  <c r="K495" i="4"/>
  <c r="K496" i="4"/>
  <c r="K497" i="4"/>
  <c r="K498" i="4"/>
  <c r="K499" i="4"/>
  <c r="K500" i="4"/>
  <c r="K501" i="4"/>
  <c r="K502" i="4"/>
  <c r="K503" i="4"/>
  <c r="K504" i="4"/>
  <c r="K505" i="4"/>
  <c r="K506" i="4"/>
  <c r="K507" i="4"/>
  <c r="K508" i="4"/>
  <c r="K509" i="4"/>
  <c r="K510" i="4"/>
  <c r="K511" i="4"/>
  <c r="K512" i="4"/>
  <c r="K513" i="4"/>
  <c r="K514" i="4"/>
  <c r="K515" i="4"/>
  <c r="K516" i="4"/>
  <c r="K517" i="4"/>
  <c r="K518" i="4"/>
  <c r="K519" i="4"/>
  <c r="K520" i="4"/>
  <c r="K521" i="4"/>
  <c r="K522" i="4"/>
  <c r="K523" i="4"/>
  <c r="K524" i="4"/>
  <c r="K525" i="4"/>
  <c r="K526" i="4"/>
  <c r="K527" i="4"/>
  <c r="K528" i="4"/>
  <c r="K529" i="4"/>
  <c r="K530" i="4"/>
  <c r="K531" i="4"/>
  <c r="K532" i="4"/>
  <c r="K533" i="4"/>
  <c r="K534" i="4"/>
  <c r="K535" i="4"/>
  <c r="K536" i="4"/>
  <c r="K537" i="4"/>
  <c r="K538" i="4"/>
  <c r="K539" i="4"/>
  <c r="K540" i="4"/>
  <c r="K541" i="4"/>
  <c r="K542" i="4"/>
  <c r="K543" i="4"/>
  <c r="K544" i="4"/>
  <c r="K545" i="4"/>
  <c r="K546" i="4"/>
  <c r="K547" i="4"/>
  <c r="K548" i="4"/>
  <c r="K549" i="4"/>
  <c r="K550" i="4"/>
  <c r="K551" i="4"/>
  <c r="K552" i="4"/>
  <c r="K553" i="4"/>
  <c r="K554" i="4"/>
  <c r="K555" i="4"/>
  <c r="K556" i="4"/>
  <c r="K557" i="4"/>
  <c r="K558" i="4"/>
  <c r="K559" i="4"/>
  <c r="K560" i="4"/>
  <c r="K561" i="4"/>
  <c r="K562" i="4"/>
  <c r="K563" i="4"/>
  <c r="K564" i="4"/>
  <c r="K565" i="4"/>
  <c r="K566" i="4"/>
  <c r="K567" i="4"/>
  <c r="K568" i="4"/>
  <c r="K569" i="4"/>
  <c r="K570" i="4"/>
  <c r="K571" i="4"/>
  <c r="K572" i="4"/>
  <c r="K573" i="4"/>
  <c r="K574" i="4"/>
  <c r="K575" i="4"/>
  <c r="K576" i="4"/>
  <c r="K577" i="4"/>
  <c r="K578" i="4"/>
  <c r="K579" i="4"/>
  <c r="K580" i="4"/>
  <c r="K581" i="4"/>
  <c r="K582" i="4"/>
  <c r="K583" i="4"/>
  <c r="K584" i="4"/>
  <c r="K585" i="4"/>
  <c r="K586" i="4"/>
  <c r="K587" i="4"/>
  <c r="K588" i="4"/>
  <c r="K589" i="4"/>
  <c r="K590" i="4"/>
  <c r="K591" i="4"/>
  <c r="K592" i="4"/>
  <c r="K593" i="4"/>
  <c r="K594" i="4"/>
  <c r="K595" i="4"/>
  <c r="K596" i="4"/>
  <c r="K597" i="4"/>
  <c r="K598" i="4"/>
  <c r="K599" i="4"/>
  <c r="K600" i="4"/>
  <c r="K601" i="4"/>
  <c r="K602" i="4"/>
  <c r="K603" i="4"/>
  <c r="K604" i="4"/>
  <c r="K605" i="4"/>
  <c r="K606" i="4"/>
  <c r="K607" i="4"/>
  <c r="K608" i="4"/>
  <c r="K609" i="4"/>
  <c r="K610" i="4"/>
  <c r="K611" i="4"/>
  <c r="K612" i="4"/>
  <c r="K613" i="4"/>
  <c r="K614" i="4"/>
  <c r="K615" i="4"/>
  <c r="K616" i="4"/>
  <c r="K617" i="4"/>
  <c r="K618" i="4"/>
  <c r="K619" i="4"/>
  <c r="K620" i="4"/>
  <c r="K621" i="4"/>
  <c r="K622" i="4"/>
  <c r="K623" i="4"/>
  <c r="K624" i="4"/>
  <c r="K625" i="4"/>
  <c r="K626" i="4"/>
  <c r="K627" i="4"/>
  <c r="K628" i="4"/>
  <c r="K629" i="4"/>
  <c r="K630" i="4"/>
  <c r="K631" i="4"/>
  <c r="K632" i="4"/>
  <c r="K633" i="4"/>
  <c r="K634" i="4"/>
  <c r="K635" i="4"/>
  <c r="K636" i="4"/>
  <c r="K637" i="4"/>
  <c r="K638" i="4"/>
  <c r="K639" i="4"/>
  <c r="K640" i="4"/>
  <c r="K641" i="4"/>
  <c r="K642" i="4"/>
  <c r="K643" i="4"/>
  <c r="K644" i="4"/>
  <c r="K645" i="4"/>
  <c r="K646" i="4"/>
  <c r="K647" i="4"/>
  <c r="K648" i="4"/>
  <c r="K649" i="4"/>
  <c r="K650" i="4"/>
  <c r="K651" i="4"/>
  <c r="K652" i="4"/>
  <c r="K653" i="4"/>
  <c r="K654" i="4"/>
  <c r="K655" i="4"/>
  <c r="K656" i="4"/>
  <c r="K657" i="4"/>
  <c r="K658" i="4"/>
  <c r="K659" i="4"/>
  <c r="K660" i="4"/>
  <c r="K661" i="4"/>
  <c r="K662" i="4"/>
  <c r="K663" i="4"/>
  <c r="K664" i="4"/>
  <c r="K665" i="4"/>
  <c r="K666" i="4"/>
  <c r="K667" i="4"/>
  <c r="K668" i="4"/>
  <c r="K669" i="4"/>
  <c r="K670" i="4"/>
  <c r="K671" i="4"/>
  <c r="K672" i="4"/>
  <c r="K673" i="4"/>
  <c r="K674" i="4"/>
  <c r="K675" i="4"/>
  <c r="K676" i="4"/>
  <c r="K677" i="4"/>
  <c r="K678" i="4"/>
  <c r="K679" i="4"/>
  <c r="K680" i="4"/>
  <c r="K681" i="4"/>
  <c r="K682" i="4"/>
  <c r="K683" i="4"/>
  <c r="K684" i="4"/>
  <c r="K685" i="4"/>
  <c r="K686" i="4"/>
  <c r="K687" i="4"/>
  <c r="K688" i="4"/>
  <c r="K689" i="4"/>
  <c r="K690" i="4"/>
  <c r="K691" i="4"/>
  <c r="K692" i="4"/>
  <c r="K693" i="4"/>
  <c r="K694" i="4"/>
  <c r="K695" i="4"/>
  <c r="K696" i="4"/>
  <c r="K697" i="4"/>
  <c r="K698" i="4"/>
  <c r="K699" i="4"/>
  <c r="K700" i="4"/>
  <c r="K701" i="4"/>
  <c r="K702" i="4"/>
  <c r="K703" i="4"/>
  <c r="K704" i="4"/>
  <c r="K705" i="4"/>
  <c r="K706" i="4"/>
  <c r="K707" i="4"/>
  <c r="K708" i="4"/>
  <c r="K709" i="4"/>
  <c r="K710" i="4"/>
  <c r="K711" i="4"/>
  <c r="K712" i="4"/>
  <c r="K713" i="4"/>
  <c r="K714" i="4"/>
  <c r="K715" i="4"/>
  <c r="K716" i="4"/>
  <c r="K717" i="4"/>
  <c r="K718" i="4"/>
  <c r="K719" i="4"/>
  <c r="K720" i="4"/>
  <c r="K721" i="4"/>
  <c r="K722" i="4"/>
  <c r="K723" i="4"/>
  <c r="K724" i="4"/>
  <c r="K725" i="4"/>
  <c r="K726" i="4"/>
  <c r="K727" i="4"/>
  <c r="K728" i="4"/>
  <c r="K729" i="4"/>
  <c r="K730" i="4"/>
  <c r="K731" i="4"/>
  <c r="K732" i="4"/>
  <c r="K733" i="4"/>
  <c r="K734" i="4"/>
  <c r="K735" i="4"/>
  <c r="K736" i="4"/>
  <c r="K737" i="4"/>
  <c r="K738" i="4"/>
  <c r="K739" i="4"/>
  <c r="K740" i="4"/>
  <c r="K741" i="4"/>
  <c r="K742" i="4"/>
  <c r="K743" i="4"/>
  <c r="K744" i="4"/>
  <c r="K745" i="4"/>
  <c r="K746" i="4"/>
  <c r="K747" i="4"/>
  <c r="K748" i="4"/>
  <c r="K749" i="4"/>
  <c r="K750" i="4"/>
  <c r="K751" i="4"/>
  <c r="K752" i="4"/>
  <c r="K753" i="4"/>
  <c r="K754" i="4"/>
  <c r="K755" i="4"/>
  <c r="K756" i="4"/>
  <c r="K757" i="4"/>
  <c r="K758" i="4"/>
  <c r="K759" i="4"/>
  <c r="K760" i="4"/>
  <c r="K761" i="4"/>
  <c r="K762" i="4"/>
  <c r="K763" i="4"/>
  <c r="K764" i="4"/>
  <c r="K765" i="4"/>
  <c r="K766" i="4"/>
  <c r="K767" i="4"/>
  <c r="K768" i="4"/>
  <c r="K769" i="4"/>
  <c r="K770" i="4"/>
  <c r="K771" i="4"/>
  <c r="K772" i="4"/>
  <c r="K773" i="4"/>
  <c r="K774" i="4"/>
  <c r="K775" i="4"/>
  <c r="K776" i="4"/>
  <c r="K777" i="4"/>
  <c r="K778" i="4"/>
  <c r="K779" i="4"/>
  <c r="K780" i="4"/>
  <c r="K781" i="4"/>
  <c r="K782" i="4"/>
  <c r="K783" i="4"/>
  <c r="K784" i="4"/>
  <c r="K785" i="4"/>
  <c r="K786" i="4"/>
  <c r="K787" i="4"/>
  <c r="K788" i="4"/>
  <c r="K789" i="4"/>
  <c r="K790" i="4"/>
  <c r="K791" i="4"/>
  <c r="K792" i="4"/>
  <c r="K793" i="4"/>
  <c r="K794" i="4"/>
  <c r="K795" i="4"/>
  <c r="K796" i="4"/>
  <c r="K797" i="4"/>
  <c r="K798" i="4"/>
  <c r="K799" i="4"/>
  <c r="K800" i="4"/>
  <c r="K801" i="4"/>
  <c r="K802" i="4"/>
  <c r="K803" i="4"/>
  <c r="K804" i="4"/>
  <c r="K805" i="4"/>
  <c r="K806" i="4"/>
  <c r="K807" i="4"/>
  <c r="K808" i="4"/>
  <c r="K809" i="4"/>
  <c r="K810" i="4"/>
  <c r="K811" i="4"/>
  <c r="K812" i="4"/>
  <c r="K813" i="4"/>
  <c r="K814" i="4"/>
  <c r="K815" i="4"/>
  <c r="K816" i="4"/>
  <c r="K817" i="4"/>
  <c r="K818" i="4"/>
  <c r="K819" i="4"/>
  <c r="K820" i="4"/>
  <c r="K821" i="4"/>
  <c r="K822" i="4"/>
  <c r="K823" i="4"/>
  <c r="K824" i="4"/>
  <c r="K825" i="4"/>
  <c r="K826" i="4"/>
  <c r="K827" i="4"/>
  <c r="K828" i="4"/>
  <c r="K829" i="4"/>
  <c r="K830" i="4"/>
  <c r="K831" i="4"/>
  <c r="K832" i="4"/>
  <c r="K833" i="4"/>
  <c r="K834" i="4"/>
  <c r="K835" i="4"/>
  <c r="K836" i="4"/>
  <c r="K837" i="4"/>
  <c r="K838" i="4"/>
  <c r="K839" i="4"/>
  <c r="K840" i="4"/>
  <c r="K841" i="4"/>
  <c r="K842" i="4"/>
  <c r="K843" i="4"/>
  <c r="K844" i="4"/>
  <c r="K845" i="4"/>
  <c r="K846" i="4"/>
  <c r="K847" i="4"/>
  <c r="K848" i="4"/>
  <c r="K849" i="4"/>
  <c r="K850" i="4"/>
  <c r="K851" i="4"/>
  <c r="K852" i="4"/>
  <c r="K853" i="4"/>
  <c r="K854" i="4"/>
  <c r="K855" i="4"/>
  <c r="K856" i="4"/>
  <c r="K857" i="4"/>
  <c r="K858" i="4"/>
  <c r="K859" i="4"/>
  <c r="K860" i="4"/>
  <c r="K861" i="4"/>
  <c r="K862" i="4"/>
  <c r="K863" i="4"/>
  <c r="K864" i="4"/>
  <c r="K865" i="4"/>
  <c r="K866" i="4"/>
  <c r="K867" i="4"/>
  <c r="K868" i="4"/>
  <c r="K869" i="4"/>
  <c r="K870" i="4"/>
  <c r="K871" i="4"/>
  <c r="K872" i="4"/>
  <c r="K873" i="4"/>
  <c r="K874" i="4"/>
  <c r="K875" i="4"/>
  <c r="K876" i="4"/>
  <c r="K877" i="4"/>
  <c r="K878" i="4"/>
  <c r="K879" i="4"/>
  <c r="K880" i="4"/>
  <c r="K881" i="4"/>
  <c r="K882" i="4"/>
  <c r="K883" i="4"/>
  <c r="K884" i="4"/>
  <c r="K885" i="4"/>
  <c r="K886" i="4"/>
  <c r="K887" i="4"/>
  <c r="K888" i="4"/>
  <c r="K889" i="4"/>
  <c r="K890" i="4"/>
  <c r="K891" i="4"/>
  <c r="K892" i="4"/>
  <c r="K893" i="4"/>
  <c r="K894" i="4"/>
  <c r="K895" i="4"/>
  <c r="K896" i="4"/>
  <c r="K897" i="4"/>
  <c r="K898" i="4"/>
  <c r="K899" i="4"/>
  <c r="K900" i="4"/>
  <c r="K901" i="4"/>
  <c r="K902" i="4"/>
  <c r="K903" i="4"/>
  <c r="K904" i="4"/>
  <c r="K905" i="4"/>
  <c r="K906" i="4"/>
  <c r="K907" i="4"/>
  <c r="K908" i="4"/>
  <c r="K909" i="4"/>
  <c r="K910" i="4"/>
  <c r="K911" i="4"/>
  <c r="K912" i="4"/>
  <c r="K913" i="4"/>
  <c r="K914" i="4"/>
  <c r="K915" i="4"/>
  <c r="K916" i="4"/>
  <c r="K917" i="4"/>
  <c r="K918" i="4"/>
  <c r="K919" i="4"/>
  <c r="K920" i="4"/>
  <c r="K921" i="4"/>
  <c r="K922" i="4"/>
  <c r="K923" i="4"/>
  <c r="K924" i="4"/>
  <c r="K925" i="4"/>
  <c r="K926" i="4"/>
  <c r="K927" i="4"/>
  <c r="K928" i="4"/>
  <c r="K929" i="4"/>
  <c r="K930" i="4"/>
  <c r="K931" i="4"/>
  <c r="K932" i="4"/>
  <c r="K933" i="4"/>
  <c r="K934" i="4"/>
  <c r="K935" i="4"/>
  <c r="K936" i="4"/>
  <c r="K937" i="4"/>
  <c r="K938" i="4"/>
  <c r="K939" i="4"/>
  <c r="K940" i="4"/>
  <c r="K941" i="4"/>
  <c r="K942" i="4"/>
  <c r="K943" i="4"/>
  <c r="K944" i="4"/>
  <c r="K945" i="4"/>
  <c r="K946" i="4"/>
  <c r="K947" i="4"/>
  <c r="K948" i="4"/>
  <c r="K949" i="4"/>
  <c r="K950" i="4"/>
  <c r="K951" i="4"/>
  <c r="K952" i="4"/>
  <c r="K953" i="4"/>
  <c r="K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7" i="4"/>
  <c r="J108" i="4"/>
  <c r="J109" i="4"/>
  <c r="J110" i="4"/>
  <c r="J111" i="4"/>
  <c r="J112" i="4"/>
  <c r="J113" i="4"/>
  <c r="J114" i="4"/>
  <c r="J115" i="4"/>
  <c r="J116" i="4"/>
  <c r="J117" i="4"/>
  <c r="J118" i="4"/>
  <c r="J119" i="4"/>
  <c r="J120" i="4"/>
  <c r="J121" i="4"/>
  <c r="J122" i="4"/>
  <c r="J123" i="4"/>
  <c r="J124" i="4"/>
  <c r="J125" i="4"/>
  <c r="J126" i="4"/>
  <c r="J127" i="4"/>
  <c r="J128" i="4"/>
  <c r="J129" i="4"/>
  <c r="J130" i="4"/>
  <c r="J131" i="4"/>
  <c r="J132" i="4"/>
  <c r="J133" i="4"/>
  <c r="J134" i="4"/>
  <c r="J135" i="4"/>
  <c r="J136" i="4"/>
  <c r="J137" i="4"/>
  <c r="J138" i="4"/>
  <c r="J139" i="4"/>
  <c r="J140" i="4"/>
  <c r="J141" i="4"/>
  <c r="J142" i="4"/>
  <c r="J143" i="4"/>
  <c r="J144" i="4"/>
  <c r="J145" i="4"/>
  <c r="J146" i="4"/>
  <c r="J147" i="4"/>
  <c r="J148" i="4"/>
  <c r="J149" i="4"/>
  <c r="J150" i="4"/>
  <c r="J151" i="4"/>
  <c r="J152" i="4"/>
  <c r="J153" i="4"/>
  <c r="J154" i="4"/>
  <c r="J155" i="4"/>
  <c r="J156" i="4"/>
  <c r="J157" i="4"/>
  <c r="J158" i="4"/>
  <c r="J159" i="4"/>
  <c r="J160" i="4"/>
  <c r="J161" i="4"/>
  <c r="J162" i="4"/>
  <c r="J163" i="4"/>
  <c r="J164" i="4"/>
  <c r="J165" i="4"/>
  <c r="J166" i="4"/>
  <c r="J167" i="4"/>
  <c r="J168" i="4"/>
  <c r="J169" i="4"/>
  <c r="J170" i="4"/>
  <c r="J171" i="4"/>
  <c r="J172" i="4"/>
  <c r="J173" i="4"/>
  <c r="J174" i="4"/>
  <c r="J175" i="4"/>
  <c r="J176" i="4"/>
  <c r="J177" i="4"/>
  <c r="J178" i="4"/>
  <c r="J179" i="4"/>
  <c r="J180" i="4"/>
  <c r="J181" i="4"/>
  <c r="J182" i="4"/>
  <c r="J183" i="4"/>
  <c r="J184" i="4"/>
  <c r="J185" i="4"/>
  <c r="J186" i="4"/>
  <c r="J187" i="4"/>
  <c r="J188" i="4"/>
  <c r="J189" i="4"/>
  <c r="J190" i="4"/>
  <c r="J191" i="4"/>
  <c r="J192" i="4"/>
  <c r="J193" i="4"/>
  <c r="J194" i="4"/>
  <c r="J195" i="4"/>
  <c r="J196" i="4"/>
  <c r="J197" i="4"/>
  <c r="J198" i="4"/>
  <c r="J199" i="4"/>
  <c r="J200" i="4"/>
  <c r="J201" i="4"/>
  <c r="J202" i="4"/>
  <c r="J203" i="4"/>
  <c r="J204" i="4"/>
  <c r="J205" i="4"/>
  <c r="J206" i="4"/>
  <c r="J207" i="4"/>
  <c r="J208" i="4"/>
  <c r="J209" i="4"/>
  <c r="J210" i="4"/>
  <c r="J211" i="4"/>
  <c r="J212" i="4"/>
  <c r="J213" i="4"/>
  <c r="J214" i="4"/>
  <c r="J215" i="4"/>
  <c r="J216" i="4"/>
  <c r="J217" i="4"/>
  <c r="J218" i="4"/>
  <c r="J219" i="4"/>
  <c r="J220" i="4"/>
  <c r="J221" i="4"/>
  <c r="J222" i="4"/>
  <c r="J223" i="4"/>
  <c r="J224" i="4"/>
  <c r="J225" i="4"/>
  <c r="J226" i="4"/>
  <c r="J227" i="4"/>
  <c r="J228" i="4"/>
  <c r="J229" i="4"/>
  <c r="J230" i="4"/>
  <c r="J231" i="4"/>
  <c r="J232" i="4"/>
  <c r="J233" i="4"/>
  <c r="J234" i="4"/>
  <c r="J235" i="4"/>
  <c r="J236" i="4"/>
  <c r="J237" i="4"/>
  <c r="J238" i="4"/>
  <c r="J239" i="4"/>
  <c r="J240" i="4"/>
  <c r="J241" i="4"/>
  <c r="J242" i="4"/>
  <c r="J243" i="4"/>
  <c r="J244" i="4"/>
  <c r="J245" i="4"/>
  <c r="J246" i="4"/>
  <c r="J247" i="4"/>
  <c r="J248" i="4"/>
  <c r="J249" i="4"/>
  <c r="J250" i="4"/>
  <c r="J251" i="4"/>
  <c r="J252" i="4"/>
  <c r="J253" i="4"/>
  <c r="J254" i="4"/>
  <c r="J255" i="4"/>
  <c r="J256" i="4"/>
  <c r="J257" i="4"/>
  <c r="J258" i="4"/>
  <c r="J259" i="4"/>
  <c r="J260" i="4"/>
  <c r="J261" i="4"/>
  <c r="J262" i="4"/>
  <c r="J263" i="4"/>
  <c r="J264" i="4"/>
  <c r="J265" i="4"/>
  <c r="J266" i="4"/>
  <c r="J267" i="4"/>
  <c r="J268" i="4"/>
  <c r="J269" i="4"/>
  <c r="J270" i="4"/>
  <c r="J271" i="4"/>
  <c r="J272" i="4"/>
  <c r="J273" i="4"/>
  <c r="J274" i="4"/>
  <c r="J275" i="4"/>
  <c r="J276" i="4"/>
  <c r="J277" i="4"/>
  <c r="J278" i="4"/>
  <c r="J279" i="4"/>
  <c r="J280" i="4"/>
  <c r="J281" i="4"/>
  <c r="J282" i="4"/>
  <c r="J283" i="4"/>
  <c r="J284" i="4"/>
  <c r="J285" i="4"/>
  <c r="J286" i="4"/>
  <c r="J287" i="4"/>
  <c r="J288" i="4"/>
  <c r="J289" i="4"/>
  <c r="J290" i="4"/>
  <c r="J291" i="4"/>
  <c r="J292" i="4"/>
  <c r="J293" i="4"/>
  <c r="J294" i="4"/>
  <c r="J295" i="4"/>
  <c r="J296" i="4"/>
  <c r="J297" i="4"/>
  <c r="J298" i="4"/>
  <c r="J299" i="4"/>
  <c r="J300" i="4"/>
  <c r="J301" i="4"/>
  <c r="J302" i="4"/>
  <c r="J303" i="4"/>
  <c r="J304" i="4"/>
  <c r="J305" i="4"/>
  <c r="J306" i="4"/>
  <c r="J307" i="4"/>
  <c r="J308" i="4"/>
  <c r="J309" i="4"/>
  <c r="J310" i="4"/>
  <c r="J311" i="4"/>
  <c r="J312" i="4"/>
  <c r="J313" i="4"/>
  <c r="J314" i="4"/>
  <c r="J315" i="4"/>
  <c r="J316" i="4"/>
  <c r="J317" i="4"/>
  <c r="J318" i="4"/>
  <c r="J319" i="4"/>
  <c r="J320" i="4"/>
  <c r="J321" i="4"/>
  <c r="J322" i="4"/>
  <c r="J323" i="4"/>
  <c r="J324" i="4"/>
  <c r="J325" i="4"/>
  <c r="J326" i="4"/>
  <c r="J327" i="4"/>
  <c r="J328" i="4"/>
  <c r="J329" i="4"/>
  <c r="J330" i="4"/>
  <c r="J331" i="4"/>
  <c r="J332" i="4"/>
  <c r="J333" i="4"/>
  <c r="J334" i="4"/>
  <c r="J335" i="4"/>
  <c r="J336" i="4"/>
  <c r="J337" i="4"/>
  <c r="J338" i="4"/>
  <c r="J339" i="4"/>
  <c r="J340" i="4"/>
  <c r="J341" i="4"/>
  <c r="J342" i="4"/>
  <c r="J343" i="4"/>
  <c r="J344" i="4"/>
  <c r="J345" i="4"/>
  <c r="J346" i="4"/>
  <c r="J347" i="4"/>
  <c r="J348" i="4"/>
  <c r="J349" i="4"/>
  <c r="J350" i="4"/>
  <c r="J351" i="4"/>
  <c r="J352" i="4"/>
  <c r="J353" i="4"/>
  <c r="J354" i="4"/>
  <c r="J355" i="4"/>
  <c r="J356" i="4"/>
  <c r="J357" i="4"/>
  <c r="J358" i="4"/>
  <c r="J359" i="4"/>
  <c r="J360" i="4"/>
  <c r="J361" i="4"/>
  <c r="J362" i="4"/>
  <c r="J363" i="4"/>
  <c r="J364" i="4"/>
  <c r="J365" i="4"/>
  <c r="J366" i="4"/>
  <c r="J367" i="4"/>
  <c r="J368" i="4"/>
  <c r="J369" i="4"/>
  <c r="J370" i="4"/>
  <c r="J371" i="4"/>
  <c r="J372" i="4"/>
  <c r="J373" i="4"/>
  <c r="J374" i="4"/>
  <c r="J375" i="4"/>
  <c r="J376" i="4"/>
  <c r="J377" i="4"/>
  <c r="J378" i="4"/>
  <c r="J379" i="4"/>
  <c r="J380" i="4"/>
  <c r="J381" i="4"/>
  <c r="J382" i="4"/>
  <c r="J383" i="4"/>
  <c r="J384" i="4"/>
  <c r="J385" i="4"/>
  <c r="J386" i="4"/>
  <c r="J387" i="4"/>
  <c r="J388" i="4"/>
  <c r="J389" i="4"/>
  <c r="J390" i="4"/>
  <c r="J391" i="4"/>
  <c r="J392" i="4"/>
  <c r="J393" i="4"/>
  <c r="J394" i="4"/>
  <c r="J395" i="4"/>
  <c r="J396" i="4"/>
  <c r="J397" i="4"/>
  <c r="J398" i="4"/>
  <c r="J399" i="4"/>
  <c r="J400" i="4"/>
  <c r="J401" i="4"/>
  <c r="J402" i="4"/>
  <c r="J403" i="4"/>
  <c r="J404" i="4"/>
  <c r="J405" i="4"/>
  <c r="J406" i="4"/>
  <c r="J407" i="4"/>
  <c r="J408" i="4"/>
  <c r="J409" i="4"/>
  <c r="J410" i="4"/>
  <c r="J411" i="4"/>
  <c r="J412" i="4"/>
  <c r="J413" i="4"/>
  <c r="J414" i="4"/>
  <c r="J415" i="4"/>
  <c r="J416" i="4"/>
  <c r="J417" i="4"/>
  <c r="J418" i="4"/>
  <c r="J419" i="4"/>
  <c r="J420" i="4"/>
  <c r="J421" i="4"/>
  <c r="J422" i="4"/>
  <c r="J423" i="4"/>
  <c r="J424" i="4"/>
  <c r="J425" i="4"/>
  <c r="J426" i="4"/>
  <c r="J427" i="4"/>
  <c r="J428" i="4"/>
  <c r="J429" i="4"/>
  <c r="J430" i="4"/>
  <c r="J431" i="4"/>
  <c r="J432" i="4"/>
  <c r="J433" i="4"/>
  <c r="J434" i="4"/>
  <c r="J435" i="4"/>
  <c r="J436" i="4"/>
  <c r="J437" i="4"/>
  <c r="J438" i="4"/>
  <c r="J439" i="4"/>
  <c r="J440" i="4"/>
  <c r="J441" i="4"/>
  <c r="J442" i="4"/>
  <c r="J443" i="4"/>
  <c r="J444" i="4"/>
  <c r="J445" i="4"/>
  <c r="J446" i="4"/>
  <c r="J447" i="4"/>
  <c r="J448" i="4"/>
  <c r="J449" i="4"/>
  <c r="J450" i="4"/>
  <c r="J451" i="4"/>
  <c r="J452" i="4"/>
  <c r="J453" i="4"/>
  <c r="J454" i="4"/>
  <c r="J455" i="4"/>
  <c r="J456" i="4"/>
  <c r="J457" i="4"/>
  <c r="J458" i="4"/>
  <c r="J459" i="4"/>
  <c r="J460" i="4"/>
  <c r="J461" i="4"/>
  <c r="J462" i="4"/>
  <c r="J463" i="4"/>
  <c r="J464" i="4"/>
  <c r="J465" i="4"/>
  <c r="J466" i="4"/>
  <c r="J467" i="4"/>
  <c r="J468" i="4"/>
  <c r="J469" i="4"/>
  <c r="J470" i="4"/>
  <c r="J471" i="4"/>
  <c r="J472" i="4"/>
  <c r="J473" i="4"/>
  <c r="J474" i="4"/>
  <c r="J475" i="4"/>
  <c r="J476" i="4"/>
  <c r="J477" i="4"/>
  <c r="J478" i="4"/>
  <c r="J479" i="4"/>
  <c r="J480" i="4"/>
  <c r="J481" i="4"/>
  <c r="J482" i="4"/>
  <c r="J483" i="4"/>
  <c r="J484" i="4"/>
  <c r="J485" i="4"/>
  <c r="J486" i="4"/>
  <c r="J487" i="4"/>
  <c r="J488" i="4"/>
  <c r="J489" i="4"/>
  <c r="J490" i="4"/>
  <c r="J491" i="4"/>
  <c r="J492" i="4"/>
  <c r="J493" i="4"/>
  <c r="J494" i="4"/>
  <c r="J495" i="4"/>
  <c r="J496" i="4"/>
  <c r="J497" i="4"/>
  <c r="J498" i="4"/>
  <c r="J499" i="4"/>
  <c r="J500" i="4"/>
  <c r="J501" i="4"/>
  <c r="J502" i="4"/>
  <c r="J503" i="4"/>
  <c r="J504" i="4"/>
  <c r="J505" i="4"/>
  <c r="J506" i="4"/>
  <c r="J507" i="4"/>
  <c r="J508" i="4"/>
  <c r="J509" i="4"/>
  <c r="J510" i="4"/>
  <c r="J511" i="4"/>
  <c r="J512" i="4"/>
  <c r="J513" i="4"/>
  <c r="J514" i="4"/>
  <c r="J515" i="4"/>
  <c r="J516" i="4"/>
  <c r="J517" i="4"/>
  <c r="J518" i="4"/>
  <c r="J519" i="4"/>
  <c r="J520" i="4"/>
  <c r="J521" i="4"/>
  <c r="J522" i="4"/>
  <c r="J523" i="4"/>
  <c r="J524" i="4"/>
  <c r="J525" i="4"/>
  <c r="J526" i="4"/>
  <c r="J527" i="4"/>
  <c r="J528" i="4"/>
  <c r="J529" i="4"/>
  <c r="J530" i="4"/>
  <c r="J531" i="4"/>
  <c r="J532" i="4"/>
  <c r="J533" i="4"/>
  <c r="J534" i="4"/>
  <c r="J535" i="4"/>
  <c r="J536" i="4"/>
  <c r="J537" i="4"/>
  <c r="J538" i="4"/>
  <c r="J539" i="4"/>
  <c r="J540" i="4"/>
  <c r="J541" i="4"/>
  <c r="J542" i="4"/>
  <c r="J543" i="4"/>
  <c r="J544" i="4"/>
  <c r="J545" i="4"/>
  <c r="J546" i="4"/>
  <c r="J547" i="4"/>
  <c r="J548" i="4"/>
  <c r="J549" i="4"/>
  <c r="J550" i="4"/>
  <c r="J551" i="4"/>
  <c r="J552" i="4"/>
  <c r="J553" i="4"/>
  <c r="J554" i="4"/>
  <c r="J555" i="4"/>
  <c r="J556" i="4"/>
  <c r="J557" i="4"/>
  <c r="J558" i="4"/>
  <c r="J559" i="4"/>
  <c r="J560" i="4"/>
  <c r="J561" i="4"/>
  <c r="J562" i="4"/>
  <c r="J563" i="4"/>
  <c r="J564" i="4"/>
  <c r="J565" i="4"/>
  <c r="J566" i="4"/>
  <c r="J567" i="4"/>
  <c r="J568" i="4"/>
  <c r="J569" i="4"/>
  <c r="J570" i="4"/>
  <c r="J571" i="4"/>
  <c r="J572" i="4"/>
  <c r="J573" i="4"/>
  <c r="J574" i="4"/>
  <c r="J575" i="4"/>
  <c r="J576" i="4"/>
  <c r="J577" i="4"/>
  <c r="J578" i="4"/>
  <c r="J579" i="4"/>
  <c r="J580" i="4"/>
  <c r="J581" i="4"/>
  <c r="J582" i="4"/>
  <c r="J583" i="4"/>
  <c r="J584" i="4"/>
  <c r="J585" i="4"/>
  <c r="J586" i="4"/>
  <c r="J587" i="4"/>
  <c r="J588" i="4"/>
  <c r="J589" i="4"/>
  <c r="J590" i="4"/>
  <c r="J591" i="4"/>
  <c r="J592" i="4"/>
  <c r="J593" i="4"/>
  <c r="J594" i="4"/>
  <c r="J595" i="4"/>
  <c r="J596" i="4"/>
  <c r="J597" i="4"/>
  <c r="J598" i="4"/>
  <c r="J599" i="4"/>
  <c r="J600" i="4"/>
  <c r="J601" i="4"/>
  <c r="J602" i="4"/>
  <c r="J603" i="4"/>
  <c r="J604" i="4"/>
  <c r="J605" i="4"/>
  <c r="J606" i="4"/>
  <c r="J607" i="4"/>
  <c r="J608" i="4"/>
  <c r="J609" i="4"/>
  <c r="J610" i="4"/>
  <c r="J611" i="4"/>
  <c r="J612" i="4"/>
  <c r="J613" i="4"/>
  <c r="J614" i="4"/>
  <c r="J615" i="4"/>
  <c r="J616" i="4"/>
  <c r="J617" i="4"/>
  <c r="J618" i="4"/>
  <c r="J619" i="4"/>
  <c r="J620" i="4"/>
  <c r="J621" i="4"/>
  <c r="J622" i="4"/>
  <c r="J623" i="4"/>
  <c r="J624" i="4"/>
  <c r="J625" i="4"/>
  <c r="J626" i="4"/>
  <c r="J627" i="4"/>
  <c r="J628" i="4"/>
  <c r="J629" i="4"/>
  <c r="J630" i="4"/>
  <c r="J631" i="4"/>
  <c r="J632" i="4"/>
  <c r="J633" i="4"/>
  <c r="J634" i="4"/>
  <c r="J635" i="4"/>
  <c r="J636" i="4"/>
  <c r="J637" i="4"/>
  <c r="J638" i="4"/>
  <c r="J639" i="4"/>
  <c r="J640" i="4"/>
  <c r="J641" i="4"/>
  <c r="J642" i="4"/>
  <c r="J643" i="4"/>
  <c r="J644" i="4"/>
  <c r="J645" i="4"/>
  <c r="J646" i="4"/>
  <c r="J647" i="4"/>
  <c r="J648" i="4"/>
  <c r="J649" i="4"/>
  <c r="J650" i="4"/>
  <c r="J651" i="4"/>
  <c r="J652" i="4"/>
  <c r="J653" i="4"/>
  <c r="J654" i="4"/>
  <c r="J655" i="4"/>
  <c r="J656" i="4"/>
  <c r="J657" i="4"/>
  <c r="J658" i="4"/>
  <c r="J659" i="4"/>
  <c r="J660" i="4"/>
  <c r="J661" i="4"/>
  <c r="J662" i="4"/>
  <c r="J663" i="4"/>
  <c r="J664" i="4"/>
  <c r="J665" i="4"/>
  <c r="J666" i="4"/>
  <c r="J667" i="4"/>
  <c r="J668" i="4"/>
  <c r="J669" i="4"/>
  <c r="J670" i="4"/>
  <c r="J671" i="4"/>
  <c r="J672" i="4"/>
  <c r="J673" i="4"/>
  <c r="J674" i="4"/>
  <c r="J675" i="4"/>
  <c r="J676" i="4"/>
  <c r="J677" i="4"/>
  <c r="J678" i="4"/>
  <c r="J679" i="4"/>
  <c r="J680" i="4"/>
  <c r="J681" i="4"/>
  <c r="J682" i="4"/>
  <c r="J683" i="4"/>
  <c r="J684" i="4"/>
  <c r="J685" i="4"/>
  <c r="J686" i="4"/>
  <c r="J687" i="4"/>
  <c r="J688" i="4"/>
  <c r="J689" i="4"/>
  <c r="J690" i="4"/>
  <c r="J691" i="4"/>
  <c r="J692" i="4"/>
  <c r="J693" i="4"/>
  <c r="J694" i="4"/>
  <c r="J695" i="4"/>
  <c r="J696" i="4"/>
  <c r="J697" i="4"/>
  <c r="J698" i="4"/>
  <c r="J699" i="4"/>
  <c r="J700" i="4"/>
  <c r="J701" i="4"/>
  <c r="J702" i="4"/>
  <c r="J703" i="4"/>
  <c r="J704" i="4"/>
  <c r="J705" i="4"/>
  <c r="J706" i="4"/>
  <c r="J707" i="4"/>
  <c r="J708" i="4"/>
  <c r="J709" i="4"/>
  <c r="J710" i="4"/>
  <c r="J711" i="4"/>
  <c r="J712" i="4"/>
  <c r="J713" i="4"/>
  <c r="J714" i="4"/>
  <c r="J715" i="4"/>
  <c r="J716" i="4"/>
  <c r="J717" i="4"/>
  <c r="J718" i="4"/>
  <c r="J719" i="4"/>
  <c r="J720" i="4"/>
  <c r="J721" i="4"/>
  <c r="J722" i="4"/>
  <c r="J723" i="4"/>
  <c r="J724" i="4"/>
  <c r="J725" i="4"/>
  <c r="J726" i="4"/>
  <c r="J727" i="4"/>
  <c r="J728" i="4"/>
  <c r="J729" i="4"/>
  <c r="J730" i="4"/>
  <c r="J731" i="4"/>
  <c r="J732" i="4"/>
  <c r="J733" i="4"/>
  <c r="J734" i="4"/>
  <c r="J735" i="4"/>
  <c r="J736" i="4"/>
  <c r="J737" i="4"/>
  <c r="J738" i="4"/>
  <c r="J739" i="4"/>
  <c r="J740" i="4"/>
  <c r="J741" i="4"/>
  <c r="J742" i="4"/>
  <c r="J743" i="4"/>
  <c r="J744" i="4"/>
  <c r="J745" i="4"/>
  <c r="J746" i="4"/>
  <c r="J747" i="4"/>
  <c r="J748" i="4"/>
  <c r="J749" i="4"/>
  <c r="J750" i="4"/>
  <c r="J751" i="4"/>
  <c r="J752" i="4"/>
  <c r="J753" i="4"/>
  <c r="J754" i="4"/>
  <c r="J755" i="4"/>
  <c r="J756" i="4"/>
  <c r="J757" i="4"/>
  <c r="J758" i="4"/>
  <c r="J759" i="4"/>
  <c r="J760" i="4"/>
  <c r="J761" i="4"/>
  <c r="J762" i="4"/>
  <c r="J763" i="4"/>
  <c r="J764" i="4"/>
  <c r="J765" i="4"/>
  <c r="J766" i="4"/>
  <c r="J767" i="4"/>
  <c r="J768" i="4"/>
  <c r="J769" i="4"/>
  <c r="J770" i="4"/>
  <c r="J771" i="4"/>
  <c r="J772" i="4"/>
  <c r="J773" i="4"/>
  <c r="J774" i="4"/>
  <c r="J775" i="4"/>
  <c r="J776" i="4"/>
  <c r="J777" i="4"/>
  <c r="J778" i="4"/>
  <c r="J779" i="4"/>
  <c r="J780" i="4"/>
  <c r="J781" i="4"/>
  <c r="J782" i="4"/>
  <c r="J783" i="4"/>
  <c r="J784" i="4"/>
  <c r="J785" i="4"/>
  <c r="J786" i="4"/>
  <c r="J787" i="4"/>
  <c r="J788" i="4"/>
  <c r="J789" i="4"/>
  <c r="J790" i="4"/>
  <c r="J791" i="4"/>
  <c r="J792" i="4"/>
  <c r="J793" i="4"/>
  <c r="J794" i="4"/>
  <c r="J795" i="4"/>
  <c r="J796" i="4"/>
  <c r="J797" i="4"/>
  <c r="J798" i="4"/>
  <c r="J799" i="4"/>
  <c r="J800" i="4"/>
  <c r="J801" i="4"/>
  <c r="J802" i="4"/>
  <c r="J803" i="4"/>
  <c r="J804" i="4"/>
  <c r="J805" i="4"/>
  <c r="J806" i="4"/>
  <c r="J807" i="4"/>
  <c r="J808" i="4"/>
  <c r="J809" i="4"/>
  <c r="J810" i="4"/>
  <c r="J811" i="4"/>
  <c r="J812" i="4"/>
  <c r="J813" i="4"/>
  <c r="J814" i="4"/>
  <c r="J815" i="4"/>
  <c r="J816" i="4"/>
  <c r="J817" i="4"/>
  <c r="J818" i="4"/>
  <c r="J819" i="4"/>
  <c r="J820" i="4"/>
  <c r="J821" i="4"/>
  <c r="J822" i="4"/>
  <c r="J823" i="4"/>
  <c r="J824" i="4"/>
  <c r="J825" i="4"/>
  <c r="J826" i="4"/>
  <c r="J827" i="4"/>
  <c r="J828" i="4"/>
  <c r="J829" i="4"/>
  <c r="J830" i="4"/>
  <c r="J831" i="4"/>
  <c r="J832" i="4"/>
  <c r="J833" i="4"/>
  <c r="J834" i="4"/>
  <c r="J835" i="4"/>
  <c r="J836" i="4"/>
  <c r="J837" i="4"/>
  <c r="J838" i="4"/>
  <c r="J839" i="4"/>
  <c r="J840" i="4"/>
  <c r="J841" i="4"/>
  <c r="J842" i="4"/>
  <c r="J843" i="4"/>
  <c r="J844" i="4"/>
  <c r="J845" i="4"/>
  <c r="J846" i="4"/>
  <c r="J847" i="4"/>
  <c r="J848" i="4"/>
  <c r="J849" i="4"/>
  <c r="J850" i="4"/>
  <c r="J851" i="4"/>
  <c r="J852" i="4"/>
  <c r="J853" i="4"/>
  <c r="J854" i="4"/>
  <c r="J855" i="4"/>
  <c r="J856" i="4"/>
  <c r="J857" i="4"/>
  <c r="J858" i="4"/>
  <c r="J859" i="4"/>
  <c r="J860" i="4"/>
  <c r="J861" i="4"/>
  <c r="J862" i="4"/>
  <c r="J863" i="4"/>
  <c r="J864" i="4"/>
  <c r="J865" i="4"/>
  <c r="J866" i="4"/>
  <c r="J867" i="4"/>
  <c r="J868" i="4"/>
  <c r="J869" i="4"/>
  <c r="J870" i="4"/>
  <c r="J871" i="4"/>
  <c r="J872" i="4"/>
  <c r="J873" i="4"/>
  <c r="J874" i="4"/>
  <c r="J875" i="4"/>
  <c r="J876" i="4"/>
  <c r="J877" i="4"/>
  <c r="J878" i="4"/>
  <c r="J879" i="4"/>
  <c r="J880" i="4"/>
  <c r="J881" i="4"/>
  <c r="J882" i="4"/>
  <c r="J883" i="4"/>
  <c r="J884" i="4"/>
  <c r="J885" i="4"/>
  <c r="J886" i="4"/>
  <c r="J887" i="4"/>
  <c r="J888" i="4"/>
  <c r="J889" i="4"/>
  <c r="J890" i="4"/>
  <c r="J891" i="4"/>
  <c r="J892" i="4"/>
  <c r="J893" i="4"/>
  <c r="J894" i="4"/>
  <c r="J895" i="4"/>
  <c r="J896" i="4"/>
  <c r="J897" i="4"/>
  <c r="J898" i="4"/>
  <c r="J899" i="4"/>
  <c r="J900" i="4"/>
  <c r="J901" i="4"/>
  <c r="J902" i="4"/>
  <c r="J903" i="4"/>
  <c r="J904" i="4"/>
  <c r="J905" i="4"/>
  <c r="J906" i="4"/>
  <c r="J907" i="4"/>
  <c r="J908" i="4"/>
  <c r="J909" i="4"/>
  <c r="J910" i="4"/>
  <c r="J911" i="4"/>
  <c r="J912" i="4"/>
  <c r="J913" i="4"/>
  <c r="J914" i="4"/>
  <c r="J915" i="4"/>
  <c r="J916" i="4"/>
  <c r="J917" i="4"/>
  <c r="J918" i="4"/>
  <c r="J919" i="4"/>
  <c r="J920" i="4"/>
  <c r="J921" i="4"/>
  <c r="J922" i="4"/>
  <c r="J923" i="4"/>
  <c r="J924" i="4"/>
  <c r="J925" i="4"/>
  <c r="J926" i="4"/>
  <c r="J927" i="4"/>
  <c r="J928" i="4"/>
  <c r="J929" i="4"/>
  <c r="J930" i="4"/>
  <c r="J931" i="4"/>
  <c r="J932" i="4"/>
  <c r="J933" i="4"/>
  <c r="J934" i="4"/>
  <c r="J935" i="4"/>
  <c r="J936" i="4"/>
  <c r="J937" i="4"/>
  <c r="J938" i="4"/>
  <c r="J939" i="4"/>
  <c r="J940" i="4"/>
  <c r="J941" i="4"/>
  <c r="J942" i="4"/>
  <c r="J943" i="4"/>
  <c r="J944" i="4"/>
  <c r="J945" i="4"/>
  <c r="J946" i="4"/>
  <c r="J947" i="4"/>
  <c r="J948" i="4"/>
  <c r="J949" i="4"/>
  <c r="J950" i="4"/>
  <c r="J951" i="4"/>
  <c r="J952" i="4"/>
  <c r="J953" i="4"/>
  <c r="J6" i="4"/>
  <c r="I6" i="4"/>
  <c r="U7" i="4"/>
  <c r="U8" i="4"/>
  <c r="U9" i="4"/>
  <c r="U10" i="4"/>
  <c r="U11" i="4"/>
  <c r="U12" i="4"/>
  <c r="U13" i="4"/>
  <c r="U14" i="4"/>
  <c r="U15" i="4"/>
  <c r="U16" i="4"/>
  <c r="U17" i="4"/>
  <c r="U18" i="4"/>
  <c r="U19" i="4"/>
  <c r="U20" i="4"/>
  <c r="U21" i="4"/>
  <c r="U22" i="4"/>
  <c r="U23" i="4"/>
  <c r="U24" i="4"/>
  <c r="U25" i="4"/>
  <c r="U26" i="4"/>
  <c r="U27" i="4"/>
  <c r="U28" i="4"/>
  <c r="U29" i="4"/>
  <c r="U30" i="4"/>
  <c r="U31" i="4"/>
  <c r="U32" i="4"/>
  <c r="U33" i="4"/>
  <c r="U34" i="4"/>
  <c r="U35" i="4"/>
  <c r="U36" i="4"/>
  <c r="U37" i="4"/>
  <c r="U38" i="4"/>
  <c r="U39" i="4"/>
  <c r="U40" i="4"/>
  <c r="U41" i="4"/>
  <c r="U42" i="4"/>
  <c r="U43" i="4"/>
  <c r="U44" i="4"/>
  <c r="U45" i="4"/>
  <c r="U46" i="4"/>
  <c r="U47" i="4"/>
  <c r="U48" i="4"/>
  <c r="U49" i="4"/>
  <c r="U50" i="4"/>
  <c r="U51" i="4"/>
  <c r="U52" i="4"/>
  <c r="U53" i="4"/>
  <c r="U54" i="4"/>
  <c r="U55" i="4"/>
  <c r="U56" i="4"/>
  <c r="U57" i="4"/>
  <c r="U58" i="4"/>
  <c r="U59" i="4"/>
  <c r="U60" i="4"/>
  <c r="U61" i="4"/>
  <c r="U62" i="4"/>
  <c r="U63" i="4"/>
  <c r="U64" i="4"/>
  <c r="U65" i="4"/>
  <c r="U66" i="4"/>
  <c r="U67" i="4"/>
  <c r="U68" i="4"/>
  <c r="U69" i="4"/>
  <c r="U70" i="4"/>
  <c r="U71" i="4"/>
  <c r="U72" i="4"/>
  <c r="U73" i="4"/>
  <c r="U74" i="4"/>
  <c r="U75" i="4"/>
  <c r="U76" i="4"/>
  <c r="U77" i="4"/>
  <c r="U78" i="4"/>
  <c r="U79" i="4"/>
  <c r="U80" i="4"/>
  <c r="U81" i="4"/>
  <c r="U82" i="4"/>
  <c r="U83" i="4"/>
  <c r="U84" i="4"/>
  <c r="U85" i="4"/>
  <c r="U86" i="4"/>
  <c r="U87" i="4"/>
  <c r="U88" i="4"/>
  <c r="U89" i="4"/>
  <c r="U90" i="4"/>
  <c r="U91" i="4"/>
  <c r="U92" i="4"/>
  <c r="U93" i="4"/>
  <c r="U94" i="4"/>
  <c r="U95" i="4"/>
  <c r="U96" i="4"/>
  <c r="U97" i="4"/>
  <c r="U98" i="4"/>
  <c r="U99" i="4"/>
  <c r="U100" i="4"/>
  <c r="U101" i="4"/>
  <c r="U102" i="4"/>
  <c r="U103" i="4"/>
  <c r="U104" i="4"/>
  <c r="U105" i="4"/>
  <c r="U106" i="4"/>
  <c r="U107" i="4"/>
  <c r="U108" i="4"/>
  <c r="U109" i="4"/>
  <c r="U110" i="4"/>
  <c r="U111" i="4"/>
  <c r="U112" i="4"/>
  <c r="U113" i="4"/>
  <c r="U114" i="4"/>
  <c r="U115" i="4"/>
  <c r="U116" i="4"/>
  <c r="U117" i="4"/>
  <c r="U118" i="4"/>
  <c r="U119" i="4"/>
  <c r="U120" i="4"/>
  <c r="U121" i="4"/>
  <c r="U122" i="4"/>
  <c r="U123" i="4"/>
  <c r="U124" i="4"/>
  <c r="U125" i="4"/>
  <c r="U126" i="4"/>
  <c r="U127" i="4"/>
  <c r="U128" i="4"/>
  <c r="U129" i="4"/>
  <c r="U130" i="4"/>
  <c r="U131" i="4"/>
  <c r="U132" i="4"/>
  <c r="U133" i="4"/>
  <c r="U134" i="4"/>
  <c r="U135" i="4"/>
  <c r="U136" i="4"/>
  <c r="U137" i="4"/>
  <c r="U138" i="4"/>
  <c r="U139" i="4"/>
  <c r="U140" i="4"/>
  <c r="U141" i="4"/>
  <c r="U142" i="4"/>
  <c r="U143" i="4"/>
  <c r="U144" i="4"/>
  <c r="U145" i="4"/>
  <c r="U146" i="4"/>
  <c r="U147" i="4"/>
  <c r="U148" i="4"/>
  <c r="U149" i="4"/>
  <c r="U150" i="4"/>
  <c r="U151" i="4"/>
  <c r="U152" i="4"/>
  <c r="U153" i="4"/>
  <c r="U154" i="4"/>
  <c r="U155" i="4"/>
  <c r="U156" i="4"/>
  <c r="U157" i="4"/>
  <c r="U158" i="4"/>
  <c r="U159" i="4"/>
  <c r="U160" i="4"/>
  <c r="U161" i="4"/>
  <c r="U162" i="4"/>
  <c r="U163" i="4"/>
  <c r="U164" i="4"/>
  <c r="U165" i="4"/>
  <c r="U166" i="4"/>
  <c r="U167" i="4"/>
  <c r="U168" i="4"/>
  <c r="U169" i="4"/>
  <c r="U170" i="4"/>
  <c r="U171" i="4"/>
  <c r="U172" i="4"/>
  <c r="U173" i="4"/>
  <c r="U174" i="4"/>
  <c r="U175" i="4"/>
  <c r="U176" i="4"/>
  <c r="U177" i="4"/>
  <c r="U178" i="4"/>
  <c r="U179" i="4"/>
  <c r="U180" i="4"/>
  <c r="U181" i="4"/>
  <c r="U182" i="4"/>
  <c r="U183" i="4"/>
  <c r="U184" i="4"/>
  <c r="U185" i="4"/>
  <c r="U186" i="4"/>
  <c r="U187" i="4"/>
  <c r="U188" i="4"/>
  <c r="U189" i="4"/>
  <c r="U190" i="4"/>
  <c r="U191" i="4"/>
  <c r="U192" i="4"/>
  <c r="U193" i="4"/>
  <c r="U194" i="4"/>
  <c r="U195" i="4"/>
  <c r="U196" i="4"/>
  <c r="U197" i="4"/>
  <c r="U198" i="4"/>
  <c r="U199" i="4"/>
  <c r="U200" i="4"/>
  <c r="U201" i="4"/>
  <c r="U202" i="4"/>
  <c r="U203" i="4"/>
  <c r="U204" i="4"/>
  <c r="U205" i="4"/>
  <c r="U206" i="4"/>
  <c r="U207" i="4"/>
  <c r="U208" i="4"/>
  <c r="U209" i="4"/>
  <c r="U210" i="4"/>
  <c r="U211" i="4"/>
  <c r="U212" i="4"/>
  <c r="U213" i="4"/>
  <c r="U214" i="4"/>
  <c r="U215" i="4"/>
  <c r="U216" i="4"/>
  <c r="U217" i="4"/>
  <c r="U218" i="4"/>
  <c r="U219" i="4"/>
  <c r="U220" i="4"/>
  <c r="U221" i="4"/>
  <c r="U222" i="4"/>
  <c r="U223" i="4"/>
  <c r="U224" i="4"/>
  <c r="U225" i="4"/>
  <c r="U226" i="4"/>
  <c r="U227" i="4"/>
  <c r="U228" i="4"/>
  <c r="U229" i="4"/>
  <c r="U230" i="4"/>
  <c r="U231" i="4"/>
  <c r="U232" i="4"/>
  <c r="U233" i="4"/>
  <c r="U234" i="4"/>
  <c r="U235" i="4"/>
  <c r="U236" i="4"/>
  <c r="U237" i="4"/>
  <c r="U238" i="4"/>
  <c r="U239" i="4"/>
  <c r="U240" i="4"/>
  <c r="U241" i="4"/>
  <c r="U242" i="4"/>
  <c r="U243" i="4"/>
  <c r="U244" i="4"/>
  <c r="U245" i="4"/>
  <c r="U246" i="4"/>
  <c r="U247" i="4"/>
  <c r="U248" i="4"/>
  <c r="U249" i="4"/>
  <c r="U250" i="4"/>
  <c r="U251" i="4"/>
  <c r="U252" i="4"/>
  <c r="U253" i="4"/>
  <c r="U254" i="4"/>
  <c r="U255" i="4"/>
  <c r="U256" i="4"/>
  <c r="U257" i="4"/>
  <c r="U258" i="4"/>
  <c r="U259" i="4"/>
  <c r="U260" i="4"/>
  <c r="U261" i="4"/>
  <c r="U262" i="4"/>
  <c r="U263" i="4"/>
  <c r="U264" i="4"/>
  <c r="U265" i="4"/>
  <c r="U266" i="4"/>
  <c r="U267" i="4"/>
  <c r="U268" i="4"/>
  <c r="U269" i="4"/>
  <c r="U270" i="4"/>
  <c r="U271" i="4"/>
  <c r="U272" i="4"/>
  <c r="U273" i="4"/>
  <c r="U274" i="4"/>
  <c r="U275" i="4"/>
  <c r="U276" i="4"/>
  <c r="U277" i="4"/>
  <c r="U278" i="4"/>
  <c r="U279" i="4"/>
  <c r="U280" i="4"/>
  <c r="U281" i="4"/>
  <c r="U282" i="4"/>
  <c r="U283" i="4"/>
  <c r="U284" i="4"/>
  <c r="U285" i="4"/>
  <c r="U286" i="4"/>
  <c r="U287" i="4"/>
  <c r="U288" i="4"/>
  <c r="U289" i="4"/>
  <c r="U290" i="4"/>
  <c r="U291" i="4"/>
  <c r="U292" i="4"/>
  <c r="U293" i="4"/>
  <c r="U294" i="4"/>
  <c r="U295" i="4"/>
  <c r="U296" i="4"/>
  <c r="U297" i="4"/>
  <c r="U298" i="4"/>
  <c r="U299" i="4"/>
  <c r="U300" i="4"/>
  <c r="U301" i="4"/>
  <c r="U302" i="4"/>
  <c r="U303" i="4"/>
  <c r="U304" i="4"/>
  <c r="U305" i="4"/>
  <c r="U306" i="4"/>
  <c r="U307" i="4"/>
  <c r="U308" i="4"/>
  <c r="U309" i="4"/>
  <c r="U310" i="4"/>
  <c r="U311" i="4"/>
  <c r="U312" i="4"/>
  <c r="U313" i="4"/>
  <c r="U314" i="4"/>
  <c r="U315" i="4"/>
  <c r="U316" i="4"/>
  <c r="U317" i="4"/>
  <c r="U318" i="4"/>
  <c r="U319" i="4"/>
  <c r="U320" i="4"/>
  <c r="U321" i="4"/>
  <c r="U322" i="4"/>
  <c r="U323" i="4"/>
  <c r="U324" i="4"/>
  <c r="U325" i="4"/>
  <c r="U326" i="4"/>
  <c r="U327" i="4"/>
  <c r="U328" i="4"/>
  <c r="U329" i="4"/>
  <c r="U330" i="4"/>
  <c r="U331" i="4"/>
  <c r="U332" i="4"/>
  <c r="U333" i="4"/>
  <c r="U334" i="4"/>
  <c r="U335" i="4"/>
  <c r="U336" i="4"/>
  <c r="U337" i="4"/>
  <c r="U338" i="4"/>
  <c r="U339" i="4"/>
  <c r="U340" i="4"/>
  <c r="U341" i="4"/>
  <c r="U342" i="4"/>
  <c r="U343" i="4"/>
  <c r="U344" i="4"/>
  <c r="U345" i="4"/>
  <c r="U346" i="4"/>
  <c r="U347" i="4"/>
  <c r="U348" i="4"/>
  <c r="U349" i="4"/>
  <c r="U350" i="4"/>
  <c r="U351" i="4"/>
  <c r="U352" i="4"/>
  <c r="U353" i="4"/>
  <c r="U354" i="4"/>
  <c r="U355" i="4"/>
  <c r="U356" i="4"/>
  <c r="U357" i="4"/>
  <c r="U358" i="4"/>
  <c r="U359" i="4"/>
  <c r="U360" i="4"/>
  <c r="U361" i="4"/>
  <c r="U362" i="4"/>
  <c r="U363" i="4"/>
  <c r="U364" i="4"/>
  <c r="U365" i="4"/>
  <c r="U366" i="4"/>
  <c r="U367" i="4"/>
  <c r="U368" i="4"/>
  <c r="U369" i="4"/>
  <c r="U370" i="4"/>
  <c r="U371" i="4"/>
  <c r="U372" i="4"/>
  <c r="U373" i="4"/>
  <c r="U374" i="4"/>
  <c r="U375" i="4"/>
  <c r="U376" i="4"/>
  <c r="U377" i="4"/>
  <c r="U378" i="4"/>
  <c r="U379" i="4"/>
  <c r="U380" i="4"/>
  <c r="U381" i="4"/>
  <c r="U382" i="4"/>
  <c r="U383" i="4"/>
  <c r="U384" i="4"/>
  <c r="U385" i="4"/>
  <c r="U386" i="4"/>
  <c r="U387" i="4"/>
  <c r="U388" i="4"/>
  <c r="U389" i="4"/>
  <c r="U390" i="4"/>
  <c r="U391" i="4"/>
  <c r="U392" i="4"/>
  <c r="U393" i="4"/>
  <c r="U394" i="4"/>
  <c r="U395" i="4"/>
  <c r="U396" i="4"/>
  <c r="U397" i="4"/>
  <c r="U398" i="4"/>
  <c r="U399" i="4"/>
  <c r="U400" i="4"/>
  <c r="U401" i="4"/>
  <c r="U402" i="4"/>
  <c r="U403" i="4"/>
  <c r="U404" i="4"/>
  <c r="U405" i="4"/>
  <c r="U406" i="4"/>
  <c r="U407" i="4"/>
  <c r="U408" i="4"/>
  <c r="U409" i="4"/>
  <c r="U410" i="4"/>
  <c r="U411" i="4"/>
  <c r="U412" i="4"/>
  <c r="U413" i="4"/>
  <c r="U414" i="4"/>
  <c r="U415" i="4"/>
  <c r="U416" i="4"/>
  <c r="U417" i="4"/>
  <c r="U418" i="4"/>
  <c r="U419" i="4"/>
  <c r="U420" i="4"/>
  <c r="U421" i="4"/>
  <c r="U422" i="4"/>
  <c r="U423" i="4"/>
  <c r="U424" i="4"/>
  <c r="U425" i="4"/>
  <c r="U426" i="4"/>
  <c r="U427" i="4"/>
  <c r="U428" i="4"/>
  <c r="U429" i="4"/>
  <c r="U430" i="4"/>
  <c r="U431" i="4"/>
  <c r="U432" i="4"/>
  <c r="U433" i="4"/>
  <c r="U434" i="4"/>
  <c r="U435" i="4"/>
  <c r="U436" i="4"/>
  <c r="U437" i="4"/>
  <c r="U438" i="4"/>
  <c r="U439" i="4"/>
  <c r="U440" i="4"/>
  <c r="U441" i="4"/>
  <c r="U442" i="4"/>
  <c r="U443" i="4"/>
  <c r="U444" i="4"/>
  <c r="U445" i="4"/>
  <c r="U446" i="4"/>
  <c r="U447" i="4"/>
  <c r="U448" i="4"/>
  <c r="U449" i="4"/>
  <c r="U450" i="4"/>
  <c r="U451" i="4"/>
  <c r="U452" i="4"/>
  <c r="U453" i="4"/>
  <c r="U454" i="4"/>
  <c r="U455" i="4"/>
  <c r="U456" i="4"/>
  <c r="U457" i="4"/>
  <c r="U458" i="4"/>
  <c r="U459" i="4"/>
  <c r="U460" i="4"/>
  <c r="U461" i="4"/>
  <c r="U462" i="4"/>
  <c r="U463" i="4"/>
  <c r="U464" i="4"/>
  <c r="U465" i="4"/>
  <c r="U466" i="4"/>
  <c r="U467" i="4"/>
  <c r="U468" i="4"/>
  <c r="U469" i="4"/>
  <c r="U470" i="4"/>
  <c r="U471" i="4"/>
  <c r="U472" i="4"/>
  <c r="U473" i="4"/>
  <c r="U474" i="4"/>
  <c r="U475" i="4"/>
  <c r="U476" i="4"/>
  <c r="U477" i="4"/>
  <c r="U478" i="4"/>
  <c r="U479" i="4"/>
  <c r="U480" i="4"/>
  <c r="U481" i="4"/>
  <c r="U482" i="4"/>
  <c r="U483" i="4"/>
  <c r="U484" i="4"/>
  <c r="U485" i="4"/>
  <c r="U486" i="4"/>
  <c r="U487" i="4"/>
  <c r="U488" i="4"/>
  <c r="U489" i="4"/>
  <c r="U490" i="4"/>
  <c r="U491" i="4"/>
  <c r="U492" i="4"/>
  <c r="U493" i="4"/>
  <c r="U494" i="4"/>
  <c r="U495" i="4"/>
  <c r="U496" i="4"/>
  <c r="U497" i="4"/>
  <c r="U498" i="4"/>
  <c r="U499" i="4"/>
  <c r="U500" i="4"/>
  <c r="U501" i="4"/>
  <c r="U502" i="4"/>
  <c r="U503" i="4"/>
  <c r="U504" i="4"/>
  <c r="U505" i="4"/>
  <c r="U506" i="4"/>
  <c r="U507" i="4"/>
  <c r="U508" i="4"/>
  <c r="U509" i="4"/>
  <c r="U510" i="4"/>
  <c r="U511" i="4"/>
  <c r="U512" i="4"/>
  <c r="U513" i="4"/>
  <c r="U514" i="4"/>
  <c r="U515" i="4"/>
  <c r="U516" i="4"/>
  <c r="U517" i="4"/>
  <c r="U518" i="4"/>
  <c r="U519" i="4"/>
  <c r="U520" i="4"/>
  <c r="U521" i="4"/>
  <c r="U522" i="4"/>
  <c r="U523" i="4"/>
  <c r="U524" i="4"/>
  <c r="U525" i="4"/>
  <c r="U526" i="4"/>
  <c r="U527" i="4"/>
  <c r="U528" i="4"/>
  <c r="U529" i="4"/>
  <c r="U530" i="4"/>
  <c r="U531" i="4"/>
  <c r="U532" i="4"/>
  <c r="U533" i="4"/>
  <c r="U534" i="4"/>
  <c r="U535" i="4"/>
  <c r="U536" i="4"/>
  <c r="U537" i="4"/>
  <c r="U538" i="4"/>
  <c r="U539" i="4"/>
  <c r="U540" i="4"/>
  <c r="U541" i="4"/>
  <c r="U542" i="4"/>
  <c r="U543" i="4"/>
  <c r="U544" i="4"/>
  <c r="U545" i="4"/>
  <c r="U546" i="4"/>
  <c r="U547" i="4"/>
  <c r="U548" i="4"/>
  <c r="U549" i="4"/>
  <c r="U550" i="4"/>
  <c r="U551" i="4"/>
  <c r="U552" i="4"/>
  <c r="U553" i="4"/>
  <c r="U554" i="4"/>
  <c r="U555" i="4"/>
  <c r="U556" i="4"/>
  <c r="U557" i="4"/>
  <c r="U558" i="4"/>
  <c r="U559" i="4"/>
  <c r="U560" i="4"/>
  <c r="U561" i="4"/>
  <c r="U562" i="4"/>
  <c r="U563" i="4"/>
  <c r="U564" i="4"/>
  <c r="U565" i="4"/>
  <c r="U566" i="4"/>
  <c r="U567" i="4"/>
  <c r="U568" i="4"/>
  <c r="U569" i="4"/>
  <c r="U570" i="4"/>
  <c r="U571" i="4"/>
  <c r="U572" i="4"/>
  <c r="U573" i="4"/>
  <c r="U574" i="4"/>
  <c r="U575" i="4"/>
  <c r="U576" i="4"/>
  <c r="U577" i="4"/>
  <c r="U578" i="4"/>
  <c r="U579" i="4"/>
  <c r="U580" i="4"/>
  <c r="U581" i="4"/>
  <c r="U582" i="4"/>
  <c r="U583" i="4"/>
  <c r="U584" i="4"/>
  <c r="U585" i="4"/>
  <c r="U586" i="4"/>
  <c r="U587" i="4"/>
  <c r="U588" i="4"/>
  <c r="U589" i="4"/>
  <c r="U590" i="4"/>
  <c r="U591" i="4"/>
  <c r="U592" i="4"/>
  <c r="U593" i="4"/>
  <c r="U594" i="4"/>
  <c r="U595" i="4"/>
  <c r="U596" i="4"/>
  <c r="U597" i="4"/>
  <c r="U598" i="4"/>
  <c r="U599" i="4"/>
  <c r="U600" i="4"/>
  <c r="U601" i="4"/>
  <c r="U602" i="4"/>
  <c r="U603" i="4"/>
  <c r="U604" i="4"/>
  <c r="U605" i="4"/>
  <c r="U606" i="4"/>
  <c r="U607" i="4"/>
  <c r="U608" i="4"/>
  <c r="U609" i="4"/>
  <c r="U610" i="4"/>
  <c r="U611" i="4"/>
  <c r="U612" i="4"/>
  <c r="U613" i="4"/>
  <c r="U614" i="4"/>
  <c r="U615" i="4"/>
  <c r="U616" i="4"/>
  <c r="U617" i="4"/>
  <c r="U618" i="4"/>
  <c r="U619" i="4"/>
  <c r="U620" i="4"/>
  <c r="U621" i="4"/>
  <c r="U622" i="4"/>
  <c r="U623" i="4"/>
  <c r="U624" i="4"/>
  <c r="U625" i="4"/>
  <c r="U626" i="4"/>
  <c r="U627" i="4"/>
  <c r="U628" i="4"/>
  <c r="U629" i="4"/>
  <c r="U630" i="4"/>
  <c r="U631" i="4"/>
  <c r="U632" i="4"/>
  <c r="U633" i="4"/>
  <c r="U634" i="4"/>
  <c r="U635" i="4"/>
  <c r="U636" i="4"/>
  <c r="U637" i="4"/>
  <c r="U638" i="4"/>
  <c r="U639" i="4"/>
  <c r="U640" i="4"/>
  <c r="U641" i="4"/>
  <c r="U642" i="4"/>
  <c r="U643" i="4"/>
  <c r="U644" i="4"/>
  <c r="U645" i="4"/>
  <c r="U646" i="4"/>
  <c r="U647" i="4"/>
  <c r="U648" i="4"/>
  <c r="U649" i="4"/>
  <c r="U650" i="4"/>
  <c r="U651" i="4"/>
  <c r="U652" i="4"/>
  <c r="U653" i="4"/>
  <c r="U654" i="4"/>
  <c r="U655" i="4"/>
  <c r="U656" i="4"/>
  <c r="U657" i="4"/>
  <c r="U658" i="4"/>
  <c r="U659" i="4"/>
  <c r="U660" i="4"/>
  <c r="U661" i="4"/>
  <c r="U662" i="4"/>
  <c r="U663" i="4"/>
  <c r="U664" i="4"/>
  <c r="U665" i="4"/>
  <c r="U666" i="4"/>
  <c r="U667" i="4"/>
  <c r="U668" i="4"/>
  <c r="U669" i="4"/>
  <c r="U670" i="4"/>
  <c r="U671" i="4"/>
  <c r="U672" i="4"/>
  <c r="U673" i="4"/>
  <c r="U674" i="4"/>
  <c r="U675" i="4"/>
  <c r="U676" i="4"/>
  <c r="U677" i="4"/>
  <c r="U678" i="4"/>
  <c r="U679" i="4"/>
  <c r="U680" i="4"/>
  <c r="U681" i="4"/>
  <c r="U682" i="4"/>
  <c r="U683" i="4"/>
  <c r="U684" i="4"/>
  <c r="U685" i="4"/>
  <c r="U686" i="4"/>
  <c r="U687" i="4"/>
  <c r="U688" i="4"/>
  <c r="U689" i="4"/>
  <c r="U690" i="4"/>
  <c r="U691" i="4"/>
  <c r="U692" i="4"/>
  <c r="U693" i="4"/>
  <c r="U694" i="4"/>
  <c r="U695" i="4"/>
  <c r="U696" i="4"/>
  <c r="U697" i="4"/>
  <c r="U698" i="4"/>
  <c r="U699" i="4"/>
  <c r="U700" i="4"/>
  <c r="U701" i="4"/>
  <c r="U702" i="4"/>
  <c r="U703" i="4"/>
  <c r="U704" i="4"/>
  <c r="U705" i="4"/>
  <c r="U706" i="4"/>
  <c r="U707" i="4"/>
  <c r="U708" i="4"/>
  <c r="U709" i="4"/>
  <c r="U710" i="4"/>
  <c r="U711" i="4"/>
  <c r="U712" i="4"/>
  <c r="U713" i="4"/>
  <c r="U714" i="4"/>
  <c r="U715" i="4"/>
  <c r="U716" i="4"/>
  <c r="U717" i="4"/>
  <c r="U718" i="4"/>
  <c r="U719" i="4"/>
  <c r="U720" i="4"/>
  <c r="U721" i="4"/>
  <c r="U722" i="4"/>
  <c r="U723" i="4"/>
  <c r="U724" i="4"/>
  <c r="U725" i="4"/>
  <c r="U726" i="4"/>
  <c r="U727" i="4"/>
  <c r="U728" i="4"/>
  <c r="U729" i="4"/>
  <c r="U730" i="4"/>
  <c r="U731" i="4"/>
  <c r="U732" i="4"/>
  <c r="U733" i="4"/>
  <c r="U734" i="4"/>
  <c r="U735" i="4"/>
  <c r="U736" i="4"/>
  <c r="U737" i="4"/>
  <c r="U738" i="4"/>
  <c r="U739" i="4"/>
  <c r="U740" i="4"/>
  <c r="U741" i="4"/>
  <c r="U742" i="4"/>
  <c r="U743" i="4"/>
  <c r="U744" i="4"/>
  <c r="U745" i="4"/>
  <c r="U746" i="4"/>
  <c r="U747" i="4"/>
  <c r="U748" i="4"/>
  <c r="U749" i="4"/>
  <c r="U750" i="4"/>
  <c r="U751" i="4"/>
  <c r="U752" i="4"/>
  <c r="U753" i="4"/>
  <c r="U754" i="4"/>
  <c r="U755" i="4"/>
  <c r="U756" i="4"/>
  <c r="U757" i="4"/>
  <c r="U758" i="4"/>
  <c r="U759" i="4"/>
  <c r="U760" i="4"/>
  <c r="U761" i="4"/>
  <c r="U762" i="4"/>
  <c r="U763" i="4"/>
  <c r="U764" i="4"/>
  <c r="U765" i="4"/>
  <c r="U766" i="4"/>
  <c r="U767" i="4"/>
  <c r="U768" i="4"/>
  <c r="U769" i="4"/>
  <c r="U770" i="4"/>
  <c r="U771" i="4"/>
  <c r="U772" i="4"/>
  <c r="U773" i="4"/>
  <c r="U774" i="4"/>
  <c r="U775" i="4"/>
  <c r="U776" i="4"/>
  <c r="U777" i="4"/>
  <c r="U778" i="4"/>
  <c r="U779" i="4"/>
  <c r="U780" i="4"/>
  <c r="U781" i="4"/>
  <c r="U782" i="4"/>
  <c r="U783" i="4"/>
  <c r="U784" i="4"/>
  <c r="U785" i="4"/>
  <c r="U786" i="4"/>
  <c r="U787" i="4"/>
  <c r="U788" i="4"/>
  <c r="U789" i="4"/>
  <c r="U790" i="4"/>
  <c r="U791" i="4"/>
  <c r="U792" i="4"/>
  <c r="U793" i="4"/>
  <c r="U794" i="4"/>
  <c r="U795" i="4"/>
  <c r="U796" i="4"/>
  <c r="U797" i="4"/>
  <c r="U798" i="4"/>
  <c r="U799" i="4"/>
  <c r="U800" i="4"/>
  <c r="U801" i="4"/>
  <c r="U802" i="4"/>
  <c r="U803" i="4"/>
  <c r="U804" i="4"/>
  <c r="U805" i="4"/>
  <c r="U806" i="4"/>
  <c r="U807" i="4"/>
  <c r="U808" i="4"/>
  <c r="U809" i="4"/>
  <c r="U810" i="4"/>
  <c r="U811" i="4"/>
  <c r="U812" i="4"/>
  <c r="U813" i="4"/>
  <c r="U814" i="4"/>
  <c r="U815" i="4"/>
  <c r="U816" i="4"/>
  <c r="U817" i="4"/>
  <c r="U818" i="4"/>
  <c r="U819" i="4"/>
  <c r="U820" i="4"/>
  <c r="U821" i="4"/>
  <c r="U822" i="4"/>
  <c r="U823" i="4"/>
  <c r="U824" i="4"/>
  <c r="U825" i="4"/>
  <c r="U826" i="4"/>
  <c r="U827" i="4"/>
  <c r="U828" i="4"/>
  <c r="U829" i="4"/>
  <c r="U830" i="4"/>
  <c r="U831" i="4"/>
  <c r="U832" i="4"/>
  <c r="U833" i="4"/>
  <c r="U834" i="4"/>
  <c r="U835" i="4"/>
  <c r="U836" i="4"/>
  <c r="U837" i="4"/>
  <c r="U838" i="4"/>
  <c r="U839" i="4"/>
  <c r="U840" i="4"/>
  <c r="U841" i="4"/>
  <c r="U842" i="4"/>
  <c r="U843" i="4"/>
  <c r="U844" i="4"/>
  <c r="U845" i="4"/>
  <c r="U846" i="4"/>
  <c r="U847" i="4"/>
  <c r="U848" i="4"/>
  <c r="U849" i="4"/>
  <c r="U850" i="4"/>
  <c r="U851" i="4"/>
  <c r="U852" i="4"/>
  <c r="U853" i="4"/>
  <c r="U854" i="4"/>
  <c r="U855" i="4"/>
  <c r="U856" i="4"/>
  <c r="U857" i="4"/>
  <c r="U858" i="4"/>
  <c r="U859" i="4"/>
  <c r="U860" i="4"/>
  <c r="U861" i="4"/>
  <c r="U862" i="4"/>
  <c r="U863" i="4"/>
  <c r="U864" i="4"/>
  <c r="U865" i="4"/>
  <c r="U866" i="4"/>
  <c r="U867" i="4"/>
  <c r="U868" i="4"/>
  <c r="U869" i="4"/>
  <c r="U870" i="4"/>
  <c r="U871" i="4"/>
  <c r="U872" i="4"/>
  <c r="U873" i="4"/>
  <c r="U874" i="4"/>
  <c r="U875" i="4"/>
  <c r="U876" i="4"/>
  <c r="U877" i="4"/>
  <c r="U878" i="4"/>
  <c r="U879" i="4"/>
  <c r="U880" i="4"/>
  <c r="U881" i="4"/>
  <c r="U882" i="4"/>
  <c r="U883" i="4"/>
  <c r="U884" i="4"/>
  <c r="U885" i="4"/>
  <c r="U886" i="4"/>
  <c r="U887" i="4"/>
  <c r="U888" i="4"/>
  <c r="U889" i="4"/>
  <c r="U890" i="4"/>
  <c r="U891" i="4"/>
  <c r="U892" i="4"/>
  <c r="U893" i="4"/>
  <c r="U894" i="4"/>
  <c r="U895" i="4"/>
  <c r="U896" i="4"/>
  <c r="U897" i="4"/>
  <c r="U898" i="4"/>
  <c r="U899" i="4"/>
  <c r="U900" i="4"/>
  <c r="U901" i="4"/>
  <c r="U902" i="4"/>
  <c r="U903" i="4"/>
  <c r="U904" i="4"/>
  <c r="U905" i="4"/>
  <c r="U906" i="4"/>
  <c r="U907" i="4"/>
  <c r="U908" i="4"/>
  <c r="U909" i="4"/>
  <c r="U910" i="4"/>
  <c r="U911" i="4"/>
  <c r="U912" i="4"/>
  <c r="U913" i="4"/>
  <c r="U914" i="4"/>
  <c r="U915" i="4"/>
  <c r="U916" i="4"/>
  <c r="U917" i="4"/>
  <c r="U918" i="4"/>
  <c r="U919" i="4"/>
  <c r="U920" i="4"/>
  <c r="U921" i="4"/>
  <c r="U922" i="4"/>
  <c r="U923" i="4"/>
  <c r="U924" i="4"/>
  <c r="U925" i="4"/>
  <c r="U926" i="4"/>
  <c r="U927" i="4"/>
  <c r="U928" i="4"/>
  <c r="U929" i="4"/>
  <c r="U930" i="4"/>
  <c r="U931" i="4"/>
  <c r="U932" i="4"/>
  <c r="U933" i="4"/>
  <c r="U934" i="4"/>
  <c r="U935" i="4"/>
  <c r="U936" i="4"/>
  <c r="U937" i="4"/>
  <c r="U938" i="4"/>
  <c r="U939" i="4"/>
  <c r="U940" i="4"/>
  <c r="U941" i="4"/>
  <c r="U942" i="4"/>
  <c r="U943" i="4"/>
  <c r="U944" i="4"/>
  <c r="U945" i="4"/>
  <c r="U946" i="4"/>
  <c r="U947" i="4"/>
  <c r="U948" i="4"/>
  <c r="U949" i="4"/>
  <c r="U950" i="4"/>
  <c r="U951" i="4"/>
  <c r="U952" i="4"/>
  <c r="U6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34" i="4"/>
  <c r="T35" i="4"/>
  <c r="T36" i="4"/>
  <c r="T37" i="4"/>
  <c r="T38" i="4"/>
  <c r="T39" i="4"/>
  <c r="T40" i="4"/>
  <c r="T41" i="4"/>
  <c r="T42" i="4"/>
  <c r="T43" i="4"/>
  <c r="T44" i="4"/>
  <c r="T45" i="4"/>
  <c r="T46" i="4"/>
  <c r="T47" i="4"/>
  <c r="T48" i="4"/>
  <c r="T49" i="4"/>
  <c r="T50" i="4"/>
  <c r="T51" i="4"/>
  <c r="T52" i="4"/>
  <c r="T53" i="4"/>
  <c r="T54" i="4"/>
  <c r="T55" i="4"/>
  <c r="T56" i="4"/>
  <c r="T57" i="4"/>
  <c r="T58" i="4"/>
  <c r="T59" i="4"/>
  <c r="T60" i="4"/>
  <c r="T61" i="4"/>
  <c r="T62" i="4"/>
  <c r="T63" i="4"/>
  <c r="T64" i="4"/>
  <c r="T65" i="4"/>
  <c r="T66" i="4"/>
  <c r="T67" i="4"/>
  <c r="T68" i="4"/>
  <c r="T69" i="4"/>
  <c r="T70" i="4"/>
  <c r="T71" i="4"/>
  <c r="T72" i="4"/>
  <c r="T73" i="4"/>
  <c r="T74" i="4"/>
  <c r="T75" i="4"/>
  <c r="T76" i="4"/>
  <c r="T77" i="4"/>
  <c r="T78" i="4"/>
  <c r="T79" i="4"/>
  <c r="T80" i="4"/>
  <c r="T81" i="4"/>
  <c r="T82" i="4"/>
  <c r="T83" i="4"/>
  <c r="T84" i="4"/>
  <c r="T85" i="4"/>
  <c r="T86" i="4"/>
  <c r="T87" i="4"/>
  <c r="T88" i="4"/>
  <c r="T89" i="4"/>
  <c r="T90" i="4"/>
  <c r="T91" i="4"/>
  <c r="T92" i="4"/>
  <c r="T93" i="4"/>
  <c r="T94" i="4"/>
  <c r="T95" i="4"/>
  <c r="T96" i="4"/>
  <c r="T97" i="4"/>
  <c r="T98" i="4"/>
  <c r="T99" i="4"/>
  <c r="T100" i="4"/>
  <c r="T101" i="4"/>
  <c r="T102" i="4"/>
  <c r="T103" i="4"/>
  <c r="T104" i="4"/>
  <c r="T105" i="4"/>
  <c r="T106" i="4"/>
  <c r="T107" i="4"/>
  <c r="T108" i="4"/>
  <c r="T109" i="4"/>
  <c r="T110" i="4"/>
  <c r="T111" i="4"/>
  <c r="T112" i="4"/>
  <c r="T113" i="4"/>
  <c r="T114" i="4"/>
  <c r="T115" i="4"/>
  <c r="T116" i="4"/>
  <c r="T117" i="4"/>
  <c r="T118" i="4"/>
  <c r="T119" i="4"/>
  <c r="T120" i="4"/>
  <c r="T121" i="4"/>
  <c r="T122" i="4"/>
  <c r="T123" i="4"/>
  <c r="T124" i="4"/>
  <c r="T125" i="4"/>
  <c r="T126" i="4"/>
  <c r="T127" i="4"/>
  <c r="T128" i="4"/>
  <c r="T129" i="4"/>
  <c r="T130" i="4"/>
  <c r="T131" i="4"/>
  <c r="T132" i="4"/>
  <c r="T133" i="4"/>
  <c r="T134" i="4"/>
  <c r="T135" i="4"/>
  <c r="T136" i="4"/>
  <c r="T137" i="4"/>
  <c r="T138" i="4"/>
  <c r="T139" i="4"/>
  <c r="T140" i="4"/>
  <c r="T141" i="4"/>
  <c r="T142" i="4"/>
  <c r="T143" i="4"/>
  <c r="T144" i="4"/>
  <c r="T145" i="4"/>
  <c r="T146" i="4"/>
  <c r="T147" i="4"/>
  <c r="T148" i="4"/>
  <c r="T149" i="4"/>
  <c r="T150" i="4"/>
  <c r="T151" i="4"/>
  <c r="T152" i="4"/>
  <c r="T153" i="4"/>
  <c r="T154" i="4"/>
  <c r="T155" i="4"/>
  <c r="T156" i="4"/>
  <c r="T157" i="4"/>
  <c r="T158" i="4"/>
  <c r="T159" i="4"/>
  <c r="T160" i="4"/>
  <c r="T161" i="4"/>
  <c r="T162" i="4"/>
  <c r="T163" i="4"/>
  <c r="T164" i="4"/>
  <c r="T165" i="4"/>
  <c r="T166" i="4"/>
  <c r="T167" i="4"/>
  <c r="T168" i="4"/>
  <c r="T169" i="4"/>
  <c r="T170" i="4"/>
  <c r="T171" i="4"/>
  <c r="T172" i="4"/>
  <c r="T173" i="4"/>
  <c r="T174" i="4"/>
  <c r="T175" i="4"/>
  <c r="T176" i="4"/>
  <c r="T177" i="4"/>
  <c r="T178" i="4"/>
  <c r="T179" i="4"/>
  <c r="T180" i="4"/>
  <c r="T181" i="4"/>
  <c r="T182" i="4"/>
  <c r="T183" i="4"/>
  <c r="T184" i="4"/>
  <c r="T185" i="4"/>
  <c r="T186" i="4"/>
  <c r="T187" i="4"/>
  <c r="T188" i="4"/>
  <c r="T189" i="4"/>
  <c r="T190" i="4"/>
  <c r="T191" i="4"/>
  <c r="T192" i="4"/>
  <c r="T193" i="4"/>
  <c r="T194" i="4"/>
  <c r="T195" i="4"/>
  <c r="T196" i="4"/>
  <c r="T197" i="4"/>
  <c r="T198" i="4"/>
  <c r="T199" i="4"/>
  <c r="T200" i="4"/>
  <c r="T201" i="4"/>
  <c r="T202" i="4"/>
  <c r="T203" i="4"/>
  <c r="T204" i="4"/>
  <c r="T205" i="4"/>
  <c r="T206" i="4"/>
  <c r="T207" i="4"/>
  <c r="T208" i="4"/>
  <c r="T209" i="4"/>
  <c r="T210" i="4"/>
  <c r="T211" i="4"/>
  <c r="T212" i="4"/>
  <c r="T213" i="4"/>
  <c r="T214" i="4"/>
  <c r="T215" i="4"/>
  <c r="T216" i="4"/>
  <c r="T217" i="4"/>
  <c r="T218" i="4"/>
  <c r="T219" i="4"/>
  <c r="T220" i="4"/>
  <c r="T221" i="4"/>
  <c r="T222" i="4"/>
  <c r="T223" i="4"/>
  <c r="T224" i="4"/>
  <c r="T225" i="4"/>
  <c r="T226" i="4"/>
  <c r="T227" i="4"/>
  <c r="T228" i="4"/>
  <c r="T229" i="4"/>
  <c r="T230" i="4"/>
  <c r="T231" i="4"/>
  <c r="T232" i="4"/>
  <c r="T233" i="4"/>
  <c r="T234" i="4"/>
  <c r="T235" i="4"/>
  <c r="T236" i="4"/>
  <c r="T237" i="4"/>
  <c r="T238" i="4"/>
  <c r="T239" i="4"/>
  <c r="T240" i="4"/>
  <c r="T241" i="4"/>
  <c r="T242" i="4"/>
  <c r="T243" i="4"/>
  <c r="T244" i="4"/>
  <c r="T245" i="4"/>
  <c r="T246" i="4"/>
  <c r="T247" i="4"/>
  <c r="T248" i="4"/>
  <c r="T249" i="4"/>
  <c r="T250" i="4"/>
  <c r="T251" i="4"/>
  <c r="T252" i="4"/>
  <c r="T253" i="4"/>
  <c r="T254" i="4"/>
  <c r="T255" i="4"/>
  <c r="T256" i="4"/>
  <c r="T257" i="4"/>
  <c r="T258" i="4"/>
  <c r="T259" i="4"/>
  <c r="T260" i="4"/>
  <c r="T261" i="4"/>
  <c r="T262" i="4"/>
  <c r="T263" i="4"/>
  <c r="T264" i="4"/>
  <c r="T265" i="4"/>
  <c r="T266" i="4"/>
  <c r="T267" i="4"/>
  <c r="T268" i="4"/>
  <c r="T269" i="4"/>
  <c r="T270" i="4"/>
  <c r="T271" i="4"/>
  <c r="T272" i="4"/>
  <c r="T273" i="4"/>
  <c r="T274" i="4"/>
  <c r="T275" i="4"/>
  <c r="T276" i="4"/>
  <c r="T277" i="4"/>
  <c r="T278" i="4"/>
  <c r="T279" i="4"/>
  <c r="T280" i="4"/>
  <c r="T281" i="4"/>
  <c r="T282" i="4"/>
  <c r="T283" i="4"/>
  <c r="T284" i="4"/>
  <c r="T285" i="4"/>
  <c r="T286" i="4"/>
  <c r="T287" i="4"/>
  <c r="T288" i="4"/>
  <c r="T289" i="4"/>
  <c r="T290" i="4"/>
  <c r="T291" i="4"/>
  <c r="T292" i="4"/>
  <c r="T293" i="4"/>
  <c r="T294" i="4"/>
  <c r="T295" i="4"/>
  <c r="T296" i="4"/>
  <c r="T297" i="4"/>
  <c r="T298" i="4"/>
  <c r="T299" i="4"/>
  <c r="T300" i="4"/>
  <c r="T301" i="4"/>
  <c r="T302" i="4"/>
  <c r="T303" i="4"/>
  <c r="T304" i="4"/>
  <c r="T305" i="4"/>
  <c r="T306" i="4"/>
  <c r="T307" i="4"/>
  <c r="T308" i="4"/>
  <c r="T309" i="4"/>
  <c r="T310" i="4"/>
  <c r="T311" i="4"/>
  <c r="T312" i="4"/>
  <c r="T313" i="4"/>
  <c r="T314" i="4"/>
  <c r="T315" i="4"/>
  <c r="T316" i="4"/>
  <c r="T317" i="4"/>
  <c r="T318" i="4"/>
  <c r="T319" i="4"/>
  <c r="T320" i="4"/>
  <c r="T321" i="4"/>
  <c r="T322" i="4"/>
  <c r="T323" i="4"/>
  <c r="T324" i="4"/>
  <c r="T325" i="4"/>
  <c r="T326" i="4"/>
  <c r="T327" i="4"/>
  <c r="T328" i="4"/>
  <c r="T329" i="4"/>
  <c r="T330" i="4"/>
  <c r="T331" i="4"/>
  <c r="T332" i="4"/>
  <c r="T333" i="4"/>
  <c r="T334" i="4"/>
  <c r="T335" i="4"/>
  <c r="T336" i="4"/>
  <c r="T337" i="4"/>
  <c r="T338" i="4"/>
  <c r="T339" i="4"/>
  <c r="T340" i="4"/>
  <c r="T341" i="4"/>
  <c r="T342" i="4"/>
  <c r="T343" i="4"/>
  <c r="T344" i="4"/>
  <c r="T345" i="4"/>
  <c r="T346" i="4"/>
  <c r="T347" i="4"/>
  <c r="T348" i="4"/>
  <c r="T349" i="4"/>
  <c r="T350" i="4"/>
  <c r="T351" i="4"/>
  <c r="T352" i="4"/>
  <c r="T353" i="4"/>
  <c r="T354" i="4"/>
  <c r="T355" i="4"/>
  <c r="T356" i="4"/>
  <c r="T357" i="4"/>
  <c r="T358" i="4"/>
  <c r="T359" i="4"/>
  <c r="T360" i="4"/>
  <c r="T361" i="4"/>
  <c r="T362" i="4"/>
  <c r="T363" i="4"/>
  <c r="T364" i="4"/>
  <c r="T365" i="4"/>
  <c r="T366" i="4"/>
  <c r="T367" i="4"/>
  <c r="T368" i="4"/>
  <c r="T369" i="4"/>
  <c r="T370" i="4"/>
  <c r="T371" i="4"/>
  <c r="T372" i="4"/>
  <c r="T373" i="4"/>
  <c r="T374" i="4"/>
  <c r="T375" i="4"/>
  <c r="T376" i="4"/>
  <c r="T377" i="4"/>
  <c r="T378" i="4"/>
  <c r="T379" i="4"/>
  <c r="T380" i="4"/>
  <c r="T381" i="4"/>
  <c r="T382" i="4"/>
  <c r="T383" i="4"/>
  <c r="T384" i="4"/>
  <c r="T385" i="4"/>
  <c r="T386" i="4"/>
  <c r="T387" i="4"/>
  <c r="T388" i="4"/>
  <c r="T389" i="4"/>
  <c r="T390" i="4"/>
  <c r="T391" i="4"/>
  <c r="T392" i="4"/>
  <c r="T393" i="4"/>
  <c r="T394" i="4"/>
  <c r="T395" i="4"/>
  <c r="T396" i="4"/>
  <c r="T397" i="4"/>
  <c r="T398" i="4"/>
  <c r="T399" i="4"/>
  <c r="T400" i="4"/>
  <c r="T401" i="4"/>
  <c r="T402" i="4"/>
  <c r="T403" i="4"/>
  <c r="T404" i="4"/>
  <c r="T405" i="4"/>
  <c r="T406" i="4"/>
  <c r="T407" i="4"/>
  <c r="T408" i="4"/>
  <c r="T409" i="4"/>
  <c r="T410" i="4"/>
  <c r="T411" i="4"/>
  <c r="T412" i="4"/>
  <c r="T413" i="4"/>
  <c r="T414" i="4"/>
  <c r="T415" i="4"/>
  <c r="T416" i="4"/>
  <c r="T417" i="4"/>
  <c r="T418" i="4"/>
  <c r="T419" i="4"/>
  <c r="T420" i="4"/>
  <c r="T421" i="4"/>
  <c r="T422" i="4"/>
  <c r="T423" i="4"/>
  <c r="T424" i="4"/>
  <c r="T425" i="4"/>
  <c r="T426" i="4"/>
  <c r="T427" i="4"/>
  <c r="T428" i="4"/>
  <c r="T429" i="4"/>
  <c r="T430" i="4"/>
  <c r="T431" i="4"/>
  <c r="T432" i="4"/>
  <c r="T433" i="4"/>
  <c r="T434" i="4"/>
  <c r="T435" i="4"/>
  <c r="T436" i="4"/>
  <c r="T437" i="4"/>
  <c r="T438" i="4"/>
  <c r="T439" i="4"/>
  <c r="T440" i="4"/>
  <c r="T441" i="4"/>
  <c r="T442" i="4"/>
  <c r="T443" i="4"/>
  <c r="T444" i="4"/>
  <c r="T445" i="4"/>
  <c r="T446" i="4"/>
  <c r="T447" i="4"/>
  <c r="T448" i="4"/>
  <c r="T449" i="4"/>
  <c r="T450" i="4"/>
  <c r="T451" i="4"/>
  <c r="T452" i="4"/>
  <c r="T453" i="4"/>
  <c r="T454" i="4"/>
  <c r="T455" i="4"/>
  <c r="T456" i="4"/>
  <c r="T457" i="4"/>
  <c r="T458" i="4"/>
  <c r="T459" i="4"/>
  <c r="T460" i="4"/>
  <c r="T461" i="4"/>
  <c r="T462" i="4"/>
  <c r="T463" i="4"/>
  <c r="T464" i="4"/>
  <c r="T465" i="4"/>
  <c r="T466" i="4"/>
  <c r="T467" i="4"/>
  <c r="T468" i="4"/>
  <c r="T469" i="4"/>
  <c r="T470" i="4"/>
  <c r="T471" i="4"/>
  <c r="T472" i="4"/>
  <c r="T473" i="4"/>
  <c r="T474" i="4"/>
  <c r="T475" i="4"/>
  <c r="T476" i="4"/>
  <c r="T477" i="4"/>
  <c r="T478" i="4"/>
  <c r="T479" i="4"/>
  <c r="T480" i="4"/>
  <c r="T481" i="4"/>
  <c r="T482" i="4"/>
  <c r="T483" i="4"/>
  <c r="T484" i="4"/>
  <c r="T485" i="4"/>
  <c r="T486" i="4"/>
  <c r="T487" i="4"/>
  <c r="T488" i="4"/>
  <c r="T489" i="4"/>
  <c r="T490" i="4"/>
  <c r="T491" i="4"/>
  <c r="T492" i="4"/>
  <c r="T493" i="4"/>
  <c r="T494" i="4"/>
  <c r="T495" i="4"/>
  <c r="T496" i="4"/>
  <c r="T497" i="4"/>
  <c r="T498" i="4"/>
  <c r="T499" i="4"/>
  <c r="T500" i="4"/>
  <c r="T501" i="4"/>
  <c r="T502" i="4"/>
  <c r="T503" i="4"/>
  <c r="T504" i="4"/>
  <c r="T505" i="4"/>
  <c r="T506" i="4"/>
  <c r="T507" i="4"/>
  <c r="T508" i="4"/>
  <c r="T509" i="4"/>
  <c r="T510" i="4"/>
  <c r="T511" i="4"/>
  <c r="T512" i="4"/>
  <c r="T513" i="4"/>
  <c r="T514" i="4"/>
  <c r="T515" i="4"/>
  <c r="T516" i="4"/>
  <c r="T517" i="4"/>
  <c r="T518" i="4"/>
  <c r="T519" i="4"/>
  <c r="T520" i="4"/>
  <c r="T521" i="4"/>
  <c r="T522" i="4"/>
  <c r="T523" i="4"/>
  <c r="T524" i="4"/>
  <c r="T525" i="4"/>
  <c r="T526" i="4"/>
  <c r="T527" i="4"/>
  <c r="T528" i="4"/>
  <c r="T529" i="4"/>
  <c r="T530" i="4"/>
  <c r="T531" i="4"/>
  <c r="T532" i="4"/>
  <c r="T533" i="4"/>
  <c r="T534" i="4"/>
  <c r="T535" i="4"/>
  <c r="T536" i="4"/>
  <c r="T537" i="4"/>
  <c r="T538" i="4"/>
  <c r="T539" i="4"/>
  <c r="T540" i="4"/>
  <c r="T541" i="4"/>
  <c r="T542" i="4"/>
  <c r="T543" i="4"/>
  <c r="T544" i="4"/>
  <c r="T545" i="4"/>
  <c r="T546" i="4"/>
  <c r="T547" i="4"/>
  <c r="T548" i="4"/>
  <c r="T549" i="4"/>
  <c r="T550" i="4"/>
  <c r="T551" i="4"/>
  <c r="T552" i="4"/>
  <c r="T553" i="4"/>
  <c r="T554" i="4"/>
  <c r="T555" i="4"/>
  <c r="T556" i="4"/>
  <c r="T557" i="4"/>
  <c r="T558" i="4"/>
  <c r="T559" i="4"/>
  <c r="T560" i="4"/>
  <c r="T561" i="4"/>
  <c r="T562" i="4"/>
  <c r="T563" i="4"/>
  <c r="T564" i="4"/>
  <c r="T565" i="4"/>
  <c r="T566" i="4"/>
  <c r="T567" i="4"/>
  <c r="T568" i="4"/>
  <c r="T569" i="4"/>
  <c r="T570" i="4"/>
  <c r="T571" i="4"/>
  <c r="T572" i="4"/>
  <c r="T573" i="4"/>
  <c r="T574" i="4"/>
  <c r="T575" i="4"/>
  <c r="T576" i="4"/>
  <c r="T577" i="4"/>
  <c r="T578" i="4"/>
  <c r="T579" i="4"/>
  <c r="T580" i="4"/>
  <c r="T581" i="4"/>
  <c r="T582" i="4"/>
  <c r="T583" i="4"/>
  <c r="T584" i="4"/>
  <c r="T585" i="4"/>
  <c r="T586" i="4"/>
  <c r="T587" i="4"/>
  <c r="T588" i="4"/>
  <c r="T589" i="4"/>
  <c r="T590" i="4"/>
  <c r="T591" i="4"/>
  <c r="T592" i="4"/>
  <c r="T593" i="4"/>
  <c r="T594" i="4"/>
  <c r="T595" i="4"/>
  <c r="T596" i="4"/>
  <c r="T597" i="4"/>
  <c r="T598" i="4"/>
  <c r="T599" i="4"/>
  <c r="T600" i="4"/>
  <c r="T601" i="4"/>
  <c r="T602" i="4"/>
  <c r="T603" i="4"/>
  <c r="T604" i="4"/>
  <c r="T605" i="4"/>
  <c r="T606" i="4"/>
  <c r="T607" i="4"/>
  <c r="T608" i="4"/>
  <c r="T609" i="4"/>
  <c r="T610" i="4"/>
  <c r="T611" i="4"/>
  <c r="T612" i="4"/>
  <c r="T613" i="4"/>
  <c r="T614" i="4"/>
  <c r="T615" i="4"/>
  <c r="T616" i="4"/>
  <c r="T617" i="4"/>
  <c r="T618" i="4"/>
  <c r="T619" i="4"/>
  <c r="T620" i="4"/>
  <c r="T621" i="4"/>
  <c r="T622" i="4"/>
  <c r="T623" i="4"/>
  <c r="T624" i="4"/>
  <c r="T625" i="4"/>
  <c r="T626" i="4"/>
  <c r="T627" i="4"/>
  <c r="T628" i="4"/>
  <c r="T629" i="4"/>
  <c r="T630" i="4"/>
  <c r="T631" i="4"/>
  <c r="T632" i="4"/>
  <c r="T633" i="4"/>
  <c r="T634" i="4"/>
  <c r="T635" i="4"/>
  <c r="T636" i="4"/>
  <c r="T637" i="4"/>
  <c r="T638" i="4"/>
  <c r="T639" i="4"/>
  <c r="T640" i="4"/>
  <c r="T641" i="4"/>
  <c r="T642" i="4"/>
  <c r="T643" i="4"/>
  <c r="T644" i="4"/>
  <c r="T645" i="4"/>
  <c r="T646" i="4"/>
  <c r="T647" i="4"/>
  <c r="T648" i="4"/>
  <c r="T649" i="4"/>
  <c r="T650" i="4"/>
  <c r="T651" i="4"/>
  <c r="T652" i="4"/>
  <c r="T653" i="4"/>
  <c r="T654" i="4"/>
  <c r="T655" i="4"/>
  <c r="T656" i="4"/>
  <c r="T657" i="4"/>
  <c r="T658" i="4"/>
  <c r="T659" i="4"/>
  <c r="T660" i="4"/>
  <c r="T661" i="4"/>
  <c r="T662" i="4"/>
  <c r="T663" i="4"/>
  <c r="T664" i="4"/>
  <c r="T665" i="4"/>
  <c r="T666" i="4"/>
  <c r="T667" i="4"/>
  <c r="T668" i="4"/>
  <c r="T669" i="4"/>
  <c r="T670" i="4"/>
  <c r="T671" i="4"/>
  <c r="T672" i="4"/>
  <c r="T673" i="4"/>
  <c r="T674" i="4"/>
  <c r="T675" i="4"/>
  <c r="T676" i="4"/>
  <c r="T677" i="4"/>
  <c r="T678" i="4"/>
  <c r="T679" i="4"/>
  <c r="T680" i="4"/>
  <c r="T681" i="4"/>
  <c r="T682" i="4"/>
  <c r="T683" i="4"/>
  <c r="T684" i="4"/>
  <c r="T685" i="4"/>
  <c r="T686" i="4"/>
  <c r="T687" i="4"/>
  <c r="T688" i="4"/>
  <c r="T689" i="4"/>
  <c r="T690" i="4"/>
  <c r="T691" i="4"/>
  <c r="T692" i="4"/>
  <c r="T693" i="4"/>
  <c r="T694" i="4"/>
  <c r="T695" i="4"/>
  <c r="T696" i="4"/>
  <c r="T697" i="4"/>
  <c r="T698" i="4"/>
  <c r="T699" i="4"/>
  <c r="T700" i="4"/>
  <c r="T701" i="4"/>
  <c r="T702" i="4"/>
  <c r="T703" i="4"/>
  <c r="T704" i="4"/>
  <c r="T705" i="4"/>
  <c r="T706" i="4"/>
  <c r="T707" i="4"/>
  <c r="T708" i="4"/>
  <c r="T709" i="4"/>
  <c r="T710" i="4"/>
  <c r="T711" i="4"/>
  <c r="T712" i="4"/>
  <c r="T713" i="4"/>
  <c r="T714" i="4"/>
  <c r="T715" i="4"/>
  <c r="T716" i="4"/>
  <c r="T717" i="4"/>
  <c r="T718" i="4"/>
  <c r="T719" i="4"/>
  <c r="T720" i="4"/>
  <c r="T721" i="4"/>
  <c r="T722" i="4"/>
  <c r="T723" i="4"/>
  <c r="T724" i="4"/>
  <c r="T725" i="4"/>
  <c r="T726" i="4"/>
  <c r="T727" i="4"/>
  <c r="T728" i="4"/>
  <c r="T729" i="4"/>
  <c r="T730" i="4"/>
  <c r="T731" i="4"/>
  <c r="T732" i="4"/>
  <c r="T733" i="4"/>
  <c r="T734" i="4"/>
  <c r="T735" i="4"/>
  <c r="T736" i="4"/>
  <c r="T737" i="4"/>
  <c r="T738" i="4"/>
  <c r="T739" i="4"/>
  <c r="T740" i="4"/>
  <c r="T741" i="4"/>
  <c r="T742" i="4"/>
  <c r="T743" i="4"/>
  <c r="T744" i="4"/>
  <c r="T745" i="4"/>
  <c r="T746" i="4"/>
  <c r="T747" i="4"/>
  <c r="T748" i="4"/>
  <c r="T749" i="4"/>
  <c r="T750" i="4"/>
  <c r="T751" i="4"/>
  <c r="T752" i="4"/>
  <c r="T753" i="4"/>
  <c r="T754" i="4"/>
  <c r="T755" i="4"/>
  <c r="T756" i="4"/>
  <c r="T757" i="4"/>
  <c r="T758" i="4"/>
  <c r="T759" i="4"/>
  <c r="T760" i="4"/>
  <c r="T761" i="4"/>
  <c r="T762" i="4"/>
  <c r="T763" i="4"/>
  <c r="T764" i="4"/>
  <c r="T765" i="4"/>
  <c r="T766" i="4"/>
  <c r="T767" i="4"/>
  <c r="T768" i="4"/>
  <c r="T769" i="4"/>
  <c r="T770" i="4"/>
  <c r="T771" i="4"/>
  <c r="T772" i="4"/>
  <c r="T773" i="4"/>
  <c r="T774" i="4"/>
  <c r="T775" i="4"/>
  <c r="T776" i="4"/>
  <c r="T777" i="4"/>
  <c r="T778" i="4"/>
  <c r="T779" i="4"/>
  <c r="T780" i="4"/>
  <c r="T781" i="4"/>
  <c r="T782" i="4"/>
  <c r="T783" i="4"/>
  <c r="T784" i="4"/>
  <c r="T785" i="4"/>
  <c r="T786" i="4"/>
  <c r="T787" i="4"/>
  <c r="T788" i="4"/>
  <c r="T789" i="4"/>
  <c r="T790" i="4"/>
  <c r="T791" i="4"/>
  <c r="T792" i="4"/>
  <c r="T793" i="4"/>
  <c r="T794" i="4"/>
  <c r="T795" i="4"/>
  <c r="T796" i="4"/>
  <c r="T797" i="4"/>
  <c r="T798" i="4"/>
  <c r="T799" i="4"/>
  <c r="T800" i="4"/>
  <c r="T801" i="4"/>
  <c r="T802" i="4"/>
  <c r="T803" i="4"/>
  <c r="T804" i="4"/>
  <c r="T805" i="4"/>
  <c r="T806" i="4"/>
  <c r="T807" i="4"/>
  <c r="T808" i="4"/>
  <c r="T809" i="4"/>
  <c r="T810" i="4"/>
  <c r="T811" i="4"/>
  <c r="T812" i="4"/>
  <c r="T813" i="4"/>
  <c r="T814" i="4"/>
  <c r="T815" i="4"/>
  <c r="T816" i="4"/>
  <c r="T817" i="4"/>
  <c r="T818" i="4"/>
  <c r="T819" i="4"/>
  <c r="T820" i="4"/>
  <c r="T821" i="4"/>
  <c r="T822" i="4"/>
  <c r="T823" i="4"/>
  <c r="T824" i="4"/>
  <c r="T825" i="4"/>
  <c r="T826" i="4"/>
  <c r="T827" i="4"/>
  <c r="T828" i="4"/>
  <c r="T829" i="4"/>
  <c r="T830" i="4"/>
  <c r="T831" i="4"/>
  <c r="T832" i="4"/>
  <c r="T833" i="4"/>
  <c r="T834" i="4"/>
  <c r="T835" i="4"/>
  <c r="T836" i="4"/>
  <c r="T837" i="4"/>
  <c r="T838" i="4"/>
  <c r="T839" i="4"/>
  <c r="T840" i="4"/>
  <c r="T841" i="4"/>
  <c r="T842" i="4"/>
  <c r="T843" i="4"/>
  <c r="T844" i="4"/>
  <c r="T845" i="4"/>
  <c r="T846" i="4"/>
  <c r="T847" i="4"/>
  <c r="T848" i="4"/>
  <c r="T849" i="4"/>
  <c r="T850" i="4"/>
  <c r="T851" i="4"/>
  <c r="T852" i="4"/>
  <c r="T853" i="4"/>
  <c r="T854" i="4"/>
  <c r="T855" i="4"/>
  <c r="T856" i="4"/>
  <c r="T857" i="4"/>
  <c r="T858" i="4"/>
  <c r="T859" i="4"/>
  <c r="T860" i="4"/>
  <c r="T861" i="4"/>
  <c r="T862" i="4"/>
  <c r="T863" i="4"/>
  <c r="T864" i="4"/>
  <c r="T865" i="4"/>
  <c r="T866" i="4"/>
  <c r="T867" i="4"/>
  <c r="T868" i="4"/>
  <c r="T869" i="4"/>
  <c r="T870" i="4"/>
  <c r="T871" i="4"/>
  <c r="T872" i="4"/>
  <c r="T873" i="4"/>
  <c r="T874" i="4"/>
  <c r="T875" i="4"/>
  <c r="T876" i="4"/>
  <c r="T877" i="4"/>
  <c r="T878" i="4"/>
  <c r="T879" i="4"/>
  <c r="T880" i="4"/>
  <c r="T881" i="4"/>
  <c r="T882" i="4"/>
  <c r="T883" i="4"/>
  <c r="T884" i="4"/>
  <c r="T885" i="4"/>
  <c r="T886" i="4"/>
  <c r="T887" i="4"/>
  <c r="T888" i="4"/>
  <c r="T889" i="4"/>
  <c r="T890" i="4"/>
  <c r="T891" i="4"/>
  <c r="T892" i="4"/>
  <c r="T893" i="4"/>
  <c r="T894" i="4"/>
  <c r="T895" i="4"/>
  <c r="T896" i="4"/>
  <c r="T897" i="4"/>
  <c r="T898" i="4"/>
  <c r="T899" i="4"/>
  <c r="T900" i="4"/>
  <c r="T901" i="4"/>
  <c r="T902" i="4"/>
  <c r="T903" i="4"/>
  <c r="T904" i="4"/>
  <c r="T905" i="4"/>
  <c r="T906" i="4"/>
  <c r="T907" i="4"/>
  <c r="T908" i="4"/>
  <c r="T909" i="4"/>
  <c r="T910" i="4"/>
  <c r="T911" i="4"/>
  <c r="T912" i="4"/>
  <c r="T913" i="4"/>
  <c r="T914" i="4"/>
  <c r="T915" i="4"/>
  <c r="T916" i="4"/>
  <c r="T917" i="4"/>
  <c r="T918" i="4"/>
  <c r="T919" i="4"/>
  <c r="T920" i="4"/>
  <c r="T921" i="4"/>
  <c r="T922" i="4"/>
  <c r="T923" i="4"/>
  <c r="T924" i="4"/>
  <c r="T925" i="4"/>
  <c r="T926" i="4"/>
  <c r="T927" i="4"/>
  <c r="T928" i="4"/>
  <c r="T929" i="4"/>
  <c r="T930" i="4"/>
  <c r="T931" i="4"/>
  <c r="T932" i="4"/>
  <c r="T933" i="4"/>
  <c r="T934" i="4"/>
  <c r="T935" i="4"/>
  <c r="T936" i="4"/>
  <c r="T937" i="4"/>
  <c r="T938" i="4"/>
  <c r="T939" i="4"/>
  <c r="T940" i="4"/>
  <c r="T941" i="4"/>
  <c r="T942" i="4"/>
  <c r="T943" i="4"/>
  <c r="T944" i="4"/>
  <c r="T945" i="4"/>
  <c r="T946" i="4"/>
  <c r="T947" i="4"/>
  <c r="T948" i="4"/>
  <c r="T949" i="4"/>
  <c r="T950" i="4"/>
  <c r="T951" i="4"/>
  <c r="T952" i="4"/>
  <c r="T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I90" i="4" s="1"/>
  <c r="H91" i="4"/>
  <c r="H92" i="4"/>
  <c r="H93" i="4"/>
  <c r="H94" i="4"/>
  <c r="H95" i="4"/>
  <c r="H96" i="4"/>
  <c r="H97" i="4"/>
  <c r="H98" i="4"/>
  <c r="I98" i="4" s="1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271" i="4"/>
  <c r="H272" i="4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H308" i="4"/>
  <c r="H309" i="4"/>
  <c r="H310" i="4"/>
  <c r="H311" i="4"/>
  <c r="H312" i="4"/>
  <c r="H313" i="4"/>
  <c r="H314" i="4"/>
  <c r="H315" i="4"/>
  <c r="H316" i="4"/>
  <c r="H317" i="4"/>
  <c r="H318" i="4"/>
  <c r="H319" i="4"/>
  <c r="H320" i="4"/>
  <c r="H321" i="4"/>
  <c r="H322" i="4"/>
  <c r="H323" i="4"/>
  <c r="H324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5" i="4"/>
  <c r="H376" i="4"/>
  <c r="H377" i="4"/>
  <c r="H378" i="4"/>
  <c r="H379" i="4"/>
  <c r="H380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411" i="4"/>
  <c r="H412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7" i="4"/>
  <c r="H428" i="4"/>
  <c r="H429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1" i="4"/>
  <c r="H452" i="4"/>
  <c r="H453" i="4"/>
  <c r="H454" i="4"/>
  <c r="H455" i="4"/>
  <c r="H456" i="4"/>
  <c r="H457" i="4"/>
  <c r="H458" i="4"/>
  <c r="H459" i="4"/>
  <c r="H460" i="4"/>
  <c r="H461" i="4"/>
  <c r="H462" i="4"/>
  <c r="H463" i="4"/>
  <c r="H464" i="4"/>
  <c r="H465" i="4"/>
  <c r="H466" i="4"/>
  <c r="H467" i="4"/>
  <c r="H468" i="4"/>
  <c r="H469" i="4"/>
  <c r="H470" i="4"/>
  <c r="H471" i="4"/>
  <c r="H472" i="4"/>
  <c r="H473" i="4"/>
  <c r="H474" i="4"/>
  <c r="H475" i="4"/>
  <c r="H476" i="4"/>
  <c r="H477" i="4"/>
  <c r="H478" i="4"/>
  <c r="H479" i="4"/>
  <c r="H480" i="4"/>
  <c r="H481" i="4"/>
  <c r="H482" i="4"/>
  <c r="H483" i="4"/>
  <c r="H484" i="4"/>
  <c r="H485" i="4"/>
  <c r="H486" i="4"/>
  <c r="H487" i="4"/>
  <c r="H488" i="4"/>
  <c r="H489" i="4"/>
  <c r="H490" i="4"/>
  <c r="H491" i="4"/>
  <c r="H492" i="4"/>
  <c r="H493" i="4"/>
  <c r="H494" i="4"/>
  <c r="H495" i="4"/>
  <c r="H496" i="4"/>
  <c r="H497" i="4"/>
  <c r="H498" i="4"/>
  <c r="H499" i="4"/>
  <c r="H500" i="4"/>
  <c r="H501" i="4"/>
  <c r="H502" i="4"/>
  <c r="H503" i="4"/>
  <c r="H504" i="4"/>
  <c r="H505" i="4"/>
  <c r="H506" i="4"/>
  <c r="H507" i="4"/>
  <c r="H508" i="4"/>
  <c r="H509" i="4"/>
  <c r="H510" i="4"/>
  <c r="H511" i="4"/>
  <c r="H512" i="4"/>
  <c r="H513" i="4"/>
  <c r="H514" i="4"/>
  <c r="H515" i="4"/>
  <c r="H516" i="4"/>
  <c r="H517" i="4"/>
  <c r="H518" i="4"/>
  <c r="H519" i="4"/>
  <c r="H520" i="4"/>
  <c r="H521" i="4"/>
  <c r="H522" i="4"/>
  <c r="H523" i="4"/>
  <c r="H524" i="4"/>
  <c r="H525" i="4"/>
  <c r="H526" i="4"/>
  <c r="H527" i="4"/>
  <c r="H528" i="4"/>
  <c r="H529" i="4"/>
  <c r="H530" i="4"/>
  <c r="H531" i="4"/>
  <c r="H532" i="4"/>
  <c r="H533" i="4"/>
  <c r="H534" i="4"/>
  <c r="H535" i="4"/>
  <c r="H536" i="4"/>
  <c r="H537" i="4"/>
  <c r="H538" i="4"/>
  <c r="H539" i="4"/>
  <c r="H540" i="4"/>
  <c r="H541" i="4"/>
  <c r="H542" i="4"/>
  <c r="H543" i="4"/>
  <c r="H544" i="4"/>
  <c r="H545" i="4"/>
  <c r="H546" i="4"/>
  <c r="H547" i="4"/>
  <c r="H548" i="4"/>
  <c r="H549" i="4"/>
  <c r="H550" i="4"/>
  <c r="H551" i="4"/>
  <c r="H552" i="4"/>
  <c r="H553" i="4"/>
  <c r="H554" i="4"/>
  <c r="H555" i="4"/>
  <c r="H556" i="4"/>
  <c r="H557" i="4"/>
  <c r="H558" i="4"/>
  <c r="H559" i="4"/>
  <c r="H560" i="4"/>
  <c r="H561" i="4"/>
  <c r="H562" i="4"/>
  <c r="H563" i="4"/>
  <c r="H564" i="4"/>
  <c r="H565" i="4"/>
  <c r="H566" i="4"/>
  <c r="H567" i="4"/>
  <c r="H568" i="4"/>
  <c r="H569" i="4"/>
  <c r="H570" i="4"/>
  <c r="H571" i="4"/>
  <c r="H572" i="4"/>
  <c r="H573" i="4"/>
  <c r="H574" i="4"/>
  <c r="H575" i="4"/>
  <c r="H576" i="4"/>
  <c r="H577" i="4"/>
  <c r="H578" i="4"/>
  <c r="H579" i="4"/>
  <c r="H580" i="4"/>
  <c r="H581" i="4"/>
  <c r="H582" i="4"/>
  <c r="H583" i="4"/>
  <c r="H584" i="4"/>
  <c r="H585" i="4"/>
  <c r="H586" i="4"/>
  <c r="H587" i="4"/>
  <c r="H588" i="4"/>
  <c r="H589" i="4"/>
  <c r="H590" i="4"/>
  <c r="H591" i="4"/>
  <c r="H592" i="4"/>
  <c r="H593" i="4"/>
  <c r="H594" i="4"/>
  <c r="H595" i="4"/>
  <c r="H596" i="4"/>
  <c r="H597" i="4"/>
  <c r="H598" i="4"/>
  <c r="H599" i="4"/>
  <c r="H600" i="4"/>
  <c r="H601" i="4"/>
  <c r="H602" i="4"/>
  <c r="H603" i="4"/>
  <c r="H604" i="4"/>
  <c r="H605" i="4"/>
  <c r="H606" i="4"/>
  <c r="H607" i="4"/>
  <c r="H608" i="4"/>
  <c r="H609" i="4"/>
  <c r="H610" i="4"/>
  <c r="H611" i="4"/>
  <c r="H612" i="4"/>
  <c r="H613" i="4"/>
  <c r="H614" i="4"/>
  <c r="H615" i="4"/>
  <c r="H616" i="4"/>
  <c r="H617" i="4"/>
  <c r="H618" i="4"/>
  <c r="H619" i="4"/>
  <c r="H620" i="4"/>
  <c r="H621" i="4"/>
  <c r="H622" i="4"/>
  <c r="H623" i="4"/>
  <c r="H624" i="4"/>
  <c r="H625" i="4"/>
  <c r="H626" i="4"/>
  <c r="H627" i="4"/>
  <c r="H628" i="4"/>
  <c r="H629" i="4"/>
  <c r="H630" i="4"/>
  <c r="H631" i="4"/>
  <c r="H632" i="4"/>
  <c r="H633" i="4"/>
  <c r="H634" i="4"/>
  <c r="H635" i="4"/>
  <c r="H636" i="4"/>
  <c r="H637" i="4"/>
  <c r="H638" i="4"/>
  <c r="H639" i="4"/>
  <c r="H640" i="4"/>
  <c r="H641" i="4"/>
  <c r="H642" i="4"/>
  <c r="H643" i="4"/>
  <c r="H644" i="4"/>
  <c r="H645" i="4"/>
  <c r="H646" i="4"/>
  <c r="H647" i="4"/>
  <c r="H648" i="4"/>
  <c r="H649" i="4"/>
  <c r="H650" i="4"/>
  <c r="H651" i="4"/>
  <c r="H652" i="4"/>
  <c r="H653" i="4"/>
  <c r="H654" i="4"/>
  <c r="H655" i="4"/>
  <c r="H656" i="4"/>
  <c r="H657" i="4"/>
  <c r="H658" i="4"/>
  <c r="H659" i="4"/>
  <c r="H660" i="4"/>
  <c r="H661" i="4"/>
  <c r="H662" i="4"/>
  <c r="H663" i="4"/>
  <c r="H664" i="4"/>
  <c r="H665" i="4"/>
  <c r="H666" i="4"/>
  <c r="H667" i="4"/>
  <c r="H668" i="4"/>
  <c r="H669" i="4"/>
  <c r="H670" i="4"/>
  <c r="H671" i="4"/>
  <c r="H672" i="4"/>
  <c r="H673" i="4"/>
  <c r="H674" i="4"/>
  <c r="H675" i="4"/>
  <c r="H676" i="4"/>
  <c r="H677" i="4"/>
  <c r="H678" i="4"/>
  <c r="H679" i="4"/>
  <c r="H680" i="4"/>
  <c r="H681" i="4"/>
  <c r="H682" i="4"/>
  <c r="H683" i="4"/>
  <c r="H684" i="4"/>
  <c r="H685" i="4"/>
  <c r="H686" i="4"/>
  <c r="H687" i="4"/>
  <c r="H688" i="4"/>
  <c r="H689" i="4"/>
  <c r="H690" i="4"/>
  <c r="H691" i="4"/>
  <c r="H692" i="4"/>
  <c r="H693" i="4"/>
  <c r="H694" i="4"/>
  <c r="H695" i="4"/>
  <c r="H696" i="4"/>
  <c r="H697" i="4"/>
  <c r="H698" i="4"/>
  <c r="H699" i="4"/>
  <c r="H700" i="4"/>
  <c r="H701" i="4"/>
  <c r="H702" i="4"/>
  <c r="H703" i="4"/>
  <c r="H704" i="4"/>
  <c r="H705" i="4"/>
  <c r="H706" i="4"/>
  <c r="H707" i="4"/>
  <c r="H708" i="4"/>
  <c r="H709" i="4"/>
  <c r="H710" i="4"/>
  <c r="H711" i="4"/>
  <c r="H712" i="4"/>
  <c r="H713" i="4"/>
  <c r="H714" i="4"/>
  <c r="H715" i="4"/>
  <c r="H716" i="4"/>
  <c r="H717" i="4"/>
  <c r="H718" i="4"/>
  <c r="H719" i="4"/>
  <c r="H720" i="4"/>
  <c r="H721" i="4"/>
  <c r="H722" i="4"/>
  <c r="H723" i="4"/>
  <c r="H724" i="4"/>
  <c r="H725" i="4"/>
  <c r="H726" i="4"/>
  <c r="H727" i="4"/>
  <c r="H728" i="4"/>
  <c r="H729" i="4"/>
  <c r="H730" i="4"/>
  <c r="H731" i="4"/>
  <c r="H732" i="4"/>
  <c r="H733" i="4"/>
  <c r="H734" i="4"/>
  <c r="H735" i="4"/>
  <c r="H736" i="4"/>
  <c r="H737" i="4"/>
  <c r="H738" i="4"/>
  <c r="H739" i="4"/>
  <c r="H740" i="4"/>
  <c r="H741" i="4"/>
  <c r="H742" i="4"/>
  <c r="H743" i="4"/>
  <c r="H744" i="4"/>
  <c r="H745" i="4"/>
  <c r="H746" i="4"/>
  <c r="H747" i="4"/>
  <c r="H748" i="4"/>
  <c r="H749" i="4"/>
  <c r="H750" i="4"/>
  <c r="H751" i="4"/>
  <c r="H752" i="4"/>
  <c r="H753" i="4"/>
  <c r="H754" i="4"/>
  <c r="H755" i="4"/>
  <c r="H756" i="4"/>
  <c r="H757" i="4"/>
  <c r="H758" i="4"/>
  <c r="H759" i="4"/>
  <c r="H760" i="4"/>
  <c r="H761" i="4"/>
  <c r="H762" i="4"/>
  <c r="H763" i="4"/>
  <c r="H764" i="4"/>
  <c r="H765" i="4"/>
  <c r="H766" i="4"/>
  <c r="H767" i="4"/>
  <c r="H768" i="4"/>
  <c r="H769" i="4"/>
  <c r="H770" i="4"/>
  <c r="H771" i="4"/>
  <c r="H772" i="4"/>
  <c r="H773" i="4"/>
  <c r="H774" i="4"/>
  <c r="H775" i="4"/>
  <c r="H776" i="4"/>
  <c r="H777" i="4"/>
  <c r="H778" i="4"/>
  <c r="H779" i="4"/>
  <c r="H780" i="4"/>
  <c r="H781" i="4"/>
  <c r="H782" i="4"/>
  <c r="H783" i="4"/>
  <c r="H784" i="4"/>
  <c r="H785" i="4"/>
  <c r="H786" i="4"/>
  <c r="H787" i="4"/>
  <c r="H788" i="4"/>
  <c r="H789" i="4"/>
  <c r="H790" i="4"/>
  <c r="H791" i="4"/>
  <c r="H792" i="4"/>
  <c r="H793" i="4"/>
  <c r="H794" i="4"/>
  <c r="H795" i="4"/>
  <c r="H796" i="4"/>
  <c r="H797" i="4"/>
  <c r="H798" i="4"/>
  <c r="H799" i="4"/>
  <c r="H800" i="4"/>
  <c r="H801" i="4"/>
  <c r="H802" i="4"/>
  <c r="H803" i="4"/>
  <c r="H804" i="4"/>
  <c r="H805" i="4"/>
  <c r="H806" i="4"/>
  <c r="H807" i="4"/>
  <c r="H808" i="4"/>
  <c r="H809" i="4"/>
  <c r="H810" i="4"/>
  <c r="H811" i="4"/>
  <c r="H812" i="4"/>
  <c r="H813" i="4"/>
  <c r="H814" i="4"/>
  <c r="H815" i="4"/>
  <c r="H816" i="4"/>
  <c r="H817" i="4"/>
  <c r="H818" i="4"/>
  <c r="H819" i="4"/>
  <c r="H820" i="4"/>
  <c r="H821" i="4"/>
  <c r="H822" i="4"/>
  <c r="H823" i="4"/>
  <c r="H824" i="4"/>
  <c r="H825" i="4"/>
  <c r="H826" i="4"/>
  <c r="H827" i="4"/>
  <c r="H828" i="4"/>
  <c r="H829" i="4"/>
  <c r="H830" i="4"/>
  <c r="H831" i="4"/>
  <c r="H832" i="4"/>
  <c r="H833" i="4"/>
  <c r="H834" i="4"/>
  <c r="H835" i="4"/>
  <c r="H836" i="4"/>
  <c r="H837" i="4"/>
  <c r="H838" i="4"/>
  <c r="H839" i="4"/>
  <c r="H840" i="4"/>
  <c r="H841" i="4"/>
  <c r="H842" i="4"/>
  <c r="H843" i="4"/>
  <c r="H844" i="4"/>
  <c r="H845" i="4"/>
  <c r="H846" i="4"/>
  <c r="H847" i="4"/>
  <c r="H848" i="4"/>
  <c r="H849" i="4"/>
  <c r="H850" i="4"/>
  <c r="H851" i="4"/>
  <c r="H852" i="4"/>
  <c r="H853" i="4"/>
  <c r="H854" i="4"/>
  <c r="H855" i="4"/>
  <c r="H856" i="4"/>
  <c r="H857" i="4"/>
  <c r="H858" i="4"/>
  <c r="H859" i="4"/>
  <c r="H860" i="4"/>
  <c r="H861" i="4"/>
  <c r="H862" i="4"/>
  <c r="H863" i="4"/>
  <c r="H864" i="4"/>
  <c r="H865" i="4"/>
  <c r="H866" i="4"/>
  <c r="H867" i="4"/>
  <c r="H868" i="4"/>
  <c r="H869" i="4"/>
  <c r="H870" i="4"/>
  <c r="H871" i="4"/>
  <c r="H872" i="4"/>
  <c r="H873" i="4"/>
  <c r="H874" i="4"/>
  <c r="H875" i="4"/>
  <c r="H876" i="4"/>
  <c r="H877" i="4"/>
  <c r="H878" i="4"/>
  <c r="H879" i="4"/>
  <c r="H880" i="4"/>
  <c r="H881" i="4"/>
  <c r="H882" i="4"/>
  <c r="H883" i="4"/>
  <c r="H884" i="4"/>
  <c r="H885" i="4"/>
  <c r="H886" i="4"/>
  <c r="H887" i="4"/>
  <c r="H888" i="4"/>
  <c r="H889" i="4"/>
  <c r="H890" i="4"/>
  <c r="H891" i="4"/>
  <c r="H892" i="4"/>
  <c r="H893" i="4"/>
  <c r="H894" i="4"/>
  <c r="H895" i="4"/>
  <c r="H896" i="4"/>
  <c r="H897" i="4"/>
  <c r="H898" i="4"/>
  <c r="H899" i="4"/>
  <c r="H900" i="4"/>
  <c r="H901" i="4"/>
  <c r="H902" i="4"/>
  <c r="H903" i="4"/>
  <c r="H904" i="4"/>
  <c r="H905" i="4"/>
  <c r="H906" i="4"/>
  <c r="H907" i="4"/>
  <c r="H908" i="4"/>
  <c r="H909" i="4"/>
  <c r="H910" i="4"/>
  <c r="H911" i="4"/>
  <c r="H912" i="4"/>
  <c r="H913" i="4"/>
  <c r="H914" i="4"/>
  <c r="H915" i="4"/>
  <c r="H916" i="4"/>
  <c r="H917" i="4"/>
  <c r="H918" i="4"/>
  <c r="H919" i="4"/>
  <c r="H920" i="4"/>
  <c r="H921" i="4"/>
  <c r="H922" i="4"/>
  <c r="H923" i="4"/>
  <c r="H924" i="4"/>
  <c r="H925" i="4"/>
  <c r="H926" i="4"/>
  <c r="H927" i="4"/>
  <c r="H928" i="4"/>
  <c r="H929" i="4"/>
  <c r="H930" i="4"/>
  <c r="H931" i="4"/>
  <c r="H932" i="4"/>
  <c r="H933" i="4"/>
  <c r="H934" i="4"/>
  <c r="H935" i="4"/>
  <c r="H936" i="4"/>
  <c r="H937" i="4"/>
  <c r="H938" i="4"/>
  <c r="H939" i="4"/>
  <c r="H940" i="4"/>
  <c r="H941" i="4"/>
  <c r="H942" i="4"/>
  <c r="H943" i="4"/>
  <c r="H944" i="4"/>
  <c r="H945" i="4"/>
  <c r="H946" i="4"/>
  <c r="H947" i="4"/>
  <c r="H948" i="4"/>
  <c r="H949" i="4"/>
  <c r="H950" i="4"/>
  <c r="H951" i="4"/>
  <c r="H952" i="4"/>
  <c r="H6" i="4"/>
  <c r="M6" i="4"/>
  <c r="R44" i="4"/>
  <c r="F6" i="4"/>
  <c r="O6" i="4"/>
  <c r="S6" i="4" s="1"/>
  <c r="D7" i="4"/>
  <c r="F7" i="4"/>
  <c r="E7" i="4" s="1"/>
  <c r="I7" i="4" s="1"/>
  <c r="G7" i="4"/>
  <c r="L7" i="4"/>
  <c r="D8" i="4"/>
  <c r="F8" i="4"/>
  <c r="E8" i="4" s="1"/>
  <c r="I8" i="4" s="1"/>
  <c r="G8" i="4"/>
  <c r="L8" i="4"/>
  <c r="M8" i="4"/>
  <c r="D9" i="4"/>
  <c r="F9" i="4"/>
  <c r="D10" i="4"/>
  <c r="F10" i="4"/>
  <c r="D11" i="4"/>
  <c r="F11" i="4"/>
  <c r="E11" i="4" s="1"/>
  <c r="I11" i="4" s="1"/>
  <c r="G11" i="4"/>
  <c r="L11" i="4"/>
  <c r="D12" i="4"/>
  <c r="F12" i="4"/>
  <c r="E12" i="4" s="1"/>
  <c r="I12" i="4" s="1"/>
  <c r="O12" i="4" s="1"/>
  <c r="S12" i="4" s="1"/>
  <c r="G12" i="4"/>
  <c r="L12" i="4"/>
  <c r="M12" i="4"/>
  <c r="D13" i="4"/>
  <c r="F13" i="4"/>
  <c r="M13" i="4"/>
  <c r="D14" i="4"/>
  <c r="F14" i="4"/>
  <c r="G14" i="4" s="1"/>
  <c r="D15" i="4"/>
  <c r="F15" i="4"/>
  <c r="E15" i="4" s="1"/>
  <c r="I15" i="4" s="1"/>
  <c r="G15" i="4"/>
  <c r="L15" i="4"/>
  <c r="D16" i="4"/>
  <c r="F16" i="4"/>
  <c r="E16" i="4" s="1"/>
  <c r="I16" i="4" s="1"/>
  <c r="G16" i="4"/>
  <c r="L16" i="4"/>
  <c r="M16" i="4"/>
  <c r="D17" i="4"/>
  <c r="F17" i="4"/>
  <c r="M17" i="4"/>
  <c r="D18" i="4"/>
  <c r="F18" i="4"/>
  <c r="G18" i="4"/>
  <c r="D19" i="4"/>
  <c r="F19" i="4"/>
  <c r="E19" i="4" s="1"/>
  <c r="I19" i="4" s="1"/>
  <c r="G19" i="4"/>
  <c r="L19" i="4"/>
  <c r="D20" i="4"/>
  <c r="F20" i="4"/>
  <c r="E20" i="4" s="1"/>
  <c r="I20" i="4" s="1"/>
  <c r="L20" i="4"/>
  <c r="M20" i="4"/>
  <c r="D21" i="4"/>
  <c r="F21" i="4"/>
  <c r="D22" i="4"/>
  <c r="F22" i="4"/>
  <c r="D23" i="4"/>
  <c r="F23" i="4"/>
  <c r="E23" i="4" s="1"/>
  <c r="I23" i="4" s="1"/>
  <c r="G23" i="4"/>
  <c r="L23" i="4"/>
  <c r="M23" i="4"/>
  <c r="D24" i="4"/>
  <c r="F24" i="4"/>
  <c r="E24" i="4" s="1"/>
  <c r="I24" i="4" s="1"/>
  <c r="L24" i="4"/>
  <c r="M24" i="4"/>
  <c r="D25" i="4"/>
  <c r="F25" i="4"/>
  <c r="D26" i="4"/>
  <c r="F26" i="4"/>
  <c r="G26" i="4"/>
  <c r="D27" i="4"/>
  <c r="F27" i="4"/>
  <c r="E27" i="4" s="1"/>
  <c r="I27" i="4" s="1"/>
  <c r="G27" i="4"/>
  <c r="L27" i="4"/>
  <c r="M27" i="4"/>
  <c r="D28" i="4"/>
  <c r="F28" i="4"/>
  <c r="E28" i="4" s="1"/>
  <c r="I28" i="4" s="1"/>
  <c r="O28" i="4" s="1"/>
  <c r="S28" i="4" s="1"/>
  <c r="L28" i="4"/>
  <c r="M28" i="4"/>
  <c r="D29" i="4"/>
  <c r="F29" i="4"/>
  <c r="M29" i="4"/>
  <c r="D30" i="4"/>
  <c r="F30" i="4"/>
  <c r="G30" i="4"/>
  <c r="D31" i="4"/>
  <c r="F31" i="4"/>
  <c r="E31" i="4" s="1"/>
  <c r="I31" i="4" s="1"/>
  <c r="G31" i="4"/>
  <c r="L31" i="4"/>
  <c r="M31" i="4"/>
  <c r="D32" i="4"/>
  <c r="F32" i="4"/>
  <c r="E32" i="4" s="1"/>
  <c r="I32" i="4" s="1"/>
  <c r="M32" i="4"/>
  <c r="D33" i="4"/>
  <c r="F33" i="4"/>
  <c r="E33" i="4" s="1"/>
  <c r="G33" i="4"/>
  <c r="M33" i="4"/>
  <c r="D34" i="4"/>
  <c r="F34" i="4"/>
  <c r="M34" i="4"/>
  <c r="D35" i="4"/>
  <c r="F35" i="4"/>
  <c r="E35" i="4" s="1"/>
  <c r="G35" i="4"/>
  <c r="M35" i="4"/>
  <c r="D36" i="4"/>
  <c r="E36" i="4"/>
  <c r="F36" i="4"/>
  <c r="G36" i="4" s="1"/>
  <c r="I36" i="4"/>
  <c r="M36" i="4"/>
  <c r="D37" i="4"/>
  <c r="F37" i="4"/>
  <c r="E37" i="4" s="1"/>
  <c r="G37" i="4"/>
  <c r="M37" i="4"/>
  <c r="D38" i="4"/>
  <c r="E38" i="4"/>
  <c r="F38" i="4"/>
  <c r="G38" i="4" s="1"/>
  <c r="M38" i="4"/>
  <c r="D39" i="4"/>
  <c r="F39" i="4"/>
  <c r="D40" i="4"/>
  <c r="E40" i="4"/>
  <c r="I40" i="4" s="1"/>
  <c r="F40" i="4"/>
  <c r="G40" i="4" s="1"/>
  <c r="L40" i="4"/>
  <c r="M40" i="4"/>
  <c r="D41" i="4"/>
  <c r="F41" i="4"/>
  <c r="E41" i="4" s="1"/>
  <c r="D42" i="4"/>
  <c r="E42" i="4"/>
  <c r="F42" i="4"/>
  <c r="G42" i="4" s="1"/>
  <c r="I42" i="4"/>
  <c r="L42" i="4"/>
  <c r="N42" i="4" s="1"/>
  <c r="M42" i="4"/>
  <c r="D43" i="4"/>
  <c r="F43" i="4"/>
  <c r="E43" i="4" s="1"/>
  <c r="G43" i="4"/>
  <c r="M43" i="4"/>
  <c r="D44" i="4"/>
  <c r="E44" i="4"/>
  <c r="F44" i="4"/>
  <c r="G44" i="4" s="1"/>
  <c r="I44" i="4"/>
  <c r="O44" i="4" s="1"/>
  <c r="S44" i="4" s="1"/>
  <c r="M44" i="4"/>
  <c r="D45" i="4"/>
  <c r="F45" i="4"/>
  <c r="E45" i="4" s="1"/>
  <c r="G45" i="4"/>
  <c r="M45" i="4"/>
  <c r="D46" i="4"/>
  <c r="E46" i="4"/>
  <c r="F46" i="4"/>
  <c r="G46" i="4" s="1"/>
  <c r="M46" i="4"/>
  <c r="D47" i="4"/>
  <c r="F47" i="4"/>
  <c r="D48" i="4"/>
  <c r="E48" i="4"/>
  <c r="I48" i="4" s="1"/>
  <c r="F48" i="4"/>
  <c r="G48" i="4" s="1"/>
  <c r="L48" i="4"/>
  <c r="M48" i="4"/>
  <c r="D49" i="4"/>
  <c r="F49" i="4"/>
  <c r="E49" i="4" s="1"/>
  <c r="D50" i="4"/>
  <c r="E50" i="4"/>
  <c r="F50" i="4"/>
  <c r="G50" i="4" s="1"/>
  <c r="I50" i="4"/>
  <c r="L50" i="4"/>
  <c r="N50" i="4" s="1"/>
  <c r="M50" i="4"/>
  <c r="D51" i="4"/>
  <c r="F51" i="4"/>
  <c r="E51" i="4" s="1"/>
  <c r="G51" i="4"/>
  <c r="M51" i="4"/>
  <c r="D52" i="4"/>
  <c r="E52" i="4"/>
  <c r="F52" i="4"/>
  <c r="G52" i="4" s="1"/>
  <c r="I52" i="4"/>
  <c r="M52" i="4"/>
  <c r="D53" i="4"/>
  <c r="F53" i="4"/>
  <c r="E53" i="4" s="1"/>
  <c r="G53" i="4"/>
  <c r="M53" i="4"/>
  <c r="D54" i="4"/>
  <c r="E54" i="4"/>
  <c r="F54" i="4"/>
  <c r="G54" i="4" s="1"/>
  <c r="M54" i="4"/>
  <c r="D55" i="4"/>
  <c r="F55" i="4"/>
  <c r="D56" i="4"/>
  <c r="E56" i="4"/>
  <c r="I56" i="4" s="1"/>
  <c r="F56" i="4"/>
  <c r="G56" i="4" s="1"/>
  <c r="L56" i="4"/>
  <c r="M56" i="4"/>
  <c r="D57" i="4"/>
  <c r="F57" i="4"/>
  <c r="E57" i="4" s="1"/>
  <c r="D58" i="4"/>
  <c r="E58" i="4"/>
  <c r="F58" i="4"/>
  <c r="G58" i="4" s="1"/>
  <c r="I58" i="4"/>
  <c r="L58" i="4"/>
  <c r="N58" i="4" s="1"/>
  <c r="M58" i="4"/>
  <c r="D59" i="4"/>
  <c r="F59" i="4"/>
  <c r="E59" i="4" s="1"/>
  <c r="G59" i="4"/>
  <c r="M59" i="4"/>
  <c r="D60" i="4"/>
  <c r="E60" i="4"/>
  <c r="F60" i="4"/>
  <c r="G60" i="4" s="1"/>
  <c r="I60" i="4"/>
  <c r="O60" i="4" s="1"/>
  <c r="S60" i="4" s="1"/>
  <c r="M60" i="4"/>
  <c r="D61" i="4"/>
  <c r="F61" i="4"/>
  <c r="E61" i="4" s="1"/>
  <c r="G61" i="4"/>
  <c r="M61" i="4"/>
  <c r="D62" i="4"/>
  <c r="E62" i="4"/>
  <c r="F62" i="4"/>
  <c r="G62" i="4" s="1"/>
  <c r="M62" i="4"/>
  <c r="D63" i="4"/>
  <c r="F63" i="4"/>
  <c r="D64" i="4"/>
  <c r="E64" i="4"/>
  <c r="I64" i="4" s="1"/>
  <c r="F64" i="4"/>
  <c r="G64" i="4" s="1"/>
  <c r="L64" i="4"/>
  <c r="M64" i="4"/>
  <c r="D65" i="4"/>
  <c r="F65" i="4"/>
  <c r="E65" i="4" s="1"/>
  <c r="D66" i="4"/>
  <c r="E66" i="4"/>
  <c r="F66" i="4"/>
  <c r="G66" i="4" s="1"/>
  <c r="I66" i="4"/>
  <c r="L66" i="4"/>
  <c r="N66" i="4" s="1"/>
  <c r="M66" i="4"/>
  <c r="D67" i="4"/>
  <c r="F67" i="4"/>
  <c r="E67" i="4" s="1"/>
  <c r="G67" i="4"/>
  <c r="M67" i="4"/>
  <c r="D68" i="4"/>
  <c r="E68" i="4"/>
  <c r="F68" i="4"/>
  <c r="G68" i="4" s="1"/>
  <c r="I68" i="4"/>
  <c r="M68" i="4"/>
  <c r="D69" i="4"/>
  <c r="F69" i="4"/>
  <c r="E69" i="4" s="1"/>
  <c r="G69" i="4"/>
  <c r="M69" i="4"/>
  <c r="D70" i="4"/>
  <c r="E70" i="4"/>
  <c r="F70" i="4"/>
  <c r="G70" i="4" s="1"/>
  <c r="M70" i="4"/>
  <c r="D71" i="4"/>
  <c r="F71" i="4"/>
  <c r="D72" i="4"/>
  <c r="E72" i="4"/>
  <c r="I72" i="4" s="1"/>
  <c r="F72" i="4"/>
  <c r="G72" i="4" s="1"/>
  <c r="L72" i="4"/>
  <c r="M72" i="4"/>
  <c r="D73" i="4"/>
  <c r="F73" i="4"/>
  <c r="E73" i="4" s="1"/>
  <c r="D74" i="4"/>
  <c r="E74" i="4"/>
  <c r="F74" i="4"/>
  <c r="G74" i="4" s="1"/>
  <c r="I74" i="4"/>
  <c r="L74" i="4"/>
  <c r="N74" i="4" s="1"/>
  <c r="M74" i="4"/>
  <c r="D75" i="4"/>
  <c r="F75" i="4"/>
  <c r="E75" i="4" s="1"/>
  <c r="G75" i="4"/>
  <c r="M75" i="4"/>
  <c r="D76" i="4"/>
  <c r="E76" i="4"/>
  <c r="F76" i="4"/>
  <c r="G76" i="4" s="1"/>
  <c r="I76" i="4"/>
  <c r="O76" i="4" s="1"/>
  <c r="S76" i="4" s="1"/>
  <c r="M76" i="4"/>
  <c r="D77" i="4"/>
  <c r="F77" i="4"/>
  <c r="E77" i="4" s="1"/>
  <c r="G77" i="4"/>
  <c r="M77" i="4"/>
  <c r="D78" i="4"/>
  <c r="E78" i="4"/>
  <c r="F78" i="4"/>
  <c r="G78" i="4" s="1"/>
  <c r="M78" i="4"/>
  <c r="D79" i="4"/>
  <c r="F79" i="4"/>
  <c r="D80" i="4"/>
  <c r="E80" i="4"/>
  <c r="I80" i="4" s="1"/>
  <c r="F80" i="4"/>
  <c r="G80" i="4" s="1"/>
  <c r="L80" i="4"/>
  <c r="M80" i="4"/>
  <c r="D81" i="4"/>
  <c r="F81" i="4"/>
  <c r="E81" i="4" s="1"/>
  <c r="D82" i="4"/>
  <c r="E82" i="4"/>
  <c r="F82" i="4"/>
  <c r="G82" i="4" s="1"/>
  <c r="I82" i="4"/>
  <c r="L82" i="4"/>
  <c r="N82" i="4" s="1"/>
  <c r="M82" i="4"/>
  <c r="D83" i="4"/>
  <c r="F83" i="4"/>
  <c r="E83" i="4" s="1"/>
  <c r="G83" i="4"/>
  <c r="M83" i="4"/>
  <c r="D84" i="4"/>
  <c r="E84" i="4"/>
  <c r="F84" i="4"/>
  <c r="G84" i="4" s="1"/>
  <c r="I84" i="4"/>
  <c r="M84" i="4"/>
  <c r="D85" i="4"/>
  <c r="F85" i="4"/>
  <c r="E85" i="4" s="1"/>
  <c r="G85" i="4"/>
  <c r="M85" i="4"/>
  <c r="D86" i="4"/>
  <c r="E86" i="4"/>
  <c r="F86" i="4"/>
  <c r="G86" i="4" s="1"/>
  <c r="M86" i="4"/>
  <c r="D87" i="4"/>
  <c r="F87" i="4"/>
  <c r="G87" i="4"/>
  <c r="D88" i="4"/>
  <c r="E88" i="4"/>
  <c r="I88" i="4" s="1"/>
  <c r="F88" i="4"/>
  <c r="G88" i="4" s="1"/>
  <c r="L88" i="4"/>
  <c r="M88" i="4"/>
  <c r="D89" i="4"/>
  <c r="F89" i="4"/>
  <c r="D90" i="4"/>
  <c r="E90" i="4"/>
  <c r="F90" i="4"/>
  <c r="G90" i="4" s="1"/>
  <c r="L90" i="4"/>
  <c r="M90" i="4"/>
  <c r="D91" i="4"/>
  <c r="F91" i="4"/>
  <c r="E91" i="4" s="1"/>
  <c r="G91" i="4"/>
  <c r="M91" i="4"/>
  <c r="D92" i="4"/>
  <c r="E92" i="4"/>
  <c r="F92" i="4"/>
  <c r="G92" i="4" s="1"/>
  <c r="I92" i="4"/>
  <c r="O92" i="4" s="1"/>
  <c r="S92" i="4" s="1"/>
  <c r="M92" i="4"/>
  <c r="D93" i="4"/>
  <c r="F93" i="4"/>
  <c r="E93" i="4" s="1"/>
  <c r="G93" i="4"/>
  <c r="M93" i="4"/>
  <c r="D94" i="4"/>
  <c r="E94" i="4"/>
  <c r="F94" i="4"/>
  <c r="G94" i="4" s="1"/>
  <c r="M94" i="4"/>
  <c r="D95" i="4"/>
  <c r="F95" i="4"/>
  <c r="G95" i="4"/>
  <c r="D96" i="4"/>
  <c r="E96" i="4"/>
  <c r="I96" i="4" s="1"/>
  <c r="F96" i="4"/>
  <c r="G96" i="4" s="1"/>
  <c r="L96" i="4"/>
  <c r="M96" i="4"/>
  <c r="D97" i="4"/>
  <c r="F97" i="4"/>
  <c r="D98" i="4"/>
  <c r="E98" i="4"/>
  <c r="F98" i="4"/>
  <c r="G98" i="4" s="1"/>
  <c r="L98" i="4"/>
  <c r="M98" i="4"/>
  <c r="D99" i="4"/>
  <c r="F99" i="4"/>
  <c r="E99" i="4" s="1"/>
  <c r="G99" i="4"/>
  <c r="M99" i="4"/>
  <c r="D100" i="4"/>
  <c r="E100" i="4"/>
  <c r="F100" i="4"/>
  <c r="G100" i="4" s="1"/>
  <c r="I100" i="4"/>
  <c r="M100" i="4"/>
  <c r="D101" i="4"/>
  <c r="F101" i="4"/>
  <c r="E101" i="4" s="1"/>
  <c r="G101" i="4"/>
  <c r="M101" i="4"/>
  <c r="D102" i="4"/>
  <c r="E102" i="4"/>
  <c r="F102" i="4"/>
  <c r="G102" i="4" s="1"/>
  <c r="M102" i="4"/>
  <c r="D103" i="4"/>
  <c r="F103" i="4"/>
  <c r="G103" i="4" s="1"/>
  <c r="D104" i="4"/>
  <c r="E104" i="4"/>
  <c r="L104" i="4" s="1"/>
  <c r="F104" i="4"/>
  <c r="G104" i="4"/>
  <c r="M104" i="4"/>
  <c r="D105" i="4"/>
  <c r="E105" i="4"/>
  <c r="F105" i="4"/>
  <c r="G105" i="4"/>
  <c r="M105" i="4"/>
  <c r="D106" i="4"/>
  <c r="E106" i="4"/>
  <c r="L106" i="4" s="1"/>
  <c r="F106" i="4"/>
  <c r="G106" i="4"/>
  <c r="M106" i="4"/>
  <c r="D107" i="4"/>
  <c r="E107" i="4"/>
  <c r="L107" i="4" s="1"/>
  <c r="F107" i="4"/>
  <c r="G107" i="4"/>
  <c r="M107" i="4"/>
  <c r="D108" i="4"/>
  <c r="E108" i="4"/>
  <c r="L108" i="4" s="1"/>
  <c r="F108" i="4"/>
  <c r="G108" i="4"/>
  <c r="M108" i="4"/>
  <c r="N108" i="4"/>
  <c r="D109" i="4"/>
  <c r="E109" i="4"/>
  <c r="L109" i="4" s="1"/>
  <c r="F109" i="4"/>
  <c r="G109" i="4"/>
  <c r="I109" i="4"/>
  <c r="R109" i="4" s="1"/>
  <c r="M109" i="4"/>
  <c r="O109" i="4"/>
  <c r="S109" i="4" s="1"/>
  <c r="D110" i="4"/>
  <c r="F110" i="4"/>
  <c r="E110" i="4" s="1"/>
  <c r="G110" i="4"/>
  <c r="D111" i="4"/>
  <c r="F111" i="4"/>
  <c r="E111" i="4" s="1"/>
  <c r="I111" i="4" s="1"/>
  <c r="G111" i="4"/>
  <c r="L111" i="4"/>
  <c r="M111" i="4"/>
  <c r="D112" i="4"/>
  <c r="F112" i="4"/>
  <c r="E112" i="4" s="1"/>
  <c r="I112" i="4" s="1"/>
  <c r="G112" i="4"/>
  <c r="L112" i="4"/>
  <c r="M112" i="4"/>
  <c r="D113" i="4"/>
  <c r="F113" i="4"/>
  <c r="D114" i="4"/>
  <c r="F114" i="4"/>
  <c r="E114" i="4" s="1"/>
  <c r="G114" i="4"/>
  <c r="D115" i="4"/>
  <c r="F115" i="4"/>
  <c r="E115" i="4" s="1"/>
  <c r="I115" i="4" s="1"/>
  <c r="R115" i="4" s="1"/>
  <c r="G115" i="4"/>
  <c r="L115" i="4"/>
  <c r="M115" i="4"/>
  <c r="D116" i="4"/>
  <c r="F116" i="4"/>
  <c r="E116" i="4" s="1"/>
  <c r="G116" i="4"/>
  <c r="M116" i="4"/>
  <c r="D117" i="4"/>
  <c r="E117" i="4"/>
  <c r="I117" i="4" s="1"/>
  <c r="F117" i="4"/>
  <c r="G117" i="4"/>
  <c r="L117" i="4"/>
  <c r="M117" i="4"/>
  <c r="D118" i="4"/>
  <c r="F118" i="4"/>
  <c r="E118" i="4" s="1"/>
  <c r="G118" i="4"/>
  <c r="M118" i="4"/>
  <c r="D119" i="4"/>
  <c r="E119" i="4"/>
  <c r="I119" i="4" s="1"/>
  <c r="F119" i="4"/>
  <c r="G119" i="4"/>
  <c r="L119" i="4"/>
  <c r="M119" i="4"/>
  <c r="D120" i="4"/>
  <c r="F120" i="4"/>
  <c r="E120" i="4" s="1"/>
  <c r="G120" i="4"/>
  <c r="M120" i="4"/>
  <c r="D121" i="4"/>
  <c r="E121" i="4"/>
  <c r="I121" i="4" s="1"/>
  <c r="F121" i="4"/>
  <c r="G121" i="4"/>
  <c r="M121" i="4"/>
  <c r="D122" i="4"/>
  <c r="F122" i="4"/>
  <c r="D123" i="4"/>
  <c r="F123" i="4"/>
  <c r="D124" i="4"/>
  <c r="F124" i="4"/>
  <c r="D125" i="4"/>
  <c r="F125" i="4"/>
  <c r="D126" i="4"/>
  <c r="F126" i="4"/>
  <c r="D127" i="4"/>
  <c r="F127" i="4"/>
  <c r="D128" i="4"/>
  <c r="F128" i="4"/>
  <c r="D129" i="4"/>
  <c r="F129" i="4"/>
  <c r="D130" i="4"/>
  <c r="F130" i="4"/>
  <c r="D131" i="4"/>
  <c r="F131" i="4"/>
  <c r="D132" i="4"/>
  <c r="F132" i="4"/>
  <c r="D133" i="4"/>
  <c r="F133" i="4"/>
  <c r="D134" i="4"/>
  <c r="F134" i="4"/>
  <c r="D135" i="4"/>
  <c r="F135" i="4"/>
  <c r="D136" i="4"/>
  <c r="F136" i="4"/>
  <c r="D137" i="4"/>
  <c r="F137" i="4"/>
  <c r="D138" i="4"/>
  <c r="F138" i="4"/>
  <c r="D139" i="4"/>
  <c r="F139" i="4"/>
  <c r="D140" i="4"/>
  <c r="F140" i="4"/>
  <c r="D141" i="4"/>
  <c r="F141" i="4"/>
  <c r="D142" i="4"/>
  <c r="F142" i="4"/>
  <c r="D143" i="4"/>
  <c r="F143" i="4"/>
  <c r="D144" i="4"/>
  <c r="F144" i="4"/>
  <c r="D145" i="4"/>
  <c r="F145" i="4"/>
  <c r="D146" i="4"/>
  <c r="F146" i="4"/>
  <c r="D147" i="4"/>
  <c r="F147" i="4"/>
  <c r="D148" i="4"/>
  <c r="F148" i="4"/>
  <c r="D149" i="4"/>
  <c r="F149" i="4"/>
  <c r="D150" i="4"/>
  <c r="F150" i="4"/>
  <c r="D151" i="4"/>
  <c r="F151" i="4"/>
  <c r="D152" i="4"/>
  <c r="F152" i="4"/>
  <c r="D153" i="4"/>
  <c r="F153" i="4"/>
  <c r="D154" i="4"/>
  <c r="F154" i="4"/>
  <c r="D155" i="4"/>
  <c r="F155" i="4"/>
  <c r="D156" i="4"/>
  <c r="F156" i="4"/>
  <c r="D157" i="4"/>
  <c r="F157" i="4"/>
  <c r="D158" i="4"/>
  <c r="F158" i="4"/>
  <c r="D159" i="4"/>
  <c r="F159" i="4"/>
  <c r="D160" i="4"/>
  <c r="F160" i="4"/>
  <c r="D161" i="4"/>
  <c r="F161" i="4"/>
  <c r="D162" i="4"/>
  <c r="E162" i="4"/>
  <c r="F162" i="4"/>
  <c r="D163" i="4"/>
  <c r="F163" i="4"/>
  <c r="D164" i="4"/>
  <c r="E164" i="4"/>
  <c r="F164" i="4"/>
  <c r="I164" i="4"/>
  <c r="D165" i="4"/>
  <c r="F165" i="4"/>
  <c r="D166" i="4"/>
  <c r="E166" i="4"/>
  <c r="F166" i="4"/>
  <c r="D167" i="4"/>
  <c r="F167" i="4"/>
  <c r="D168" i="4"/>
  <c r="E168" i="4"/>
  <c r="F168" i="4"/>
  <c r="I168" i="4"/>
  <c r="D169" i="4"/>
  <c r="F169" i="4"/>
  <c r="D170" i="4"/>
  <c r="E170" i="4"/>
  <c r="F170" i="4"/>
  <c r="D171" i="4"/>
  <c r="E171" i="4"/>
  <c r="I171" i="4" s="1"/>
  <c r="F171" i="4"/>
  <c r="G171" i="4"/>
  <c r="L171" i="4"/>
  <c r="M171" i="4"/>
  <c r="D172" i="4"/>
  <c r="E172" i="4"/>
  <c r="L172" i="4" s="1"/>
  <c r="F172" i="4"/>
  <c r="G172" i="4"/>
  <c r="M172" i="4"/>
  <c r="D173" i="4"/>
  <c r="E173" i="4"/>
  <c r="L173" i="4" s="1"/>
  <c r="F173" i="4"/>
  <c r="G173" i="4"/>
  <c r="M173" i="4"/>
  <c r="D174" i="4"/>
  <c r="E174" i="4"/>
  <c r="L174" i="4" s="1"/>
  <c r="F174" i="4"/>
  <c r="G174" i="4"/>
  <c r="M174" i="4"/>
  <c r="D175" i="4"/>
  <c r="E175" i="4"/>
  <c r="L175" i="4" s="1"/>
  <c r="F175" i="4"/>
  <c r="G175" i="4"/>
  <c r="M175" i="4"/>
  <c r="D176" i="4"/>
  <c r="E176" i="4"/>
  <c r="L176" i="4" s="1"/>
  <c r="F176" i="4"/>
  <c r="G176" i="4"/>
  <c r="M176" i="4"/>
  <c r="D177" i="4"/>
  <c r="E177" i="4"/>
  <c r="L177" i="4" s="1"/>
  <c r="F177" i="4"/>
  <c r="G177" i="4"/>
  <c r="M177" i="4"/>
  <c r="D178" i="4"/>
  <c r="E178" i="4"/>
  <c r="L178" i="4" s="1"/>
  <c r="F178" i="4"/>
  <c r="G178" i="4"/>
  <c r="M178" i="4"/>
  <c r="D179" i="4"/>
  <c r="E179" i="4"/>
  <c r="L179" i="4" s="1"/>
  <c r="F179" i="4"/>
  <c r="G179" i="4"/>
  <c r="M179" i="4"/>
  <c r="D180" i="4"/>
  <c r="E180" i="4"/>
  <c r="L180" i="4" s="1"/>
  <c r="F180" i="4"/>
  <c r="G180" i="4"/>
  <c r="M180" i="4"/>
  <c r="D181" i="4"/>
  <c r="E181" i="4"/>
  <c r="L181" i="4" s="1"/>
  <c r="F181" i="4"/>
  <c r="G181" i="4"/>
  <c r="M181" i="4"/>
  <c r="D182" i="4"/>
  <c r="E182" i="4"/>
  <c r="L182" i="4" s="1"/>
  <c r="F182" i="4"/>
  <c r="G182" i="4"/>
  <c r="M182" i="4"/>
  <c r="D183" i="4"/>
  <c r="E183" i="4"/>
  <c r="L183" i="4" s="1"/>
  <c r="F183" i="4"/>
  <c r="G183" i="4"/>
  <c r="M183" i="4"/>
  <c r="D184" i="4"/>
  <c r="E184" i="4"/>
  <c r="F184" i="4"/>
  <c r="G184" i="4"/>
  <c r="M184" i="4"/>
  <c r="D6" i="4"/>
  <c r="D838" i="4"/>
  <c r="F838" i="4"/>
  <c r="G838" i="4" s="1"/>
  <c r="F185" i="4"/>
  <c r="M185" i="4"/>
  <c r="D185" i="4"/>
  <c r="A185" i="4"/>
  <c r="A5" i="4"/>
  <c r="M185" i="1"/>
  <c r="M184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O185" i="1"/>
  <c r="K185" i="1"/>
  <c r="M5" i="3"/>
  <c r="I365" i="3"/>
  <c r="F365" i="3"/>
  <c r="G365" i="3" s="1"/>
  <c r="I364" i="3"/>
  <c r="F364" i="3"/>
  <c r="G364" i="3" s="1"/>
  <c r="I363" i="3"/>
  <c r="F363" i="3"/>
  <c r="G363" i="3" s="1"/>
  <c r="I362" i="3"/>
  <c r="F362" i="3"/>
  <c r="G362" i="3" s="1"/>
  <c r="I361" i="3"/>
  <c r="F361" i="3"/>
  <c r="G361" i="3" s="1"/>
  <c r="I360" i="3"/>
  <c r="F360" i="3"/>
  <c r="G360" i="3" s="1"/>
  <c r="I359" i="3"/>
  <c r="F359" i="3"/>
  <c r="G359" i="3" s="1"/>
  <c r="I358" i="3"/>
  <c r="F358" i="3"/>
  <c r="G358" i="3" s="1"/>
  <c r="I357" i="3"/>
  <c r="F357" i="3"/>
  <c r="G357" i="3" s="1"/>
  <c r="I356" i="3"/>
  <c r="F356" i="3"/>
  <c r="G356" i="3" s="1"/>
  <c r="I355" i="3"/>
  <c r="F355" i="3"/>
  <c r="G355" i="3" s="1"/>
  <c r="I354" i="3"/>
  <c r="F354" i="3"/>
  <c r="G354" i="3" s="1"/>
  <c r="I353" i="3"/>
  <c r="F353" i="3"/>
  <c r="G353" i="3" s="1"/>
  <c r="I352" i="3"/>
  <c r="F352" i="3"/>
  <c r="G352" i="3" s="1"/>
  <c r="I351" i="3"/>
  <c r="F351" i="3"/>
  <c r="G351" i="3" s="1"/>
  <c r="I350" i="3"/>
  <c r="F350" i="3"/>
  <c r="G350" i="3" s="1"/>
  <c r="I349" i="3"/>
  <c r="F349" i="3"/>
  <c r="G349" i="3" s="1"/>
  <c r="I348" i="3"/>
  <c r="F348" i="3"/>
  <c r="G348" i="3" s="1"/>
  <c r="I347" i="3"/>
  <c r="F347" i="3"/>
  <c r="G347" i="3" s="1"/>
  <c r="I346" i="3"/>
  <c r="F346" i="3"/>
  <c r="G346" i="3" s="1"/>
  <c r="I345" i="3"/>
  <c r="F345" i="3"/>
  <c r="G345" i="3" s="1"/>
  <c r="I344" i="3"/>
  <c r="F344" i="3"/>
  <c r="G344" i="3" s="1"/>
  <c r="I343" i="3"/>
  <c r="F343" i="3"/>
  <c r="G343" i="3" s="1"/>
  <c r="I342" i="3"/>
  <c r="F342" i="3"/>
  <c r="G342" i="3" s="1"/>
  <c r="I341" i="3"/>
  <c r="G341" i="3"/>
  <c r="F341" i="3"/>
  <c r="I340" i="3"/>
  <c r="F340" i="3"/>
  <c r="I339" i="3"/>
  <c r="G339" i="3"/>
  <c r="F339" i="3"/>
  <c r="I338" i="3"/>
  <c r="F338" i="3"/>
  <c r="I337" i="3"/>
  <c r="G337" i="3"/>
  <c r="F337" i="3"/>
  <c r="I336" i="3"/>
  <c r="F336" i="3"/>
  <c r="I335" i="3"/>
  <c r="G335" i="3"/>
  <c r="F335" i="3"/>
  <c r="I334" i="3"/>
  <c r="F334" i="3"/>
  <c r="I333" i="3"/>
  <c r="G333" i="3"/>
  <c r="F333" i="3"/>
  <c r="I332" i="3"/>
  <c r="F332" i="3"/>
  <c r="I331" i="3"/>
  <c r="G331" i="3"/>
  <c r="F331" i="3"/>
  <c r="I330" i="3"/>
  <c r="F330" i="3"/>
  <c r="I329" i="3"/>
  <c r="G329" i="3"/>
  <c r="F329" i="3"/>
  <c r="K328" i="3"/>
  <c r="J328" i="3"/>
  <c r="N328" i="3" s="1"/>
  <c r="I328" i="3"/>
  <c r="F328" i="3"/>
  <c r="G328" i="3" s="1"/>
  <c r="I327" i="3"/>
  <c r="G327" i="3"/>
  <c r="F327" i="3"/>
  <c r="K326" i="3"/>
  <c r="J326" i="3"/>
  <c r="N326" i="3" s="1"/>
  <c r="I326" i="3"/>
  <c r="F326" i="3"/>
  <c r="G326" i="3" s="1"/>
  <c r="I325" i="3"/>
  <c r="G325" i="3"/>
  <c r="F325" i="3"/>
  <c r="I324" i="3"/>
  <c r="F324" i="3"/>
  <c r="I323" i="3"/>
  <c r="G323" i="3"/>
  <c r="F323" i="3"/>
  <c r="I322" i="3"/>
  <c r="F322" i="3"/>
  <c r="I321" i="3"/>
  <c r="G321" i="3"/>
  <c r="F321" i="3"/>
  <c r="I320" i="3"/>
  <c r="F320" i="3"/>
  <c r="I319" i="3"/>
  <c r="G319" i="3"/>
  <c r="F319" i="3"/>
  <c r="I318" i="3"/>
  <c r="F318" i="3"/>
  <c r="I317" i="3"/>
  <c r="G317" i="3"/>
  <c r="F317" i="3"/>
  <c r="I316" i="3"/>
  <c r="F316" i="3"/>
  <c r="I315" i="3"/>
  <c r="G315" i="3"/>
  <c r="F315" i="3"/>
  <c r="I314" i="3"/>
  <c r="F314" i="3"/>
  <c r="I313" i="3"/>
  <c r="G313" i="3"/>
  <c r="F313" i="3"/>
  <c r="I312" i="3"/>
  <c r="F312" i="3"/>
  <c r="I311" i="3"/>
  <c r="G311" i="3"/>
  <c r="F311" i="3"/>
  <c r="I310" i="3"/>
  <c r="F310" i="3"/>
  <c r="I309" i="3"/>
  <c r="G309" i="3"/>
  <c r="F309" i="3"/>
  <c r="I308" i="3"/>
  <c r="F308" i="3"/>
  <c r="I307" i="3"/>
  <c r="G307" i="3"/>
  <c r="F307" i="3"/>
  <c r="I306" i="3"/>
  <c r="F306" i="3"/>
  <c r="I305" i="3"/>
  <c r="G305" i="3"/>
  <c r="F305" i="3"/>
  <c r="I304" i="3"/>
  <c r="F304" i="3"/>
  <c r="I303" i="3"/>
  <c r="G303" i="3"/>
  <c r="F303" i="3"/>
  <c r="R302" i="3"/>
  <c r="K302" i="3"/>
  <c r="J302" i="3"/>
  <c r="I302" i="3"/>
  <c r="F302" i="3"/>
  <c r="G302" i="3" s="1"/>
  <c r="J301" i="3"/>
  <c r="I301" i="3"/>
  <c r="F301" i="3"/>
  <c r="G301" i="3" s="1"/>
  <c r="I300" i="3"/>
  <c r="G300" i="3"/>
  <c r="F300" i="3"/>
  <c r="J299" i="3"/>
  <c r="N299" i="3" s="1"/>
  <c r="I299" i="3"/>
  <c r="F299" i="3"/>
  <c r="G299" i="3" s="1"/>
  <c r="K299" i="3" s="1"/>
  <c r="I298" i="3"/>
  <c r="G298" i="3"/>
  <c r="F298" i="3"/>
  <c r="J297" i="3"/>
  <c r="I297" i="3"/>
  <c r="F297" i="3"/>
  <c r="G297" i="3" s="1"/>
  <c r="I296" i="3"/>
  <c r="G296" i="3"/>
  <c r="F296" i="3"/>
  <c r="N295" i="3"/>
  <c r="J295" i="3"/>
  <c r="I295" i="3"/>
  <c r="F295" i="3"/>
  <c r="G295" i="3" s="1"/>
  <c r="I294" i="3"/>
  <c r="G294" i="3"/>
  <c r="F294" i="3"/>
  <c r="J293" i="3"/>
  <c r="N293" i="3" s="1"/>
  <c r="I293" i="3"/>
  <c r="F293" i="3"/>
  <c r="G293" i="3" s="1"/>
  <c r="I292" i="3"/>
  <c r="G292" i="3"/>
  <c r="F292" i="3"/>
  <c r="J291" i="3"/>
  <c r="N291" i="3" s="1"/>
  <c r="I291" i="3"/>
  <c r="F291" i="3"/>
  <c r="G291" i="3" s="1"/>
  <c r="K291" i="3" s="1"/>
  <c r="I290" i="3"/>
  <c r="G290" i="3"/>
  <c r="F290" i="3"/>
  <c r="J289" i="3"/>
  <c r="I289" i="3"/>
  <c r="F289" i="3"/>
  <c r="G289" i="3" s="1"/>
  <c r="I288" i="3"/>
  <c r="G288" i="3"/>
  <c r="F288" i="3"/>
  <c r="N287" i="3"/>
  <c r="J287" i="3"/>
  <c r="I287" i="3"/>
  <c r="F287" i="3"/>
  <c r="G287" i="3" s="1"/>
  <c r="I286" i="3"/>
  <c r="G286" i="3"/>
  <c r="F286" i="3"/>
  <c r="J285" i="3"/>
  <c r="N285" i="3" s="1"/>
  <c r="I285" i="3"/>
  <c r="F285" i="3"/>
  <c r="G285" i="3" s="1"/>
  <c r="I284" i="3"/>
  <c r="G284" i="3"/>
  <c r="F284" i="3"/>
  <c r="J283" i="3"/>
  <c r="N283" i="3" s="1"/>
  <c r="I283" i="3"/>
  <c r="F283" i="3"/>
  <c r="G283" i="3" s="1"/>
  <c r="K283" i="3" s="1"/>
  <c r="I282" i="3"/>
  <c r="G282" i="3"/>
  <c r="F282" i="3"/>
  <c r="J281" i="3"/>
  <c r="I281" i="3"/>
  <c r="F281" i="3"/>
  <c r="G281" i="3" s="1"/>
  <c r="I280" i="3"/>
  <c r="G280" i="3"/>
  <c r="F280" i="3"/>
  <c r="N279" i="3"/>
  <c r="J279" i="3"/>
  <c r="I279" i="3"/>
  <c r="F279" i="3"/>
  <c r="G279" i="3" s="1"/>
  <c r="I278" i="3"/>
  <c r="G278" i="3"/>
  <c r="F278" i="3"/>
  <c r="J277" i="3"/>
  <c r="N277" i="3" s="1"/>
  <c r="I277" i="3"/>
  <c r="F277" i="3"/>
  <c r="G277" i="3" s="1"/>
  <c r="I276" i="3"/>
  <c r="G276" i="3"/>
  <c r="F276" i="3"/>
  <c r="J275" i="3"/>
  <c r="N275" i="3" s="1"/>
  <c r="I275" i="3"/>
  <c r="F275" i="3"/>
  <c r="G275" i="3" s="1"/>
  <c r="K275" i="3" s="1"/>
  <c r="I274" i="3"/>
  <c r="G274" i="3"/>
  <c r="F274" i="3"/>
  <c r="J273" i="3"/>
  <c r="I273" i="3"/>
  <c r="F273" i="3"/>
  <c r="G273" i="3" s="1"/>
  <c r="I272" i="3"/>
  <c r="G272" i="3"/>
  <c r="F272" i="3"/>
  <c r="N271" i="3"/>
  <c r="J271" i="3"/>
  <c r="I271" i="3"/>
  <c r="F271" i="3"/>
  <c r="G271" i="3" s="1"/>
  <c r="I270" i="3"/>
  <c r="G270" i="3"/>
  <c r="F270" i="3"/>
  <c r="J269" i="3"/>
  <c r="N269" i="3" s="1"/>
  <c r="I269" i="3"/>
  <c r="F269" i="3"/>
  <c r="G269" i="3" s="1"/>
  <c r="I268" i="3"/>
  <c r="F268" i="3"/>
  <c r="G268" i="3" s="1"/>
  <c r="J267" i="3"/>
  <c r="N267" i="3" s="1"/>
  <c r="I267" i="3"/>
  <c r="F267" i="3"/>
  <c r="G267" i="3" s="1"/>
  <c r="I266" i="3"/>
  <c r="F266" i="3"/>
  <c r="G266" i="3" s="1"/>
  <c r="J265" i="3"/>
  <c r="N265" i="3" s="1"/>
  <c r="I265" i="3"/>
  <c r="F265" i="3"/>
  <c r="G265" i="3" s="1"/>
  <c r="I264" i="3"/>
  <c r="F264" i="3"/>
  <c r="G264" i="3" s="1"/>
  <c r="J263" i="3"/>
  <c r="N263" i="3" s="1"/>
  <c r="I263" i="3"/>
  <c r="F263" i="3"/>
  <c r="G263" i="3" s="1"/>
  <c r="I262" i="3"/>
  <c r="F262" i="3"/>
  <c r="G262" i="3" s="1"/>
  <c r="I261" i="3"/>
  <c r="G261" i="3"/>
  <c r="F261" i="3"/>
  <c r="I260" i="3"/>
  <c r="F260" i="3"/>
  <c r="I259" i="3"/>
  <c r="G259" i="3"/>
  <c r="F259" i="3"/>
  <c r="I258" i="3"/>
  <c r="F258" i="3"/>
  <c r="I257" i="3"/>
  <c r="G257" i="3"/>
  <c r="F257" i="3"/>
  <c r="I256" i="3"/>
  <c r="F256" i="3"/>
  <c r="I255" i="3"/>
  <c r="G255" i="3"/>
  <c r="F255" i="3"/>
  <c r="I254" i="3"/>
  <c r="F254" i="3"/>
  <c r="I253" i="3"/>
  <c r="G253" i="3"/>
  <c r="F253" i="3"/>
  <c r="I252" i="3"/>
  <c r="F252" i="3"/>
  <c r="I251" i="3"/>
  <c r="G251" i="3"/>
  <c r="F251" i="3"/>
  <c r="I250" i="3"/>
  <c r="F250" i="3"/>
  <c r="I249" i="3"/>
  <c r="G249" i="3"/>
  <c r="F249" i="3"/>
  <c r="I248" i="3"/>
  <c r="F248" i="3"/>
  <c r="I247" i="3"/>
  <c r="G247" i="3"/>
  <c r="F247" i="3"/>
  <c r="I246" i="3"/>
  <c r="F246" i="3"/>
  <c r="I245" i="3"/>
  <c r="G245" i="3"/>
  <c r="F245" i="3"/>
  <c r="I244" i="3"/>
  <c r="F244" i="3"/>
  <c r="I243" i="3"/>
  <c r="G243" i="3"/>
  <c r="F243" i="3"/>
  <c r="I242" i="3"/>
  <c r="F242" i="3"/>
  <c r="I241" i="3"/>
  <c r="G241" i="3"/>
  <c r="F241" i="3"/>
  <c r="I240" i="3"/>
  <c r="F240" i="3"/>
  <c r="I239" i="3"/>
  <c r="G239" i="3"/>
  <c r="F239" i="3"/>
  <c r="I238" i="3"/>
  <c r="F238" i="3"/>
  <c r="I237" i="3"/>
  <c r="G237" i="3"/>
  <c r="F237" i="3"/>
  <c r="I236" i="3"/>
  <c r="F236" i="3"/>
  <c r="I235" i="3"/>
  <c r="G235" i="3"/>
  <c r="F235" i="3"/>
  <c r="I234" i="3"/>
  <c r="F234" i="3"/>
  <c r="I233" i="3"/>
  <c r="F233" i="3"/>
  <c r="G233" i="3" s="1"/>
  <c r="I232" i="3"/>
  <c r="F232" i="3"/>
  <c r="G232" i="3" s="1"/>
  <c r="I231" i="3"/>
  <c r="F231" i="3"/>
  <c r="G231" i="3" s="1"/>
  <c r="I230" i="3"/>
  <c r="F230" i="3"/>
  <c r="G230" i="3" s="1"/>
  <c r="I229" i="3"/>
  <c r="F229" i="3"/>
  <c r="G229" i="3" s="1"/>
  <c r="I228" i="3"/>
  <c r="F228" i="3"/>
  <c r="G228" i="3" s="1"/>
  <c r="I227" i="3"/>
  <c r="F227" i="3"/>
  <c r="G227" i="3" s="1"/>
  <c r="I226" i="3"/>
  <c r="F226" i="3"/>
  <c r="G226" i="3" s="1"/>
  <c r="I225" i="3"/>
  <c r="F225" i="3"/>
  <c r="G225" i="3" s="1"/>
  <c r="I224" i="3"/>
  <c r="F224" i="3"/>
  <c r="G224" i="3" s="1"/>
  <c r="I223" i="3"/>
  <c r="F223" i="3"/>
  <c r="G223" i="3" s="1"/>
  <c r="I222" i="3"/>
  <c r="F222" i="3"/>
  <c r="G222" i="3" s="1"/>
  <c r="I221" i="3"/>
  <c r="F221" i="3"/>
  <c r="G221" i="3" s="1"/>
  <c r="I220" i="3"/>
  <c r="F220" i="3"/>
  <c r="G220" i="3" s="1"/>
  <c r="I219" i="3"/>
  <c r="F219" i="3"/>
  <c r="G219" i="3" s="1"/>
  <c r="I218" i="3"/>
  <c r="F218" i="3"/>
  <c r="G218" i="3" s="1"/>
  <c r="I217" i="3"/>
  <c r="F217" i="3"/>
  <c r="G217" i="3" s="1"/>
  <c r="I216" i="3"/>
  <c r="F216" i="3"/>
  <c r="G216" i="3" s="1"/>
  <c r="I215" i="3"/>
  <c r="F215" i="3"/>
  <c r="G215" i="3" s="1"/>
  <c r="I214" i="3"/>
  <c r="F214" i="3"/>
  <c r="G214" i="3" s="1"/>
  <c r="I213" i="3"/>
  <c r="F213" i="3"/>
  <c r="G213" i="3" s="1"/>
  <c r="I212" i="3"/>
  <c r="F212" i="3"/>
  <c r="G212" i="3" s="1"/>
  <c r="I211" i="3"/>
  <c r="F211" i="3"/>
  <c r="G211" i="3" s="1"/>
  <c r="I210" i="3"/>
  <c r="F210" i="3"/>
  <c r="G210" i="3" s="1"/>
  <c r="I209" i="3"/>
  <c r="F209" i="3"/>
  <c r="G209" i="3" s="1"/>
  <c r="I208" i="3"/>
  <c r="F208" i="3"/>
  <c r="G208" i="3" s="1"/>
  <c r="I207" i="3"/>
  <c r="F207" i="3"/>
  <c r="G207" i="3" s="1"/>
  <c r="I206" i="3"/>
  <c r="F206" i="3"/>
  <c r="G206" i="3" s="1"/>
  <c r="I205" i="3"/>
  <c r="F205" i="3"/>
  <c r="G205" i="3" s="1"/>
  <c r="I204" i="3"/>
  <c r="F204" i="3"/>
  <c r="G204" i="3" s="1"/>
  <c r="I203" i="3"/>
  <c r="F203" i="3"/>
  <c r="G203" i="3" s="1"/>
  <c r="I202" i="3"/>
  <c r="F202" i="3"/>
  <c r="G202" i="3" s="1"/>
  <c r="I201" i="3"/>
  <c r="F201" i="3"/>
  <c r="G201" i="3" s="1"/>
  <c r="I200" i="3"/>
  <c r="F200" i="3"/>
  <c r="G200" i="3" s="1"/>
  <c r="I199" i="3"/>
  <c r="F199" i="3"/>
  <c r="G199" i="3" s="1"/>
  <c r="I198" i="3"/>
  <c r="F198" i="3"/>
  <c r="G198" i="3" s="1"/>
  <c r="I197" i="3"/>
  <c r="F197" i="3"/>
  <c r="G197" i="3" s="1"/>
  <c r="I196" i="3"/>
  <c r="F196" i="3"/>
  <c r="G196" i="3" s="1"/>
  <c r="I195" i="3"/>
  <c r="F195" i="3"/>
  <c r="G195" i="3" s="1"/>
  <c r="I194" i="3"/>
  <c r="F194" i="3"/>
  <c r="G194" i="3" s="1"/>
  <c r="I193" i="3"/>
  <c r="F193" i="3"/>
  <c r="G193" i="3" s="1"/>
  <c r="I192" i="3"/>
  <c r="F192" i="3"/>
  <c r="G192" i="3" s="1"/>
  <c r="I191" i="3"/>
  <c r="F191" i="3"/>
  <c r="G191" i="3" s="1"/>
  <c r="I190" i="3"/>
  <c r="F190" i="3"/>
  <c r="G190" i="3" s="1"/>
  <c r="I189" i="3"/>
  <c r="F189" i="3"/>
  <c r="G189" i="3" s="1"/>
  <c r="I188" i="3"/>
  <c r="F188" i="3"/>
  <c r="G188" i="3" s="1"/>
  <c r="I187" i="3"/>
  <c r="F187" i="3"/>
  <c r="G187" i="3" s="1"/>
  <c r="I186" i="3"/>
  <c r="F186" i="3"/>
  <c r="G186" i="3" s="1"/>
  <c r="I185" i="3"/>
  <c r="F185" i="3"/>
  <c r="G185" i="3" s="1"/>
  <c r="I184" i="3"/>
  <c r="F184" i="3"/>
  <c r="G184" i="3" s="1"/>
  <c r="I183" i="3"/>
  <c r="F183" i="3"/>
  <c r="G183" i="3" s="1"/>
  <c r="I182" i="3"/>
  <c r="F182" i="3"/>
  <c r="G182" i="3" s="1"/>
  <c r="I181" i="3"/>
  <c r="F181" i="3"/>
  <c r="G181" i="3" s="1"/>
  <c r="I180" i="3"/>
  <c r="F180" i="3"/>
  <c r="G180" i="3" s="1"/>
  <c r="I179" i="3"/>
  <c r="F179" i="3"/>
  <c r="G179" i="3" s="1"/>
  <c r="I178" i="3"/>
  <c r="F178" i="3"/>
  <c r="G178" i="3" s="1"/>
  <c r="I177" i="3"/>
  <c r="F177" i="3"/>
  <c r="G177" i="3" s="1"/>
  <c r="I176" i="3"/>
  <c r="F176" i="3"/>
  <c r="G176" i="3" s="1"/>
  <c r="I175" i="3"/>
  <c r="F175" i="3"/>
  <c r="G175" i="3" s="1"/>
  <c r="I174" i="3"/>
  <c r="F174" i="3"/>
  <c r="G174" i="3" s="1"/>
  <c r="I173" i="3"/>
  <c r="F173" i="3"/>
  <c r="G173" i="3" s="1"/>
  <c r="I172" i="3"/>
  <c r="F172" i="3"/>
  <c r="G172" i="3" s="1"/>
  <c r="I171" i="3"/>
  <c r="F171" i="3"/>
  <c r="G171" i="3" s="1"/>
  <c r="I170" i="3"/>
  <c r="F170" i="3"/>
  <c r="G170" i="3" s="1"/>
  <c r="I169" i="3"/>
  <c r="F169" i="3"/>
  <c r="G169" i="3" s="1"/>
  <c r="I168" i="3"/>
  <c r="F168" i="3"/>
  <c r="G168" i="3" s="1"/>
  <c r="I167" i="3"/>
  <c r="F167" i="3"/>
  <c r="G167" i="3" s="1"/>
  <c r="I166" i="3"/>
  <c r="F166" i="3"/>
  <c r="G166" i="3" s="1"/>
  <c r="I165" i="3"/>
  <c r="F165" i="3"/>
  <c r="G165" i="3" s="1"/>
  <c r="I164" i="3"/>
  <c r="F164" i="3"/>
  <c r="G164" i="3" s="1"/>
  <c r="I163" i="3"/>
  <c r="F163" i="3"/>
  <c r="G163" i="3" s="1"/>
  <c r="I162" i="3"/>
  <c r="F162" i="3"/>
  <c r="G162" i="3" s="1"/>
  <c r="I161" i="3"/>
  <c r="F161" i="3"/>
  <c r="G161" i="3" s="1"/>
  <c r="I160" i="3"/>
  <c r="F160" i="3"/>
  <c r="G160" i="3" s="1"/>
  <c r="I159" i="3"/>
  <c r="F159" i="3"/>
  <c r="G159" i="3" s="1"/>
  <c r="I158" i="3"/>
  <c r="F158" i="3"/>
  <c r="G158" i="3" s="1"/>
  <c r="I157" i="3"/>
  <c r="F157" i="3"/>
  <c r="G157" i="3" s="1"/>
  <c r="I156" i="3"/>
  <c r="F156" i="3"/>
  <c r="G156" i="3" s="1"/>
  <c r="I155" i="3"/>
  <c r="F155" i="3"/>
  <c r="G155" i="3" s="1"/>
  <c r="I154" i="3"/>
  <c r="F154" i="3"/>
  <c r="G154" i="3" s="1"/>
  <c r="I153" i="3"/>
  <c r="F153" i="3"/>
  <c r="G153" i="3" s="1"/>
  <c r="I152" i="3"/>
  <c r="F152" i="3"/>
  <c r="G152" i="3" s="1"/>
  <c r="I151" i="3"/>
  <c r="F151" i="3"/>
  <c r="G151" i="3" s="1"/>
  <c r="I150" i="3"/>
  <c r="F150" i="3"/>
  <c r="G150" i="3" s="1"/>
  <c r="I149" i="3"/>
  <c r="F149" i="3"/>
  <c r="G149" i="3" s="1"/>
  <c r="I148" i="3"/>
  <c r="F148" i="3"/>
  <c r="G148" i="3" s="1"/>
  <c r="I147" i="3"/>
  <c r="F147" i="3"/>
  <c r="G147" i="3" s="1"/>
  <c r="I146" i="3"/>
  <c r="F146" i="3"/>
  <c r="G146" i="3" s="1"/>
  <c r="I145" i="3"/>
  <c r="F145" i="3"/>
  <c r="G145" i="3" s="1"/>
  <c r="I144" i="3"/>
  <c r="F144" i="3"/>
  <c r="G144" i="3" s="1"/>
  <c r="I143" i="3"/>
  <c r="F143" i="3"/>
  <c r="G143" i="3" s="1"/>
  <c r="I142" i="3"/>
  <c r="F142" i="3"/>
  <c r="G142" i="3" s="1"/>
  <c r="I141" i="3"/>
  <c r="F141" i="3"/>
  <c r="G141" i="3" s="1"/>
  <c r="I140" i="3"/>
  <c r="F140" i="3"/>
  <c r="G140" i="3" s="1"/>
  <c r="I139" i="3"/>
  <c r="F139" i="3"/>
  <c r="G139" i="3" s="1"/>
  <c r="I138" i="3"/>
  <c r="F138" i="3"/>
  <c r="G138" i="3" s="1"/>
  <c r="I137" i="3"/>
  <c r="F137" i="3"/>
  <c r="G137" i="3" s="1"/>
  <c r="I136" i="3"/>
  <c r="F136" i="3"/>
  <c r="G136" i="3" s="1"/>
  <c r="I135" i="3"/>
  <c r="F135" i="3"/>
  <c r="G135" i="3" s="1"/>
  <c r="I134" i="3"/>
  <c r="F134" i="3"/>
  <c r="G134" i="3" s="1"/>
  <c r="I133" i="3"/>
  <c r="F133" i="3"/>
  <c r="G133" i="3" s="1"/>
  <c r="I132" i="3"/>
  <c r="F132" i="3"/>
  <c r="G132" i="3" s="1"/>
  <c r="I131" i="3"/>
  <c r="F131" i="3"/>
  <c r="G131" i="3" s="1"/>
  <c r="I130" i="3"/>
  <c r="F130" i="3"/>
  <c r="G130" i="3" s="1"/>
  <c r="I129" i="3"/>
  <c r="F129" i="3"/>
  <c r="G129" i="3" s="1"/>
  <c r="I128" i="3"/>
  <c r="F128" i="3"/>
  <c r="G128" i="3" s="1"/>
  <c r="I127" i="3"/>
  <c r="F127" i="3"/>
  <c r="G127" i="3" s="1"/>
  <c r="I126" i="3"/>
  <c r="F126" i="3"/>
  <c r="G126" i="3" s="1"/>
  <c r="I125" i="3"/>
  <c r="F125" i="3"/>
  <c r="G125" i="3" s="1"/>
  <c r="I124" i="3"/>
  <c r="F124" i="3"/>
  <c r="G124" i="3" s="1"/>
  <c r="I123" i="3"/>
  <c r="F123" i="3"/>
  <c r="G123" i="3" s="1"/>
  <c r="I122" i="3"/>
  <c r="F122" i="3"/>
  <c r="G122" i="3" s="1"/>
  <c r="I121" i="3"/>
  <c r="F121" i="3"/>
  <c r="G121" i="3" s="1"/>
  <c r="I120" i="3"/>
  <c r="F120" i="3"/>
  <c r="G120" i="3" s="1"/>
  <c r="I119" i="3"/>
  <c r="F119" i="3"/>
  <c r="G119" i="3" s="1"/>
  <c r="I118" i="3"/>
  <c r="G118" i="3"/>
  <c r="F118" i="3"/>
  <c r="J117" i="3"/>
  <c r="L117" i="3" s="1"/>
  <c r="I117" i="3"/>
  <c r="G117" i="3"/>
  <c r="K117" i="3" s="1"/>
  <c r="F117" i="3"/>
  <c r="J116" i="3"/>
  <c r="N116" i="3" s="1"/>
  <c r="I116" i="3"/>
  <c r="G116" i="3"/>
  <c r="K116" i="3" s="1"/>
  <c r="F116" i="3"/>
  <c r="J115" i="3"/>
  <c r="L115" i="3" s="1"/>
  <c r="I115" i="3"/>
  <c r="G115" i="3"/>
  <c r="K115" i="3" s="1"/>
  <c r="F115" i="3"/>
  <c r="J114" i="3"/>
  <c r="N114" i="3" s="1"/>
  <c r="I114" i="3"/>
  <c r="G114" i="3"/>
  <c r="K114" i="3" s="1"/>
  <c r="F114" i="3"/>
  <c r="J113" i="3"/>
  <c r="L113" i="3" s="1"/>
  <c r="I113" i="3"/>
  <c r="G113" i="3"/>
  <c r="K113" i="3" s="1"/>
  <c r="F113" i="3"/>
  <c r="J112" i="3"/>
  <c r="N112" i="3" s="1"/>
  <c r="I112" i="3"/>
  <c r="G112" i="3"/>
  <c r="K112" i="3" s="1"/>
  <c r="F112" i="3"/>
  <c r="J111" i="3"/>
  <c r="L111" i="3" s="1"/>
  <c r="I111" i="3"/>
  <c r="G111" i="3"/>
  <c r="K111" i="3" s="1"/>
  <c r="F111" i="3"/>
  <c r="J110" i="3"/>
  <c r="N110" i="3" s="1"/>
  <c r="I110" i="3"/>
  <c r="G110" i="3"/>
  <c r="K110" i="3" s="1"/>
  <c r="F110" i="3"/>
  <c r="J109" i="3"/>
  <c r="L109" i="3" s="1"/>
  <c r="I109" i="3"/>
  <c r="G109" i="3"/>
  <c r="K109" i="3" s="1"/>
  <c r="F109" i="3"/>
  <c r="J108" i="3"/>
  <c r="N108" i="3" s="1"/>
  <c r="I108" i="3"/>
  <c r="G108" i="3"/>
  <c r="K108" i="3" s="1"/>
  <c r="F108" i="3"/>
  <c r="J107" i="3"/>
  <c r="L107" i="3" s="1"/>
  <c r="I107" i="3"/>
  <c r="G107" i="3"/>
  <c r="K107" i="3" s="1"/>
  <c r="F107" i="3"/>
  <c r="J106" i="3"/>
  <c r="N106" i="3" s="1"/>
  <c r="I106" i="3"/>
  <c r="G106" i="3"/>
  <c r="K106" i="3" s="1"/>
  <c r="F106" i="3"/>
  <c r="J105" i="3"/>
  <c r="L105" i="3" s="1"/>
  <c r="I105" i="3"/>
  <c r="G105" i="3"/>
  <c r="K105" i="3" s="1"/>
  <c r="F105" i="3"/>
  <c r="J104" i="3"/>
  <c r="N104" i="3" s="1"/>
  <c r="I104" i="3"/>
  <c r="G104" i="3"/>
  <c r="K104" i="3" s="1"/>
  <c r="F104" i="3"/>
  <c r="J103" i="3"/>
  <c r="L103" i="3" s="1"/>
  <c r="I103" i="3"/>
  <c r="G103" i="3"/>
  <c r="K103" i="3" s="1"/>
  <c r="F103" i="3"/>
  <c r="J102" i="3"/>
  <c r="N102" i="3" s="1"/>
  <c r="I102" i="3"/>
  <c r="G102" i="3"/>
  <c r="K102" i="3" s="1"/>
  <c r="F102" i="3"/>
  <c r="J101" i="3"/>
  <c r="L101" i="3" s="1"/>
  <c r="I101" i="3"/>
  <c r="G101" i="3"/>
  <c r="K101" i="3" s="1"/>
  <c r="F101" i="3"/>
  <c r="J100" i="3"/>
  <c r="N100" i="3" s="1"/>
  <c r="I100" i="3"/>
  <c r="G100" i="3"/>
  <c r="K100" i="3" s="1"/>
  <c r="F100" i="3"/>
  <c r="J99" i="3"/>
  <c r="L99" i="3" s="1"/>
  <c r="I99" i="3"/>
  <c r="G99" i="3"/>
  <c r="K99" i="3" s="1"/>
  <c r="F99" i="3"/>
  <c r="J98" i="3"/>
  <c r="N98" i="3" s="1"/>
  <c r="I98" i="3"/>
  <c r="G98" i="3"/>
  <c r="K98" i="3" s="1"/>
  <c r="F98" i="3"/>
  <c r="J97" i="3"/>
  <c r="L97" i="3" s="1"/>
  <c r="I97" i="3"/>
  <c r="G97" i="3"/>
  <c r="K97" i="3" s="1"/>
  <c r="F97" i="3"/>
  <c r="J96" i="3"/>
  <c r="N96" i="3" s="1"/>
  <c r="I96" i="3"/>
  <c r="G96" i="3"/>
  <c r="K96" i="3" s="1"/>
  <c r="F96" i="3"/>
  <c r="J95" i="3"/>
  <c r="L95" i="3" s="1"/>
  <c r="I95" i="3"/>
  <c r="G95" i="3"/>
  <c r="K95" i="3" s="1"/>
  <c r="F95" i="3"/>
  <c r="J94" i="3"/>
  <c r="I94" i="3"/>
  <c r="G94" i="3"/>
  <c r="F94" i="3"/>
  <c r="L93" i="3"/>
  <c r="J93" i="3"/>
  <c r="N93" i="3" s="1"/>
  <c r="I93" i="3"/>
  <c r="G93" i="3"/>
  <c r="K93" i="3" s="1"/>
  <c r="F93" i="3"/>
  <c r="J92" i="3"/>
  <c r="L92" i="3" s="1"/>
  <c r="I92" i="3"/>
  <c r="G92" i="3"/>
  <c r="K92" i="3" s="1"/>
  <c r="F92" i="3"/>
  <c r="L91" i="3"/>
  <c r="J91" i="3"/>
  <c r="N91" i="3" s="1"/>
  <c r="I91" i="3"/>
  <c r="G91" i="3"/>
  <c r="K91" i="3" s="1"/>
  <c r="F91" i="3"/>
  <c r="J90" i="3"/>
  <c r="N90" i="3" s="1"/>
  <c r="I90" i="3"/>
  <c r="G90" i="3"/>
  <c r="F90" i="3"/>
  <c r="L89" i="3"/>
  <c r="J89" i="3"/>
  <c r="N89" i="3" s="1"/>
  <c r="I89" i="3"/>
  <c r="G89" i="3"/>
  <c r="K89" i="3" s="1"/>
  <c r="F89" i="3"/>
  <c r="J88" i="3"/>
  <c r="L88" i="3" s="1"/>
  <c r="I88" i="3"/>
  <c r="G88" i="3"/>
  <c r="K88" i="3" s="1"/>
  <c r="F88" i="3"/>
  <c r="L87" i="3"/>
  <c r="J87" i="3"/>
  <c r="N87" i="3" s="1"/>
  <c r="I87" i="3"/>
  <c r="G87" i="3"/>
  <c r="K87" i="3" s="1"/>
  <c r="F87" i="3"/>
  <c r="J86" i="3"/>
  <c r="N86" i="3" s="1"/>
  <c r="I86" i="3"/>
  <c r="G86" i="3"/>
  <c r="F86" i="3"/>
  <c r="L85" i="3"/>
  <c r="J85" i="3"/>
  <c r="N85" i="3" s="1"/>
  <c r="I85" i="3"/>
  <c r="G85" i="3"/>
  <c r="K85" i="3" s="1"/>
  <c r="F85" i="3"/>
  <c r="J84" i="3"/>
  <c r="L84" i="3" s="1"/>
  <c r="I84" i="3"/>
  <c r="G84" i="3"/>
  <c r="K84" i="3" s="1"/>
  <c r="F84" i="3"/>
  <c r="L83" i="3"/>
  <c r="J83" i="3"/>
  <c r="N83" i="3" s="1"/>
  <c r="I83" i="3"/>
  <c r="G83" i="3"/>
  <c r="F83" i="3"/>
  <c r="J82" i="3"/>
  <c r="N82" i="3" s="1"/>
  <c r="I82" i="3"/>
  <c r="G82" i="3"/>
  <c r="F82" i="3"/>
  <c r="L81" i="3"/>
  <c r="J81" i="3"/>
  <c r="N81" i="3" s="1"/>
  <c r="I81" i="3"/>
  <c r="G81" i="3"/>
  <c r="K81" i="3" s="1"/>
  <c r="F81" i="3"/>
  <c r="J80" i="3"/>
  <c r="L80" i="3" s="1"/>
  <c r="I80" i="3"/>
  <c r="G80" i="3"/>
  <c r="K80" i="3" s="1"/>
  <c r="F80" i="3"/>
  <c r="L79" i="3"/>
  <c r="J79" i="3"/>
  <c r="N79" i="3" s="1"/>
  <c r="I79" i="3"/>
  <c r="G79" i="3"/>
  <c r="F79" i="3"/>
  <c r="J78" i="3"/>
  <c r="N78" i="3" s="1"/>
  <c r="I78" i="3"/>
  <c r="G78" i="3"/>
  <c r="F78" i="3"/>
  <c r="L77" i="3"/>
  <c r="J77" i="3"/>
  <c r="N77" i="3" s="1"/>
  <c r="I77" i="3"/>
  <c r="G77" i="3"/>
  <c r="K77" i="3" s="1"/>
  <c r="F77" i="3"/>
  <c r="C77" i="3"/>
  <c r="I76" i="3"/>
  <c r="F76" i="3"/>
  <c r="G76" i="3" s="1"/>
  <c r="I75" i="3"/>
  <c r="F75" i="3"/>
  <c r="G75" i="3" s="1"/>
  <c r="I74" i="3"/>
  <c r="F74" i="3"/>
  <c r="G74" i="3" s="1"/>
  <c r="I73" i="3"/>
  <c r="F73" i="3"/>
  <c r="G73" i="3" s="1"/>
  <c r="C73" i="3"/>
  <c r="J72" i="3"/>
  <c r="N72" i="3" s="1"/>
  <c r="I72" i="3"/>
  <c r="G72" i="3"/>
  <c r="K72" i="3" s="1"/>
  <c r="F72" i="3"/>
  <c r="L71" i="3"/>
  <c r="J71" i="3"/>
  <c r="N71" i="3" s="1"/>
  <c r="I71" i="3"/>
  <c r="G71" i="3"/>
  <c r="K71" i="3" s="1"/>
  <c r="F71" i="3"/>
  <c r="J70" i="3"/>
  <c r="N70" i="3" s="1"/>
  <c r="I70" i="3"/>
  <c r="G70" i="3"/>
  <c r="K70" i="3" s="1"/>
  <c r="F70" i="3"/>
  <c r="C70" i="3"/>
  <c r="I69" i="3"/>
  <c r="F69" i="3"/>
  <c r="G69" i="3" s="1"/>
  <c r="C69" i="3"/>
  <c r="J68" i="3"/>
  <c r="N68" i="3" s="1"/>
  <c r="I68" i="3"/>
  <c r="G68" i="3"/>
  <c r="K68" i="3" s="1"/>
  <c r="F68" i="3"/>
  <c r="L67" i="3"/>
  <c r="J67" i="3"/>
  <c r="N67" i="3" s="1"/>
  <c r="I67" i="3"/>
  <c r="G67" i="3"/>
  <c r="K67" i="3" s="1"/>
  <c r="F67" i="3"/>
  <c r="J66" i="3"/>
  <c r="N66" i="3" s="1"/>
  <c r="I66" i="3"/>
  <c r="G66" i="3"/>
  <c r="K66" i="3" s="1"/>
  <c r="F66" i="3"/>
  <c r="I65" i="3"/>
  <c r="F65" i="3"/>
  <c r="G65" i="3" s="1"/>
  <c r="I64" i="3"/>
  <c r="F64" i="3"/>
  <c r="G64" i="3" s="1"/>
  <c r="I63" i="3"/>
  <c r="F63" i="3"/>
  <c r="G63" i="3" s="1"/>
  <c r="I62" i="3"/>
  <c r="F62" i="3"/>
  <c r="G62" i="3" s="1"/>
  <c r="I61" i="3"/>
  <c r="F61" i="3"/>
  <c r="G61" i="3" s="1"/>
  <c r="I60" i="3"/>
  <c r="F60" i="3"/>
  <c r="G60" i="3" s="1"/>
  <c r="I59" i="3"/>
  <c r="F59" i="3"/>
  <c r="G59" i="3" s="1"/>
  <c r="I58" i="3"/>
  <c r="F58" i="3"/>
  <c r="G58" i="3" s="1"/>
  <c r="I57" i="3"/>
  <c r="F57" i="3"/>
  <c r="G57" i="3" s="1"/>
  <c r="I56" i="3"/>
  <c r="F56" i="3"/>
  <c r="G56" i="3" s="1"/>
  <c r="I55" i="3"/>
  <c r="F55" i="3"/>
  <c r="G55" i="3" s="1"/>
  <c r="I54" i="3"/>
  <c r="F54" i="3"/>
  <c r="G54" i="3" s="1"/>
  <c r="I53" i="3"/>
  <c r="F53" i="3"/>
  <c r="G53" i="3" s="1"/>
  <c r="I52" i="3"/>
  <c r="F52" i="3"/>
  <c r="G52" i="3" s="1"/>
  <c r="I51" i="3"/>
  <c r="F51" i="3"/>
  <c r="G51" i="3" s="1"/>
  <c r="I50" i="3"/>
  <c r="F50" i="3"/>
  <c r="G50" i="3" s="1"/>
  <c r="I49" i="3"/>
  <c r="F49" i="3"/>
  <c r="G49" i="3" s="1"/>
  <c r="I48" i="3"/>
  <c r="F48" i="3"/>
  <c r="G48" i="3" s="1"/>
  <c r="I47" i="3"/>
  <c r="F47" i="3"/>
  <c r="G47" i="3" s="1"/>
  <c r="I46" i="3"/>
  <c r="F46" i="3"/>
  <c r="G46" i="3" s="1"/>
  <c r="I45" i="3"/>
  <c r="F45" i="3"/>
  <c r="G45" i="3" s="1"/>
  <c r="I44" i="3"/>
  <c r="F44" i="3"/>
  <c r="G44" i="3" s="1"/>
  <c r="I43" i="3"/>
  <c r="F43" i="3"/>
  <c r="G43" i="3" s="1"/>
  <c r="I42" i="3"/>
  <c r="F42" i="3"/>
  <c r="G42" i="3" s="1"/>
  <c r="I41" i="3"/>
  <c r="F41" i="3"/>
  <c r="G41" i="3" s="1"/>
  <c r="I40" i="3"/>
  <c r="F40" i="3"/>
  <c r="G40" i="3" s="1"/>
  <c r="I39" i="3"/>
  <c r="F39" i="3"/>
  <c r="G39" i="3" s="1"/>
  <c r="I38" i="3"/>
  <c r="F38" i="3"/>
  <c r="G38" i="3" s="1"/>
  <c r="I37" i="3"/>
  <c r="F37" i="3"/>
  <c r="G37" i="3" s="1"/>
  <c r="I36" i="3"/>
  <c r="F36" i="3"/>
  <c r="G36" i="3" s="1"/>
  <c r="I35" i="3"/>
  <c r="F35" i="3"/>
  <c r="G35" i="3" s="1"/>
  <c r="I34" i="3"/>
  <c r="F34" i="3"/>
  <c r="G34" i="3" s="1"/>
  <c r="I33" i="3"/>
  <c r="F33" i="3"/>
  <c r="G33" i="3" s="1"/>
  <c r="I32" i="3"/>
  <c r="F32" i="3"/>
  <c r="G32" i="3" s="1"/>
  <c r="I31" i="3"/>
  <c r="F31" i="3"/>
  <c r="G31" i="3" s="1"/>
  <c r="I30" i="3"/>
  <c r="F30" i="3"/>
  <c r="G30" i="3" s="1"/>
  <c r="I29" i="3"/>
  <c r="F29" i="3"/>
  <c r="G29" i="3" s="1"/>
  <c r="I28" i="3"/>
  <c r="F28" i="3"/>
  <c r="G28" i="3" s="1"/>
  <c r="I27" i="3"/>
  <c r="F27" i="3"/>
  <c r="G27" i="3" s="1"/>
  <c r="I26" i="3"/>
  <c r="F26" i="3"/>
  <c r="G26" i="3" s="1"/>
  <c r="I25" i="3"/>
  <c r="F25" i="3"/>
  <c r="G25" i="3" s="1"/>
  <c r="I24" i="3"/>
  <c r="F24" i="3"/>
  <c r="G24" i="3" s="1"/>
  <c r="I23" i="3"/>
  <c r="F23" i="3"/>
  <c r="G23" i="3" s="1"/>
  <c r="I22" i="3"/>
  <c r="F22" i="3"/>
  <c r="G22" i="3" s="1"/>
  <c r="I21" i="3"/>
  <c r="F21" i="3"/>
  <c r="G21" i="3" s="1"/>
  <c r="I20" i="3"/>
  <c r="F20" i="3"/>
  <c r="G20" i="3" s="1"/>
  <c r="I19" i="3"/>
  <c r="F19" i="3"/>
  <c r="G19" i="3" s="1"/>
  <c r="I18" i="3"/>
  <c r="F18" i="3"/>
  <c r="G18" i="3" s="1"/>
  <c r="I17" i="3"/>
  <c r="F17" i="3"/>
  <c r="G17" i="3" s="1"/>
  <c r="I16" i="3"/>
  <c r="F16" i="3"/>
  <c r="G16" i="3" s="1"/>
  <c r="I15" i="3"/>
  <c r="F15" i="3"/>
  <c r="G15" i="3" s="1"/>
  <c r="I14" i="3"/>
  <c r="F14" i="3"/>
  <c r="G14" i="3" s="1"/>
  <c r="I13" i="3"/>
  <c r="F13" i="3"/>
  <c r="G13" i="3" s="1"/>
  <c r="I12" i="3"/>
  <c r="F12" i="3"/>
  <c r="G12" i="3" s="1"/>
  <c r="I11" i="3"/>
  <c r="F11" i="3"/>
  <c r="G11" i="3" s="1"/>
  <c r="I10" i="3"/>
  <c r="F10" i="3"/>
  <c r="G10" i="3" s="1"/>
  <c r="I9" i="3"/>
  <c r="F9" i="3"/>
  <c r="G9" i="3" s="1"/>
  <c r="I8" i="3"/>
  <c r="F8" i="3"/>
  <c r="G8" i="3" s="1"/>
  <c r="I7" i="3"/>
  <c r="F7" i="3"/>
  <c r="G7" i="3" s="1"/>
  <c r="I6" i="3"/>
  <c r="F6" i="3"/>
  <c r="G6" i="3" s="1"/>
  <c r="I5" i="3"/>
  <c r="F5" i="3"/>
  <c r="G5" i="3" s="1"/>
  <c r="C5" i="3"/>
  <c r="K14" i="6" l="1"/>
  <c r="K7" i="6"/>
  <c r="J14" i="6"/>
  <c r="J13" i="6"/>
  <c r="K13" i="6" s="1"/>
  <c r="J12" i="6"/>
  <c r="K12" i="6" s="1"/>
  <c r="J11" i="6"/>
  <c r="K11" i="6" s="1"/>
  <c r="J10" i="6"/>
  <c r="K10" i="6" s="1"/>
  <c r="J9" i="6"/>
  <c r="K9" i="6" s="1"/>
  <c r="J8" i="6"/>
  <c r="K8" i="6" s="1"/>
  <c r="F6" i="6"/>
  <c r="K6" i="6" s="1"/>
  <c r="A9" i="6"/>
  <c r="B8" i="6"/>
  <c r="B7" i="6"/>
  <c r="E28" i="6"/>
  <c r="C24" i="6"/>
  <c r="D24" i="6" s="1"/>
  <c r="C32" i="6"/>
  <c r="D32" i="6" s="1"/>
  <c r="B194" i="6"/>
  <c r="C194" i="6" s="1"/>
  <c r="D194" i="6" s="1"/>
  <c r="B195" i="6"/>
  <c r="A196" i="6"/>
  <c r="C43" i="6"/>
  <c r="D43" i="6" s="1"/>
  <c r="E55" i="6"/>
  <c r="F55" i="6" s="1"/>
  <c r="C59" i="6"/>
  <c r="G59" i="6" s="1"/>
  <c r="E71" i="6"/>
  <c r="C75" i="6"/>
  <c r="G75" i="6" s="1"/>
  <c r="C95" i="6"/>
  <c r="G95" i="6" s="1"/>
  <c r="H95" i="6" s="1"/>
  <c r="I95" i="6" s="1"/>
  <c r="C111" i="6"/>
  <c r="D111" i="6" s="1"/>
  <c r="C127" i="6"/>
  <c r="D127" i="6" s="1"/>
  <c r="C143" i="6"/>
  <c r="D143" i="6" s="1"/>
  <c r="C159" i="6"/>
  <c r="G159" i="6" s="1"/>
  <c r="H159" i="6" s="1"/>
  <c r="I159" i="6" s="1"/>
  <c r="C175" i="6"/>
  <c r="G175" i="6" s="1"/>
  <c r="C191" i="6"/>
  <c r="G191" i="6" s="1"/>
  <c r="C47" i="6"/>
  <c r="G47" i="6" s="1"/>
  <c r="C63" i="6"/>
  <c r="D63" i="6" s="1"/>
  <c r="C79" i="6"/>
  <c r="G79" i="6" s="1"/>
  <c r="C103" i="6"/>
  <c r="D103" i="6" s="1"/>
  <c r="F103" i="6" s="1"/>
  <c r="C119" i="6"/>
  <c r="G119" i="6" s="1"/>
  <c r="C135" i="6"/>
  <c r="G135" i="6" s="1"/>
  <c r="H135" i="6" s="1"/>
  <c r="I135" i="6" s="1"/>
  <c r="C151" i="6"/>
  <c r="D151" i="6" s="1"/>
  <c r="F151" i="6" s="1"/>
  <c r="C167" i="6"/>
  <c r="G167" i="6" s="1"/>
  <c r="C183" i="6"/>
  <c r="G183" i="6" s="1"/>
  <c r="E20" i="6"/>
  <c r="F20" i="6" s="1"/>
  <c r="E36" i="6"/>
  <c r="E51" i="6"/>
  <c r="E67" i="6"/>
  <c r="E83" i="6"/>
  <c r="E99" i="6"/>
  <c r="E115" i="6"/>
  <c r="E131" i="6"/>
  <c r="E147" i="6"/>
  <c r="E163" i="6"/>
  <c r="E179" i="6"/>
  <c r="E47" i="6"/>
  <c r="E63" i="6"/>
  <c r="E79" i="6"/>
  <c r="C87" i="6"/>
  <c r="G87" i="6" s="1"/>
  <c r="E95" i="6"/>
  <c r="E111" i="6"/>
  <c r="E127" i="6"/>
  <c r="F127" i="6" s="1"/>
  <c r="E143" i="6"/>
  <c r="E159" i="6"/>
  <c r="E175" i="6"/>
  <c r="E191" i="6"/>
  <c r="E41" i="6"/>
  <c r="E43" i="6"/>
  <c r="F43" i="6" s="1"/>
  <c r="C51" i="6"/>
  <c r="G51" i="6" s="1"/>
  <c r="E59" i="6"/>
  <c r="C67" i="6"/>
  <c r="G67" i="6" s="1"/>
  <c r="E75" i="6"/>
  <c r="C83" i="6"/>
  <c r="G83" i="6" s="1"/>
  <c r="H83" i="6" s="1"/>
  <c r="I83" i="6" s="1"/>
  <c r="E91" i="6"/>
  <c r="C99" i="6"/>
  <c r="D99" i="6" s="1"/>
  <c r="E107" i="6"/>
  <c r="F107" i="6" s="1"/>
  <c r="C115" i="6"/>
  <c r="G115" i="6" s="1"/>
  <c r="H115" i="6" s="1"/>
  <c r="I115" i="6" s="1"/>
  <c r="E123" i="6"/>
  <c r="C131" i="6"/>
  <c r="G131" i="6" s="1"/>
  <c r="H131" i="6" s="1"/>
  <c r="I131" i="6" s="1"/>
  <c r="E139" i="6"/>
  <c r="C147" i="6"/>
  <c r="G147" i="6" s="1"/>
  <c r="E155" i="6"/>
  <c r="C163" i="6"/>
  <c r="G163" i="6" s="1"/>
  <c r="H163" i="6" s="1"/>
  <c r="I163" i="6" s="1"/>
  <c r="E171" i="6"/>
  <c r="C179" i="6"/>
  <c r="G179" i="6" s="1"/>
  <c r="H179" i="6" s="1"/>
  <c r="I179" i="6" s="1"/>
  <c r="E187" i="6"/>
  <c r="F187" i="6" s="1"/>
  <c r="C18" i="6"/>
  <c r="D18" i="6" s="1"/>
  <c r="F18" i="6" s="1"/>
  <c r="E22" i="6"/>
  <c r="F22" i="6" s="1"/>
  <c r="C26" i="6"/>
  <c r="D26" i="6" s="1"/>
  <c r="F26" i="6" s="1"/>
  <c r="E30" i="6"/>
  <c r="F30" i="6" s="1"/>
  <c r="C34" i="6"/>
  <c r="D34" i="6" s="1"/>
  <c r="E38" i="6"/>
  <c r="E45" i="6"/>
  <c r="C49" i="6"/>
  <c r="G49" i="6" s="1"/>
  <c r="E53" i="6"/>
  <c r="C57" i="6"/>
  <c r="G57" i="6" s="1"/>
  <c r="E61" i="6"/>
  <c r="C65" i="6"/>
  <c r="D65" i="6" s="1"/>
  <c r="E69" i="6"/>
  <c r="C73" i="6"/>
  <c r="D73" i="6" s="1"/>
  <c r="E77" i="6"/>
  <c r="C81" i="6"/>
  <c r="D81" i="6" s="1"/>
  <c r="E85" i="6"/>
  <c r="C89" i="6"/>
  <c r="G89" i="6" s="1"/>
  <c r="E93" i="6"/>
  <c r="C97" i="6"/>
  <c r="G97" i="6" s="1"/>
  <c r="H97" i="6" s="1"/>
  <c r="I97" i="6" s="1"/>
  <c r="E101" i="6"/>
  <c r="C105" i="6"/>
  <c r="G105" i="6" s="1"/>
  <c r="E109" i="6"/>
  <c r="C113" i="6"/>
  <c r="G113" i="6" s="1"/>
  <c r="E117" i="6"/>
  <c r="C121" i="6"/>
  <c r="D121" i="6" s="1"/>
  <c r="E125" i="6"/>
  <c r="C129" i="6"/>
  <c r="D129" i="6" s="1"/>
  <c r="E133" i="6"/>
  <c r="C137" i="6"/>
  <c r="D137" i="6" s="1"/>
  <c r="E141" i="6"/>
  <c r="C145" i="6"/>
  <c r="G145" i="6" s="1"/>
  <c r="E149" i="6"/>
  <c r="C153" i="6"/>
  <c r="G153" i="6" s="1"/>
  <c r="E157" i="6"/>
  <c r="C161" i="6"/>
  <c r="D161" i="6" s="1"/>
  <c r="E165" i="6"/>
  <c r="C169" i="6"/>
  <c r="G169" i="6" s="1"/>
  <c r="E173" i="6"/>
  <c r="C177" i="6"/>
  <c r="D177" i="6" s="1"/>
  <c r="E181" i="6"/>
  <c r="C185" i="6"/>
  <c r="G185" i="6" s="1"/>
  <c r="H185" i="6" s="1"/>
  <c r="E189" i="6"/>
  <c r="C193" i="6"/>
  <c r="D193" i="6" s="1"/>
  <c r="E34" i="6"/>
  <c r="C38" i="6"/>
  <c r="D38" i="6" s="1"/>
  <c r="C45" i="6"/>
  <c r="G45" i="6" s="1"/>
  <c r="E49" i="6"/>
  <c r="C53" i="6"/>
  <c r="G53" i="6" s="1"/>
  <c r="H53" i="6" s="1"/>
  <c r="I53" i="6" s="1"/>
  <c r="E57" i="6"/>
  <c r="C61" i="6"/>
  <c r="G61" i="6" s="1"/>
  <c r="E65" i="6"/>
  <c r="C69" i="6"/>
  <c r="D69" i="6" s="1"/>
  <c r="E73" i="6"/>
  <c r="C77" i="6"/>
  <c r="G77" i="6" s="1"/>
  <c r="E81" i="6"/>
  <c r="C85" i="6"/>
  <c r="G85" i="6" s="1"/>
  <c r="E89" i="6"/>
  <c r="C93" i="6"/>
  <c r="D93" i="6" s="1"/>
  <c r="E97" i="6"/>
  <c r="C101" i="6"/>
  <c r="G101" i="6" s="1"/>
  <c r="E105" i="6"/>
  <c r="C109" i="6"/>
  <c r="G109" i="6" s="1"/>
  <c r="E113" i="6"/>
  <c r="C117" i="6"/>
  <c r="G117" i="6" s="1"/>
  <c r="E121" i="6"/>
  <c r="C125" i="6"/>
  <c r="G125" i="6" s="1"/>
  <c r="E129" i="6"/>
  <c r="C133" i="6"/>
  <c r="D133" i="6" s="1"/>
  <c r="E137" i="6"/>
  <c r="C141" i="6"/>
  <c r="D141" i="6" s="1"/>
  <c r="E145" i="6"/>
  <c r="C149" i="6"/>
  <c r="D149" i="6" s="1"/>
  <c r="E153" i="6"/>
  <c r="C157" i="6"/>
  <c r="D157" i="6" s="1"/>
  <c r="E161" i="6"/>
  <c r="C165" i="6"/>
  <c r="D165" i="6" s="1"/>
  <c r="E169" i="6"/>
  <c r="C173" i="6"/>
  <c r="G173" i="6" s="1"/>
  <c r="E177" i="6"/>
  <c r="C181" i="6"/>
  <c r="D181" i="6" s="1"/>
  <c r="E185" i="6"/>
  <c r="C189" i="6"/>
  <c r="D189" i="6" s="1"/>
  <c r="E193" i="6"/>
  <c r="F16" i="6"/>
  <c r="F32" i="6"/>
  <c r="H47" i="6"/>
  <c r="I47" i="6" s="1"/>
  <c r="H71" i="6"/>
  <c r="I71" i="6" s="1"/>
  <c r="H119" i="6"/>
  <c r="I119" i="6" s="1"/>
  <c r="F143" i="6"/>
  <c r="H183" i="6"/>
  <c r="I183" i="6" s="1"/>
  <c r="H191" i="6"/>
  <c r="I191" i="6" s="1"/>
  <c r="F28" i="6"/>
  <c r="F36" i="6"/>
  <c r="H85" i="6"/>
  <c r="I85" i="6" s="1"/>
  <c r="H101" i="6"/>
  <c r="I101" i="6" s="1"/>
  <c r="H117" i="6"/>
  <c r="I117" i="6" s="1"/>
  <c r="F24" i="6"/>
  <c r="H89" i="6"/>
  <c r="I89" i="6" s="1"/>
  <c r="H75" i="6"/>
  <c r="I75" i="6" s="1"/>
  <c r="H91" i="6"/>
  <c r="I91" i="6" s="1"/>
  <c r="H123" i="6"/>
  <c r="I123" i="6" s="1"/>
  <c r="H139" i="6"/>
  <c r="I139" i="6" s="1"/>
  <c r="H155" i="6"/>
  <c r="I155" i="6" s="1"/>
  <c r="H171" i="6"/>
  <c r="I171" i="6" s="1"/>
  <c r="E42" i="6"/>
  <c r="C42" i="6"/>
  <c r="D47" i="6"/>
  <c r="D53" i="6"/>
  <c r="D67" i="6"/>
  <c r="D71" i="6"/>
  <c r="D87" i="6"/>
  <c r="D91" i="6"/>
  <c r="D119" i="6"/>
  <c r="D123" i="6"/>
  <c r="D139" i="6"/>
  <c r="D75" i="6"/>
  <c r="D85" i="6"/>
  <c r="D117" i="6"/>
  <c r="D153" i="6"/>
  <c r="D155" i="6"/>
  <c r="D167" i="6"/>
  <c r="D171" i="6"/>
  <c r="D183" i="6"/>
  <c r="E40" i="6"/>
  <c r="C40" i="6"/>
  <c r="E15" i="6"/>
  <c r="C17" i="6"/>
  <c r="E17" i="6"/>
  <c r="C19" i="6"/>
  <c r="E19" i="6"/>
  <c r="C21" i="6"/>
  <c r="E21" i="6"/>
  <c r="C23" i="6"/>
  <c r="E23" i="6"/>
  <c r="C25" i="6"/>
  <c r="E25" i="6"/>
  <c r="C27" i="6"/>
  <c r="E27" i="6"/>
  <c r="C29" i="6"/>
  <c r="E29" i="6"/>
  <c r="C31" i="6"/>
  <c r="E31" i="6"/>
  <c r="C33" i="6"/>
  <c r="E33" i="6"/>
  <c r="C35" i="6"/>
  <c r="E35" i="6"/>
  <c r="C37" i="6"/>
  <c r="E37" i="6"/>
  <c r="C41" i="6"/>
  <c r="G43" i="6"/>
  <c r="G55" i="6"/>
  <c r="G69" i="6"/>
  <c r="G107" i="6"/>
  <c r="G133" i="6"/>
  <c r="G143" i="6"/>
  <c r="G165" i="6"/>
  <c r="G181" i="6"/>
  <c r="G187" i="6"/>
  <c r="E39" i="6"/>
  <c r="G16" i="6"/>
  <c r="G20" i="6"/>
  <c r="G22" i="6"/>
  <c r="G24" i="6"/>
  <c r="G28" i="6"/>
  <c r="G30" i="6"/>
  <c r="G32" i="6"/>
  <c r="G36" i="6"/>
  <c r="C39" i="6"/>
  <c r="E44" i="6"/>
  <c r="C44" i="6"/>
  <c r="E46" i="6"/>
  <c r="C46" i="6"/>
  <c r="E48" i="6"/>
  <c r="C48" i="6"/>
  <c r="E50" i="6"/>
  <c r="C50" i="6"/>
  <c r="E52" i="6"/>
  <c r="C52" i="6"/>
  <c r="E54" i="6"/>
  <c r="C54" i="6"/>
  <c r="E56" i="6"/>
  <c r="C56" i="6"/>
  <c r="E58" i="6"/>
  <c r="C58" i="6"/>
  <c r="E60" i="6"/>
  <c r="C60" i="6"/>
  <c r="E62" i="6"/>
  <c r="C62" i="6"/>
  <c r="E64" i="6"/>
  <c r="C64" i="6"/>
  <c r="E66" i="6"/>
  <c r="C66" i="6"/>
  <c r="E68" i="6"/>
  <c r="C68" i="6"/>
  <c r="E70" i="6"/>
  <c r="C70" i="6"/>
  <c r="E72" i="6"/>
  <c r="C72" i="6"/>
  <c r="E74" i="6"/>
  <c r="C74" i="6"/>
  <c r="E76" i="6"/>
  <c r="C76" i="6"/>
  <c r="E78" i="6"/>
  <c r="C78" i="6"/>
  <c r="E80" i="6"/>
  <c r="C80" i="6"/>
  <c r="E82" i="6"/>
  <c r="C82" i="6"/>
  <c r="E84" i="6"/>
  <c r="C84" i="6"/>
  <c r="E86" i="6"/>
  <c r="C86" i="6"/>
  <c r="E88" i="6"/>
  <c r="C88" i="6"/>
  <c r="E90" i="6"/>
  <c r="C90" i="6"/>
  <c r="E92" i="6"/>
  <c r="C92" i="6"/>
  <c r="E94" i="6"/>
  <c r="C94" i="6"/>
  <c r="E96" i="6"/>
  <c r="C96" i="6"/>
  <c r="E98" i="6"/>
  <c r="C98" i="6"/>
  <c r="E100" i="6"/>
  <c r="C100" i="6"/>
  <c r="E102" i="6"/>
  <c r="C102" i="6"/>
  <c r="E104" i="6"/>
  <c r="C104" i="6"/>
  <c r="E106" i="6"/>
  <c r="C106" i="6"/>
  <c r="E108" i="6"/>
  <c r="C108" i="6"/>
  <c r="E110" i="6"/>
  <c r="C110" i="6"/>
  <c r="E112" i="6"/>
  <c r="C112" i="6"/>
  <c r="E114" i="6"/>
  <c r="C114" i="6"/>
  <c r="E116" i="6"/>
  <c r="C116" i="6"/>
  <c r="E118" i="6"/>
  <c r="C118" i="6"/>
  <c r="E120" i="6"/>
  <c r="C120" i="6"/>
  <c r="E122" i="6"/>
  <c r="C122" i="6"/>
  <c r="E124" i="6"/>
  <c r="C124" i="6"/>
  <c r="E126" i="6"/>
  <c r="C126" i="6"/>
  <c r="E128" i="6"/>
  <c r="C128" i="6"/>
  <c r="E130" i="6"/>
  <c r="C130" i="6"/>
  <c r="E132" i="6"/>
  <c r="C132" i="6"/>
  <c r="E134" i="6"/>
  <c r="C134" i="6"/>
  <c r="E136" i="6"/>
  <c r="C136" i="6"/>
  <c r="E138" i="6"/>
  <c r="C138" i="6"/>
  <c r="E140" i="6"/>
  <c r="C140" i="6"/>
  <c r="E142" i="6"/>
  <c r="C142" i="6"/>
  <c r="E144" i="6"/>
  <c r="C144" i="6"/>
  <c r="E146" i="6"/>
  <c r="C146" i="6"/>
  <c r="E148" i="6"/>
  <c r="C148" i="6"/>
  <c r="E150" i="6"/>
  <c r="C150" i="6"/>
  <c r="E152" i="6"/>
  <c r="C152" i="6"/>
  <c r="E154" i="6"/>
  <c r="C154" i="6"/>
  <c r="E156" i="6"/>
  <c r="C156" i="6"/>
  <c r="E158" i="6"/>
  <c r="C158" i="6"/>
  <c r="E160" i="6"/>
  <c r="C160" i="6"/>
  <c r="E162" i="6"/>
  <c r="C162" i="6"/>
  <c r="E164" i="6"/>
  <c r="C164" i="6"/>
  <c r="E166" i="6"/>
  <c r="C166" i="6"/>
  <c r="E168" i="6"/>
  <c r="C168" i="6"/>
  <c r="E170" i="6"/>
  <c r="C170" i="6"/>
  <c r="E172" i="6"/>
  <c r="C172" i="6"/>
  <c r="E174" i="6"/>
  <c r="C174" i="6"/>
  <c r="E176" i="6"/>
  <c r="C176" i="6"/>
  <c r="E178" i="6"/>
  <c r="C178" i="6"/>
  <c r="E180" i="6"/>
  <c r="C180" i="6"/>
  <c r="E182" i="6"/>
  <c r="C182" i="6"/>
  <c r="E184" i="6"/>
  <c r="C184" i="6"/>
  <c r="E186" i="6"/>
  <c r="C186" i="6"/>
  <c r="E188" i="6"/>
  <c r="C188" i="6"/>
  <c r="E190" i="6"/>
  <c r="C190" i="6"/>
  <c r="E192" i="6"/>
  <c r="C192" i="6"/>
  <c r="O98" i="4"/>
  <c r="S98" i="4" s="1"/>
  <c r="R98" i="4"/>
  <c r="O90" i="4"/>
  <c r="S90" i="4" s="1"/>
  <c r="R90" i="4"/>
  <c r="O119" i="4"/>
  <c r="S119" i="4" s="1"/>
  <c r="R119" i="4"/>
  <c r="O100" i="4"/>
  <c r="S100" i="4" s="1"/>
  <c r="R100" i="4"/>
  <c r="O82" i="4"/>
  <c r="S82" i="4" s="1"/>
  <c r="R82" i="4"/>
  <c r="O74" i="4"/>
  <c r="S74" i="4" s="1"/>
  <c r="R74" i="4"/>
  <c r="O58" i="4"/>
  <c r="S58" i="4" s="1"/>
  <c r="R58" i="4"/>
  <c r="O23" i="4"/>
  <c r="S23" i="4" s="1"/>
  <c r="R23" i="4"/>
  <c r="O19" i="4"/>
  <c r="S19" i="4" s="1"/>
  <c r="R19" i="4"/>
  <c r="I162" i="4"/>
  <c r="O80" i="4"/>
  <c r="S80" i="4" s="1"/>
  <c r="R80" i="4"/>
  <c r="O72" i="4"/>
  <c r="S72" i="4" s="1"/>
  <c r="R72" i="4"/>
  <c r="O64" i="4"/>
  <c r="S64" i="4" s="1"/>
  <c r="R64" i="4"/>
  <c r="O56" i="4"/>
  <c r="S56" i="4" s="1"/>
  <c r="R56" i="4"/>
  <c r="O48" i="4"/>
  <c r="S48" i="4" s="1"/>
  <c r="R48" i="4"/>
  <c r="O40" i="4"/>
  <c r="S40" i="4" s="1"/>
  <c r="R40" i="4"/>
  <c r="O11" i="4"/>
  <c r="S11" i="4" s="1"/>
  <c r="R11" i="4"/>
  <c r="R92" i="4"/>
  <c r="R28" i="4"/>
  <c r="O115" i="4"/>
  <c r="S115" i="4" s="1"/>
  <c r="O88" i="4"/>
  <c r="S88" i="4" s="1"/>
  <c r="R88" i="4"/>
  <c r="O50" i="4"/>
  <c r="S50" i="4" s="1"/>
  <c r="R50" i="4"/>
  <c r="O42" i="4"/>
  <c r="S42" i="4" s="1"/>
  <c r="R42" i="4"/>
  <c r="O20" i="4"/>
  <c r="S20" i="4" s="1"/>
  <c r="R20" i="4"/>
  <c r="I166" i="4"/>
  <c r="O164" i="4"/>
  <c r="S164" i="4" s="1"/>
  <c r="R164" i="4"/>
  <c r="O121" i="4"/>
  <c r="S121" i="4" s="1"/>
  <c r="R121" i="4"/>
  <c r="O117" i="4"/>
  <c r="S117" i="4" s="1"/>
  <c r="R117" i="4"/>
  <c r="O112" i="4"/>
  <c r="S112" i="4" s="1"/>
  <c r="R112" i="4"/>
  <c r="I110" i="4"/>
  <c r="O84" i="4"/>
  <c r="S84" i="4" s="1"/>
  <c r="R84" i="4"/>
  <c r="O68" i="4"/>
  <c r="S68" i="4" s="1"/>
  <c r="R68" i="4"/>
  <c r="O52" i="4"/>
  <c r="S52" i="4" s="1"/>
  <c r="R52" i="4"/>
  <c r="O36" i="4"/>
  <c r="S36" i="4" s="1"/>
  <c r="R36" i="4"/>
  <c r="O32" i="4"/>
  <c r="S32" i="4" s="1"/>
  <c r="R32" i="4"/>
  <c r="O27" i="4"/>
  <c r="S27" i="4" s="1"/>
  <c r="R27" i="4"/>
  <c r="O8" i="4"/>
  <c r="S8" i="4" s="1"/>
  <c r="R8" i="4"/>
  <c r="O7" i="4"/>
  <c r="S7" i="4" s="1"/>
  <c r="R7" i="4"/>
  <c r="R76" i="4"/>
  <c r="R12" i="4"/>
  <c r="O171" i="4"/>
  <c r="S171" i="4" s="1"/>
  <c r="R171" i="4"/>
  <c r="O66" i="4"/>
  <c r="S66" i="4" s="1"/>
  <c r="R66" i="4"/>
  <c r="I170" i="4"/>
  <c r="O168" i="4"/>
  <c r="S168" i="4" s="1"/>
  <c r="R168" i="4"/>
  <c r="I114" i="4"/>
  <c r="O111" i="4"/>
  <c r="S111" i="4" s="1"/>
  <c r="R111" i="4"/>
  <c r="O96" i="4"/>
  <c r="S96" i="4" s="1"/>
  <c r="R96" i="4"/>
  <c r="O31" i="4"/>
  <c r="S31" i="4" s="1"/>
  <c r="R31" i="4"/>
  <c r="O24" i="4"/>
  <c r="S24" i="4" s="1"/>
  <c r="R24" i="4"/>
  <c r="O16" i="4"/>
  <c r="S16" i="4" s="1"/>
  <c r="R16" i="4"/>
  <c r="O15" i="4"/>
  <c r="S15" i="4" s="1"/>
  <c r="R15" i="4"/>
  <c r="R60" i="4"/>
  <c r="R6" i="4"/>
  <c r="N106" i="4"/>
  <c r="N104" i="4"/>
  <c r="N171" i="4"/>
  <c r="N180" i="4"/>
  <c r="N178" i="4"/>
  <c r="N174" i="4"/>
  <c r="N177" i="4"/>
  <c r="N173" i="4"/>
  <c r="N183" i="4"/>
  <c r="N181" i="4"/>
  <c r="N179" i="4"/>
  <c r="N176" i="4"/>
  <c r="N172" i="4"/>
  <c r="N182" i="4"/>
  <c r="L184" i="4"/>
  <c r="I184" i="4"/>
  <c r="N175" i="4"/>
  <c r="G169" i="4"/>
  <c r="M169" i="4"/>
  <c r="G165" i="4"/>
  <c r="M165" i="4"/>
  <c r="G161" i="4"/>
  <c r="M161" i="4"/>
  <c r="E113" i="4"/>
  <c r="G113" i="4"/>
  <c r="M113" i="4"/>
  <c r="N111" i="4"/>
  <c r="P111" i="4"/>
  <c r="E22" i="4"/>
  <c r="M22" i="4"/>
  <c r="G22" i="4"/>
  <c r="P7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G170" i="4"/>
  <c r="M170" i="4"/>
  <c r="E169" i="4"/>
  <c r="L168" i="4"/>
  <c r="G166" i="4"/>
  <c r="M166" i="4"/>
  <c r="E165" i="4"/>
  <c r="L164" i="4"/>
  <c r="G162" i="4"/>
  <c r="M162" i="4"/>
  <c r="E161" i="4"/>
  <c r="G167" i="4"/>
  <c r="M167" i="4"/>
  <c r="G163" i="4"/>
  <c r="M163" i="4"/>
  <c r="G160" i="4"/>
  <c r="M160" i="4"/>
  <c r="E160" i="4"/>
  <c r="G159" i="4"/>
  <c r="M159" i="4"/>
  <c r="E159" i="4"/>
  <c r="G158" i="4"/>
  <c r="M158" i="4"/>
  <c r="E158" i="4"/>
  <c r="G157" i="4"/>
  <c r="M157" i="4"/>
  <c r="E157" i="4"/>
  <c r="G156" i="4"/>
  <c r="M156" i="4"/>
  <c r="E156" i="4"/>
  <c r="G155" i="4"/>
  <c r="M155" i="4"/>
  <c r="E155" i="4"/>
  <c r="G154" i="4"/>
  <c r="M154" i="4"/>
  <c r="E154" i="4"/>
  <c r="G153" i="4"/>
  <c r="M153" i="4"/>
  <c r="E153" i="4"/>
  <c r="G152" i="4"/>
  <c r="M152" i="4"/>
  <c r="E152" i="4"/>
  <c r="G151" i="4"/>
  <c r="M151" i="4"/>
  <c r="E151" i="4"/>
  <c r="G150" i="4"/>
  <c r="M150" i="4"/>
  <c r="E150" i="4"/>
  <c r="G149" i="4"/>
  <c r="M149" i="4"/>
  <c r="E149" i="4"/>
  <c r="G148" i="4"/>
  <c r="M148" i="4"/>
  <c r="E148" i="4"/>
  <c r="G147" i="4"/>
  <c r="M147" i="4"/>
  <c r="E147" i="4"/>
  <c r="G146" i="4"/>
  <c r="M146" i="4"/>
  <c r="E146" i="4"/>
  <c r="G145" i="4"/>
  <c r="M145" i="4"/>
  <c r="E145" i="4"/>
  <c r="G144" i="4"/>
  <c r="M144" i="4"/>
  <c r="E144" i="4"/>
  <c r="G143" i="4"/>
  <c r="M143" i="4"/>
  <c r="E143" i="4"/>
  <c r="G142" i="4"/>
  <c r="M142" i="4"/>
  <c r="E142" i="4"/>
  <c r="G141" i="4"/>
  <c r="M141" i="4"/>
  <c r="E141" i="4"/>
  <c r="G140" i="4"/>
  <c r="M140" i="4"/>
  <c r="E140" i="4"/>
  <c r="G139" i="4"/>
  <c r="M139" i="4"/>
  <c r="E139" i="4"/>
  <c r="G138" i="4"/>
  <c r="M138" i="4"/>
  <c r="E138" i="4"/>
  <c r="G137" i="4"/>
  <c r="M137" i="4"/>
  <c r="E137" i="4"/>
  <c r="G136" i="4"/>
  <c r="M136" i="4"/>
  <c r="E136" i="4"/>
  <c r="G135" i="4"/>
  <c r="M135" i="4"/>
  <c r="E135" i="4"/>
  <c r="G134" i="4"/>
  <c r="M134" i="4"/>
  <c r="E134" i="4"/>
  <c r="G133" i="4"/>
  <c r="M133" i="4"/>
  <c r="E133" i="4"/>
  <c r="G132" i="4"/>
  <c r="M132" i="4"/>
  <c r="E132" i="4"/>
  <c r="G131" i="4"/>
  <c r="M131" i="4"/>
  <c r="E131" i="4"/>
  <c r="G130" i="4"/>
  <c r="M130" i="4"/>
  <c r="E130" i="4"/>
  <c r="G129" i="4"/>
  <c r="M129" i="4"/>
  <c r="E129" i="4"/>
  <c r="G128" i="4"/>
  <c r="M128" i="4"/>
  <c r="E128" i="4"/>
  <c r="G127" i="4"/>
  <c r="M127" i="4"/>
  <c r="E127" i="4"/>
  <c r="G126" i="4"/>
  <c r="M126" i="4"/>
  <c r="E126" i="4"/>
  <c r="G125" i="4"/>
  <c r="M125" i="4"/>
  <c r="E125" i="4"/>
  <c r="G124" i="4"/>
  <c r="M124" i="4"/>
  <c r="E124" i="4"/>
  <c r="G123" i="4"/>
  <c r="M123" i="4"/>
  <c r="E123" i="4"/>
  <c r="G122" i="4"/>
  <c r="M122" i="4"/>
  <c r="E122" i="4"/>
  <c r="L121" i="4"/>
  <c r="I120" i="4"/>
  <c r="L120" i="4"/>
  <c r="N119" i="4"/>
  <c r="P119" i="4"/>
  <c r="I118" i="4"/>
  <c r="L118" i="4"/>
  <c r="N117" i="4"/>
  <c r="P117" i="4"/>
  <c r="I116" i="4"/>
  <c r="L116" i="4"/>
  <c r="P171" i="4"/>
  <c r="Q171" i="4" s="1"/>
  <c r="L170" i="4"/>
  <c r="G168" i="4"/>
  <c r="M168" i="4"/>
  <c r="E167" i="4"/>
  <c r="L166" i="4"/>
  <c r="G164" i="4"/>
  <c r="M164" i="4"/>
  <c r="E163" i="4"/>
  <c r="L162" i="4"/>
  <c r="N115" i="4"/>
  <c r="L105" i="4"/>
  <c r="I105" i="4"/>
  <c r="I102" i="4"/>
  <c r="L102" i="4"/>
  <c r="N98" i="4"/>
  <c r="P98" i="4"/>
  <c r="N88" i="4"/>
  <c r="P88" i="4"/>
  <c r="N64" i="4"/>
  <c r="P64" i="4"/>
  <c r="E63" i="4"/>
  <c r="G63" i="4"/>
  <c r="M63" i="4"/>
  <c r="I62" i="4"/>
  <c r="L62" i="4"/>
  <c r="N112" i="4"/>
  <c r="N107" i="4"/>
  <c r="N96" i="4"/>
  <c r="E89" i="4"/>
  <c r="G89" i="4"/>
  <c r="M89" i="4"/>
  <c r="E87" i="4"/>
  <c r="M87" i="4"/>
  <c r="N72" i="4"/>
  <c r="P72" i="4"/>
  <c r="E71" i="4"/>
  <c r="G71" i="4"/>
  <c r="M71" i="4"/>
  <c r="I70" i="4"/>
  <c r="L70" i="4"/>
  <c r="N40" i="4"/>
  <c r="P40" i="4"/>
  <c r="E39" i="4"/>
  <c r="G39" i="4"/>
  <c r="M39" i="4"/>
  <c r="I38" i="4"/>
  <c r="L38" i="4"/>
  <c r="E25" i="4"/>
  <c r="G25" i="4"/>
  <c r="M25" i="4"/>
  <c r="M114" i="4"/>
  <c r="M110" i="4"/>
  <c r="P109" i="4"/>
  <c r="N109" i="4"/>
  <c r="I107" i="4"/>
  <c r="E97" i="4"/>
  <c r="G97" i="4"/>
  <c r="M97" i="4"/>
  <c r="E95" i="4"/>
  <c r="M95" i="4"/>
  <c r="I86" i="4"/>
  <c r="L86" i="4"/>
  <c r="N80" i="4"/>
  <c r="E79" i="4"/>
  <c r="G79" i="4"/>
  <c r="M79" i="4"/>
  <c r="I78" i="4"/>
  <c r="L78" i="4"/>
  <c r="N48" i="4"/>
  <c r="P48" i="4"/>
  <c r="E47" i="4"/>
  <c r="G47" i="4"/>
  <c r="M47" i="4"/>
  <c r="I46" i="4"/>
  <c r="L46" i="4"/>
  <c r="L114" i="4"/>
  <c r="L110" i="4"/>
  <c r="E103" i="4"/>
  <c r="M103" i="4"/>
  <c r="I94" i="4"/>
  <c r="L94" i="4"/>
  <c r="N90" i="4"/>
  <c r="P90" i="4"/>
  <c r="N56" i="4"/>
  <c r="P56" i="4"/>
  <c r="E55" i="4"/>
  <c r="G55" i="4"/>
  <c r="M55" i="4"/>
  <c r="I54" i="4"/>
  <c r="L54" i="4"/>
  <c r="I101" i="4"/>
  <c r="L101" i="4"/>
  <c r="I93" i="4"/>
  <c r="L93" i="4"/>
  <c r="I85" i="4"/>
  <c r="L85" i="4"/>
  <c r="P82" i="4"/>
  <c r="Q82" i="4" s="1"/>
  <c r="M81" i="4"/>
  <c r="I77" i="4"/>
  <c r="L77" i="4"/>
  <c r="P74" i="4"/>
  <c r="Q74" i="4" s="1"/>
  <c r="M73" i="4"/>
  <c r="I69" i="4"/>
  <c r="L69" i="4"/>
  <c r="P66" i="4"/>
  <c r="Q66" i="4" s="1"/>
  <c r="M65" i="4"/>
  <c r="I61" i="4"/>
  <c r="L61" i="4"/>
  <c r="P58" i="4"/>
  <c r="Q58" i="4" s="1"/>
  <c r="M57" i="4"/>
  <c r="I53" i="4"/>
  <c r="L53" i="4"/>
  <c r="P50" i="4"/>
  <c r="Q50" i="4" s="1"/>
  <c r="M49" i="4"/>
  <c r="I45" i="4"/>
  <c r="L45" i="4"/>
  <c r="P42" i="4"/>
  <c r="Q42" i="4" s="1"/>
  <c r="M41" i="4"/>
  <c r="I37" i="4"/>
  <c r="L37" i="4"/>
  <c r="E26" i="4"/>
  <c r="M26" i="4"/>
  <c r="N16" i="4"/>
  <c r="P16" i="4"/>
  <c r="N12" i="4"/>
  <c r="Q12" i="4" s="1"/>
  <c r="P12" i="4"/>
  <c r="E9" i="4"/>
  <c r="G9" i="4"/>
  <c r="M9" i="4"/>
  <c r="I108" i="4"/>
  <c r="I106" i="4"/>
  <c r="I104" i="4"/>
  <c r="L100" i="4"/>
  <c r="I99" i="4"/>
  <c r="L99" i="4"/>
  <c r="L92" i="4"/>
  <c r="I91" i="4"/>
  <c r="L91" i="4"/>
  <c r="L84" i="4"/>
  <c r="I83" i="4"/>
  <c r="L83" i="4"/>
  <c r="G81" i="4"/>
  <c r="L76" i="4"/>
  <c r="I75" i="4"/>
  <c r="L75" i="4"/>
  <c r="G73" i="4"/>
  <c r="L68" i="4"/>
  <c r="I67" i="4"/>
  <c r="L67" i="4"/>
  <c r="G65" i="4"/>
  <c r="L60" i="4"/>
  <c r="I59" i="4"/>
  <c r="L59" i="4"/>
  <c r="G57" i="4"/>
  <c r="L52" i="4"/>
  <c r="I51" i="4"/>
  <c r="L51" i="4"/>
  <c r="G49" i="4"/>
  <c r="L44" i="4"/>
  <c r="I43" i="4"/>
  <c r="L43" i="4"/>
  <c r="G41" i="4"/>
  <c r="L36" i="4"/>
  <c r="I35" i="4"/>
  <c r="L35" i="4"/>
  <c r="E34" i="4"/>
  <c r="G34" i="4"/>
  <c r="E21" i="4"/>
  <c r="G21" i="4"/>
  <c r="M21" i="4"/>
  <c r="E13" i="4"/>
  <c r="G13" i="4"/>
  <c r="P11" i="4"/>
  <c r="I81" i="4"/>
  <c r="L81" i="4"/>
  <c r="I73" i="4"/>
  <c r="L73" i="4"/>
  <c r="I65" i="4"/>
  <c r="L65" i="4"/>
  <c r="I57" i="4"/>
  <c r="L57" i="4"/>
  <c r="I49" i="4"/>
  <c r="L49" i="4"/>
  <c r="I41" i="4"/>
  <c r="L41" i="4"/>
  <c r="N28" i="4"/>
  <c r="P28" i="4"/>
  <c r="N24" i="4"/>
  <c r="P24" i="4"/>
  <c r="N23" i="4"/>
  <c r="P23" i="4"/>
  <c r="E14" i="4"/>
  <c r="M14" i="4"/>
  <c r="E10" i="4"/>
  <c r="M10" i="4"/>
  <c r="G10" i="4"/>
  <c r="I33" i="4"/>
  <c r="L33" i="4"/>
  <c r="L32" i="4"/>
  <c r="E30" i="4"/>
  <c r="M30" i="4"/>
  <c r="E29" i="4"/>
  <c r="G29" i="4"/>
  <c r="N27" i="4"/>
  <c r="P27" i="4"/>
  <c r="E18" i="4"/>
  <c r="M18" i="4"/>
  <c r="E17" i="4"/>
  <c r="G17" i="4"/>
  <c r="N31" i="4"/>
  <c r="P31" i="4"/>
  <c r="N20" i="4"/>
  <c r="P20" i="4"/>
  <c r="P19" i="4"/>
  <c r="N8" i="4"/>
  <c r="P8" i="4"/>
  <c r="G32" i="4"/>
  <c r="G28" i="4"/>
  <c r="G24" i="4"/>
  <c r="G20" i="4"/>
  <c r="M19" i="4"/>
  <c r="N19" i="4" s="1"/>
  <c r="M15" i="4"/>
  <c r="N15" i="4" s="1"/>
  <c r="M11" i="4"/>
  <c r="N11" i="4" s="1"/>
  <c r="M7" i="4"/>
  <c r="N7" i="4" s="1"/>
  <c r="E6" i="4"/>
  <c r="G6" i="4"/>
  <c r="E838" i="4"/>
  <c r="M838" i="4"/>
  <c r="E185" i="4"/>
  <c r="G185" i="4"/>
  <c r="K8" i="3"/>
  <c r="J6" i="3"/>
  <c r="N6" i="3" s="1"/>
  <c r="J8" i="3"/>
  <c r="N8" i="3"/>
  <c r="J10" i="3"/>
  <c r="K10" i="3" s="1"/>
  <c r="J12" i="3"/>
  <c r="K12" i="3" s="1"/>
  <c r="N12" i="3"/>
  <c r="J14" i="3"/>
  <c r="K14" i="3" s="1"/>
  <c r="J16" i="3"/>
  <c r="K16" i="3" s="1"/>
  <c r="N16" i="3"/>
  <c r="J18" i="3"/>
  <c r="K18" i="3" s="1"/>
  <c r="J20" i="3"/>
  <c r="K20" i="3" s="1"/>
  <c r="N20" i="3"/>
  <c r="J22" i="3"/>
  <c r="N22" i="3" s="1"/>
  <c r="J24" i="3"/>
  <c r="K24" i="3" s="1"/>
  <c r="N24" i="3"/>
  <c r="J26" i="3"/>
  <c r="K26" i="3" s="1"/>
  <c r="J28" i="3"/>
  <c r="K28" i="3" s="1"/>
  <c r="N28" i="3"/>
  <c r="J30" i="3"/>
  <c r="K30" i="3" s="1"/>
  <c r="J32" i="3"/>
  <c r="K32" i="3" s="1"/>
  <c r="N32" i="3"/>
  <c r="J34" i="3"/>
  <c r="K34" i="3" s="1"/>
  <c r="J36" i="3"/>
  <c r="K36" i="3" s="1"/>
  <c r="N36" i="3"/>
  <c r="J38" i="3"/>
  <c r="K38" i="3" s="1"/>
  <c r="J40" i="3"/>
  <c r="K40" i="3" s="1"/>
  <c r="N40" i="3"/>
  <c r="J42" i="3"/>
  <c r="K42" i="3" s="1"/>
  <c r="J44" i="3"/>
  <c r="K44" i="3" s="1"/>
  <c r="N44" i="3"/>
  <c r="J46" i="3"/>
  <c r="N46" i="3" s="1"/>
  <c r="J48" i="3"/>
  <c r="K48" i="3" s="1"/>
  <c r="N48" i="3"/>
  <c r="J50" i="3"/>
  <c r="K50" i="3" s="1"/>
  <c r="J52" i="3"/>
  <c r="K52" i="3" s="1"/>
  <c r="N52" i="3"/>
  <c r="J54" i="3"/>
  <c r="N54" i="3" s="1"/>
  <c r="J56" i="3"/>
  <c r="K56" i="3" s="1"/>
  <c r="N56" i="3"/>
  <c r="J58" i="3"/>
  <c r="K58" i="3" s="1"/>
  <c r="J60" i="3"/>
  <c r="K60" i="3" s="1"/>
  <c r="N60" i="3"/>
  <c r="J62" i="3"/>
  <c r="N62" i="3" s="1"/>
  <c r="J64" i="3"/>
  <c r="K64" i="3" s="1"/>
  <c r="N64" i="3"/>
  <c r="L66" i="3"/>
  <c r="L70" i="3"/>
  <c r="N74" i="3"/>
  <c r="J74" i="3"/>
  <c r="K74" i="3" s="1"/>
  <c r="K79" i="3"/>
  <c r="K83" i="3"/>
  <c r="P87" i="3"/>
  <c r="T87" i="3" s="1"/>
  <c r="R87" i="3"/>
  <c r="M87" i="3"/>
  <c r="Q87" i="3" s="1"/>
  <c r="V87" i="3" s="1"/>
  <c r="P91" i="3"/>
  <c r="T91" i="3" s="1"/>
  <c r="R91" i="3"/>
  <c r="M91" i="3"/>
  <c r="Q91" i="3" s="1"/>
  <c r="V91" i="3" s="1"/>
  <c r="R66" i="3"/>
  <c r="M66" i="3"/>
  <c r="Q66" i="3" s="1"/>
  <c r="V66" i="3" s="1"/>
  <c r="P66" i="3"/>
  <c r="T66" i="3" s="1"/>
  <c r="N69" i="3"/>
  <c r="J69" i="3"/>
  <c r="K69" i="3" s="1"/>
  <c r="P70" i="3"/>
  <c r="T70" i="3" s="1"/>
  <c r="R70" i="3"/>
  <c r="M70" i="3"/>
  <c r="Q70" i="3" s="1"/>
  <c r="V70" i="3" s="1"/>
  <c r="L73" i="3"/>
  <c r="N73" i="3"/>
  <c r="J73" i="3"/>
  <c r="K73" i="3" s="1"/>
  <c r="R80" i="3"/>
  <c r="M80" i="3"/>
  <c r="Q80" i="3" s="1"/>
  <c r="V80" i="3" s="1"/>
  <c r="P80" i="3"/>
  <c r="T80" i="3" s="1"/>
  <c r="N80" i="3"/>
  <c r="R84" i="3"/>
  <c r="M84" i="3"/>
  <c r="Q84" i="3" s="1"/>
  <c r="V84" i="3" s="1"/>
  <c r="P84" i="3"/>
  <c r="T84" i="3" s="1"/>
  <c r="N84" i="3"/>
  <c r="R88" i="3"/>
  <c r="M88" i="3"/>
  <c r="Q88" i="3" s="1"/>
  <c r="V88" i="3" s="1"/>
  <c r="P88" i="3"/>
  <c r="T88" i="3" s="1"/>
  <c r="N88" i="3"/>
  <c r="R92" i="3"/>
  <c r="M92" i="3"/>
  <c r="Q92" i="3" s="1"/>
  <c r="V92" i="3" s="1"/>
  <c r="P92" i="3"/>
  <c r="T92" i="3" s="1"/>
  <c r="N92" i="3"/>
  <c r="N94" i="3"/>
  <c r="L94" i="3"/>
  <c r="J5" i="3"/>
  <c r="K5" i="3" s="1"/>
  <c r="N5" i="3"/>
  <c r="L6" i="3"/>
  <c r="J7" i="3"/>
  <c r="K7" i="3" s="1"/>
  <c r="L8" i="3"/>
  <c r="J9" i="3"/>
  <c r="L9" i="3" s="1"/>
  <c r="N9" i="3"/>
  <c r="L10" i="3"/>
  <c r="J11" i="3"/>
  <c r="K11" i="3" s="1"/>
  <c r="L12" i="3"/>
  <c r="J13" i="3"/>
  <c r="K13" i="3" s="1"/>
  <c r="N13" i="3"/>
  <c r="L14" i="3"/>
  <c r="J15" i="3"/>
  <c r="K15" i="3" s="1"/>
  <c r="L16" i="3"/>
  <c r="J17" i="3"/>
  <c r="L17" i="3" s="1"/>
  <c r="N17" i="3"/>
  <c r="L18" i="3"/>
  <c r="J19" i="3"/>
  <c r="K19" i="3" s="1"/>
  <c r="L20" i="3"/>
  <c r="J21" i="3"/>
  <c r="L21" i="3" s="1"/>
  <c r="N21" i="3"/>
  <c r="L22" i="3"/>
  <c r="J23" i="3"/>
  <c r="K23" i="3" s="1"/>
  <c r="L24" i="3"/>
  <c r="J25" i="3"/>
  <c r="K25" i="3" s="1"/>
  <c r="N25" i="3"/>
  <c r="L26" i="3"/>
  <c r="J27" i="3"/>
  <c r="L27" i="3" s="1"/>
  <c r="L28" i="3"/>
  <c r="J29" i="3"/>
  <c r="L29" i="3" s="1"/>
  <c r="N29" i="3"/>
  <c r="L30" i="3"/>
  <c r="J31" i="3"/>
  <c r="K31" i="3" s="1"/>
  <c r="L32" i="3"/>
  <c r="J33" i="3"/>
  <c r="K33" i="3" s="1"/>
  <c r="N33" i="3"/>
  <c r="L34" i="3"/>
  <c r="J35" i="3"/>
  <c r="L35" i="3" s="1"/>
  <c r="L36" i="3"/>
  <c r="J37" i="3"/>
  <c r="K37" i="3" s="1"/>
  <c r="N37" i="3"/>
  <c r="L38" i="3"/>
  <c r="J39" i="3"/>
  <c r="K39" i="3" s="1"/>
  <c r="L40" i="3"/>
  <c r="J41" i="3"/>
  <c r="L41" i="3" s="1"/>
  <c r="N41" i="3"/>
  <c r="L42" i="3"/>
  <c r="J43" i="3"/>
  <c r="L43" i="3" s="1"/>
  <c r="L44" i="3"/>
  <c r="J45" i="3"/>
  <c r="K45" i="3" s="1"/>
  <c r="N45" i="3"/>
  <c r="L46" i="3"/>
  <c r="J47" i="3"/>
  <c r="K47" i="3" s="1"/>
  <c r="L48" i="3"/>
  <c r="J49" i="3"/>
  <c r="L49" i="3" s="1"/>
  <c r="N49" i="3"/>
  <c r="L50" i="3"/>
  <c r="J51" i="3"/>
  <c r="K51" i="3" s="1"/>
  <c r="L52" i="3"/>
  <c r="J53" i="3"/>
  <c r="K53" i="3" s="1"/>
  <c r="N53" i="3"/>
  <c r="L54" i="3"/>
  <c r="J55" i="3"/>
  <c r="K55" i="3" s="1"/>
  <c r="L56" i="3"/>
  <c r="J57" i="3"/>
  <c r="L57" i="3" s="1"/>
  <c r="N57" i="3"/>
  <c r="L58" i="3"/>
  <c r="J59" i="3"/>
  <c r="L59" i="3" s="1"/>
  <c r="L60" i="3"/>
  <c r="J61" i="3"/>
  <c r="K61" i="3" s="1"/>
  <c r="N61" i="3"/>
  <c r="L62" i="3"/>
  <c r="J63" i="3"/>
  <c r="K63" i="3" s="1"/>
  <c r="L64" i="3"/>
  <c r="J65" i="3"/>
  <c r="N65" i="3" s="1"/>
  <c r="P67" i="3"/>
  <c r="T67" i="3" s="1"/>
  <c r="R67" i="3"/>
  <c r="M67" i="3"/>
  <c r="Q67" i="3" s="1"/>
  <c r="V67" i="3" s="1"/>
  <c r="L68" i="3"/>
  <c r="R71" i="3"/>
  <c r="M71" i="3"/>
  <c r="Q71" i="3" s="1"/>
  <c r="V71" i="3" s="1"/>
  <c r="P71" i="3"/>
  <c r="T71" i="3" s="1"/>
  <c r="L72" i="3"/>
  <c r="N76" i="3"/>
  <c r="J76" i="3"/>
  <c r="K76" i="3" s="1"/>
  <c r="P77" i="3"/>
  <c r="T77" i="3" s="1"/>
  <c r="R77" i="3"/>
  <c r="M77" i="3"/>
  <c r="Q77" i="3" s="1"/>
  <c r="V77" i="3" s="1"/>
  <c r="L78" i="3"/>
  <c r="P81" i="3"/>
  <c r="T81" i="3" s="1"/>
  <c r="R81" i="3"/>
  <c r="M81" i="3"/>
  <c r="Q81" i="3" s="1"/>
  <c r="V81" i="3" s="1"/>
  <c r="L82" i="3"/>
  <c r="P85" i="3"/>
  <c r="T85" i="3" s="1"/>
  <c r="R85" i="3"/>
  <c r="M85" i="3"/>
  <c r="Q85" i="3" s="1"/>
  <c r="V85" i="3" s="1"/>
  <c r="L86" i="3"/>
  <c r="P89" i="3"/>
  <c r="T89" i="3" s="1"/>
  <c r="R89" i="3"/>
  <c r="M89" i="3"/>
  <c r="Q89" i="3" s="1"/>
  <c r="V89" i="3" s="1"/>
  <c r="L90" i="3"/>
  <c r="P93" i="3"/>
  <c r="T93" i="3" s="1"/>
  <c r="R93" i="3"/>
  <c r="M93" i="3"/>
  <c r="Q93" i="3" s="1"/>
  <c r="V93" i="3" s="1"/>
  <c r="L65" i="3"/>
  <c r="R68" i="3"/>
  <c r="M68" i="3"/>
  <c r="Q68" i="3" s="1"/>
  <c r="V68" i="3" s="1"/>
  <c r="P68" i="3"/>
  <c r="T68" i="3" s="1"/>
  <c r="P72" i="3"/>
  <c r="T72" i="3" s="1"/>
  <c r="R72" i="3"/>
  <c r="M72" i="3"/>
  <c r="Q72" i="3" s="1"/>
  <c r="V72" i="3" s="1"/>
  <c r="J75" i="3"/>
  <c r="K75" i="3" s="1"/>
  <c r="K78" i="3"/>
  <c r="K82" i="3"/>
  <c r="K86" i="3"/>
  <c r="K90" i="3"/>
  <c r="K94" i="3"/>
  <c r="P95" i="3"/>
  <c r="T95" i="3" s="1"/>
  <c r="R95" i="3"/>
  <c r="M95" i="3"/>
  <c r="Q95" i="3" s="1"/>
  <c r="V95" i="3" s="1"/>
  <c r="R96" i="3"/>
  <c r="M96" i="3"/>
  <c r="Q96" i="3" s="1"/>
  <c r="V96" i="3" s="1"/>
  <c r="P96" i="3"/>
  <c r="T96" i="3" s="1"/>
  <c r="P97" i="3"/>
  <c r="T97" i="3" s="1"/>
  <c r="R97" i="3"/>
  <c r="M97" i="3"/>
  <c r="Q97" i="3" s="1"/>
  <c r="V97" i="3" s="1"/>
  <c r="R98" i="3"/>
  <c r="M98" i="3"/>
  <c r="Q98" i="3" s="1"/>
  <c r="V98" i="3" s="1"/>
  <c r="P98" i="3"/>
  <c r="T98" i="3" s="1"/>
  <c r="P99" i="3"/>
  <c r="T99" i="3" s="1"/>
  <c r="R99" i="3"/>
  <c r="M99" i="3"/>
  <c r="Q99" i="3" s="1"/>
  <c r="V99" i="3" s="1"/>
  <c r="R100" i="3"/>
  <c r="M100" i="3"/>
  <c r="Q100" i="3" s="1"/>
  <c r="V100" i="3" s="1"/>
  <c r="P100" i="3"/>
  <c r="T100" i="3" s="1"/>
  <c r="P101" i="3"/>
  <c r="T101" i="3" s="1"/>
  <c r="R101" i="3"/>
  <c r="M101" i="3"/>
  <c r="Q101" i="3" s="1"/>
  <c r="V101" i="3" s="1"/>
  <c r="R102" i="3"/>
  <c r="M102" i="3"/>
  <c r="Q102" i="3" s="1"/>
  <c r="V102" i="3" s="1"/>
  <c r="P102" i="3"/>
  <c r="T102" i="3" s="1"/>
  <c r="P103" i="3"/>
  <c r="T103" i="3" s="1"/>
  <c r="R103" i="3"/>
  <c r="M103" i="3"/>
  <c r="Q103" i="3" s="1"/>
  <c r="V103" i="3" s="1"/>
  <c r="R104" i="3"/>
  <c r="M104" i="3"/>
  <c r="Q104" i="3" s="1"/>
  <c r="V104" i="3" s="1"/>
  <c r="P104" i="3"/>
  <c r="T104" i="3" s="1"/>
  <c r="P105" i="3"/>
  <c r="T105" i="3" s="1"/>
  <c r="R105" i="3"/>
  <c r="M105" i="3"/>
  <c r="Q105" i="3" s="1"/>
  <c r="V105" i="3" s="1"/>
  <c r="R106" i="3"/>
  <c r="M106" i="3"/>
  <c r="Q106" i="3" s="1"/>
  <c r="V106" i="3" s="1"/>
  <c r="P106" i="3"/>
  <c r="T106" i="3" s="1"/>
  <c r="P107" i="3"/>
  <c r="T107" i="3" s="1"/>
  <c r="R107" i="3"/>
  <c r="M107" i="3"/>
  <c r="Q107" i="3" s="1"/>
  <c r="V107" i="3" s="1"/>
  <c r="R108" i="3"/>
  <c r="M108" i="3"/>
  <c r="Q108" i="3" s="1"/>
  <c r="V108" i="3" s="1"/>
  <c r="P108" i="3"/>
  <c r="T108" i="3" s="1"/>
  <c r="P109" i="3"/>
  <c r="T109" i="3" s="1"/>
  <c r="R109" i="3"/>
  <c r="M109" i="3"/>
  <c r="Q109" i="3" s="1"/>
  <c r="V109" i="3" s="1"/>
  <c r="R110" i="3"/>
  <c r="M110" i="3"/>
  <c r="Q110" i="3" s="1"/>
  <c r="V110" i="3" s="1"/>
  <c r="P110" i="3"/>
  <c r="T110" i="3" s="1"/>
  <c r="P111" i="3"/>
  <c r="T111" i="3" s="1"/>
  <c r="R111" i="3"/>
  <c r="M111" i="3"/>
  <c r="Q111" i="3" s="1"/>
  <c r="V111" i="3" s="1"/>
  <c r="R112" i="3"/>
  <c r="M112" i="3"/>
  <c r="Q112" i="3" s="1"/>
  <c r="V112" i="3" s="1"/>
  <c r="P112" i="3"/>
  <c r="T112" i="3" s="1"/>
  <c r="P113" i="3"/>
  <c r="T113" i="3" s="1"/>
  <c r="R113" i="3"/>
  <c r="M113" i="3"/>
  <c r="Q113" i="3" s="1"/>
  <c r="V113" i="3" s="1"/>
  <c r="R114" i="3"/>
  <c r="M114" i="3"/>
  <c r="Q114" i="3" s="1"/>
  <c r="V114" i="3" s="1"/>
  <c r="P114" i="3"/>
  <c r="T114" i="3" s="1"/>
  <c r="P115" i="3"/>
  <c r="T115" i="3" s="1"/>
  <c r="R115" i="3"/>
  <c r="M115" i="3"/>
  <c r="Q115" i="3" s="1"/>
  <c r="V115" i="3" s="1"/>
  <c r="R116" i="3"/>
  <c r="M116" i="3"/>
  <c r="Q116" i="3" s="1"/>
  <c r="V116" i="3" s="1"/>
  <c r="P116" i="3"/>
  <c r="T116" i="3" s="1"/>
  <c r="R117" i="3"/>
  <c r="P117" i="3"/>
  <c r="M117" i="3"/>
  <c r="Q117" i="3" s="1"/>
  <c r="K124" i="3"/>
  <c r="V117" i="3"/>
  <c r="T117" i="3"/>
  <c r="J118" i="3"/>
  <c r="K118" i="3" s="1"/>
  <c r="J121" i="3"/>
  <c r="N121" i="3" s="1"/>
  <c r="L125" i="3"/>
  <c r="N125" i="3"/>
  <c r="J125" i="3"/>
  <c r="K125" i="3" s="1"/>
  <c r="J132" i="3"/>
  <c r="N132" i="3" s="1"/>
  <c r="L132" i="3"/>
  <c r="L143" i="3"/>
  <c r="N143" i="3"/>
  <c r="J143" i="3"/>
  <c r="N95" i="3"/>
  <c r="L96" i="3"/>
  <c r="N97" i="3"/>
  <c r="L98" i="3"/>
  <c r="N99" i="3"/>
  <c r="L100" i="3"/>
  <c r="N101" i="3"/>
  <c r="L102" i="3"/>
  <c r="N103" i="3"/>
  <c r="L104" i="3"/>
  <c r="N105" i="3"/>
  <c r="L106" i="3"/>
  <c r="N107" i="3"/>
  <c r="L108" i="3"/>
  <c r="N109" i="3"/>
  <c r="L110" i="3"/>
  <c r="N111" i="3"/>
  <c r="L112" i="3"/>
  <c r="N113" i="3"/>
  <c r="L114" i="3"/>
  <c r="N115" i="3"/>
  <c r="L116" i="3"/>
  <c r="N117" i="3"/>
  <c r="J120" i="3"/>
  <c r="K120" i="3" s="1"/>
  <c r="L120" i="3"/>
  <c r="N124" i="3"/>
  <c r="J124" i="3"/>
  <c r="L124" i="3" s="1"/>
  <c r="J128" i="3"/>
  <c r="K128" i="3" s="1"/>
  <c r="L128" i="3"/>
  <c r="N134" i="3"/>
  <c r="J134" i="3"/>
  <c r="K134" i="3" s="1"/>
  <c r="L134" i="3"/>
  <c r="L147" i="3"/>
  <c r="N147" i="3"/>
  <c r="J147" i="3"/>
  <c r="J119" i="3"/>
  <c r="K119" i="3" s="1"/>
  <c r="L123" i="3"/>
  <c r="N123" i="3"/>
  <c r="J123" i="3"/>
  <c r="K123" i="3" s="1"/>
  <c r="J127" i="3"/>
  <c r="K127" i="3" s="1"/>
  <c r="J136" i="3"/>
  <c r="K136" i="3" s="1"/>
  <c r="L136" i="3"/>
  <c r="K149" i="3"/>
  <c r="L151" i="3"/>
  <c r="N151" i="3"/>
  <c r="J151" i="3"/>
  <c r="J155" i="3"/>
  <c r="L155" i="3" s="1"/>
  <c r="N122" i="3"/>
  <c r="J122" i="3"/>
  <c r="K122" i="3" s="1"/>
  <c r="L122" i="3"/>
  <c r="J126" i="3"/>
  <c r="K126" i="3" s="1"/>
  <c r="L126" i="3"/>
  <c r="N130" i="3"/>
  <c r="J130" i="3"/>
  <c r="K130" i="3" s="1"/>
  <c r="K132" i="3"/>
  <c r="N138" i="3"/>
  <c r="J138" i="3"/>
  <c r="K138" i="3" s="1"/>
  <c r="L138" i="3"/>
  <c r="J139" i="3"/>
  <c r="N139" i="3" s="1"/>
  <c r="K153" i="3"/>
  <c r="J131" i="3"/>
  <c r="N131" i="3" s="1"/>
  <c r="L135" i="3"/>
  <c r="N135" i="3"/>
  <c r="J135" i="3"/>
  <c r="K135" i="3" s="1"/>
  <c r="J141" i="3"/>
  <c r="L141" i="3" s="1"/>
  <c r="K143" i="3"/>
  <c r="L149" i="3"/>
  <c r="N149" i="3"/>
  <c r="J149" i="3"/>
  <c r="K151" i="3"/>
  <c r="J157" i="3"/>
  <c r="N157" i="3" s="1"/>
  <c r="K159" i="3"/>
  <c r="L165" i="3"/>
  <c r="N165" i="3"/>
  <c r="J165" i="3"/>
  <c r="J173" i="3"/>
  <c r="L173" i="3" s="1"/>
  <c r="K175" i="3"/>
  <c r="L181" i="3"/>
  <c r="N181" i="3"/>
  <c r="J181" i="3"/>
  <c r="J189" i="3"/>
  <c r="N189" i="3" s="1"/>
  <c r="K191" i="3"/>
  <c r="L197" i="3"/>
  <c r="N197" i="3"/>
  <c r="J197" i="3"/>
  <c r="L205" i="3"/>
  <c r="N205" i="3"/>
  <c r="J205" i="3"/>
  <c r="K215" i="3"/>
  <c r="J256" i="3"/>
  <c r="N256" i="3" s="1"/>
  <c r="G256" i="3"/>
  <c r="L159" i="3"/>
  <c r="N159" i="3"/>
  <c r="J159" i="3"/>
  <c r="J167" i="3"/>
  <c r="L167" i="3" s="1"/>
  <c r="K169" i="3"/>
  <c r="L175" i="3"/>
  <c r="N175" i="3"/>
  <c r="J175" i="3"/>
  <c r="J183" i="3"/>
  <c r="K183" i="3" s="1"/>
  <c r="K185" i="3"/>
  <c r="L191" i="3"/>
  <c r="N191" i="3"/>
  <c r="J191" i="3"/>
  <c r="J199" i="3"/>
  <c r="N199" i="3" s="1"/>
  <c r="J213" i="3"/>
  <c r="N213" i="3" s="1"/>
  <c r="G240" i="3"/>
  <c r="J240" i="3"/>
  <c r="N240" i="3" s="1"/>
  <c r="J129" i="3"/>
  <c r="L129" i="3" s="1"/>
  <c r="L133" i="3"/>
  <c r="N133" i="3"/>
  <c r="J133" i="3"/>
  <c r="K133" i="3" s="1"/>
  <c r="J137" i="3"/>
  <c r="N137" i="3" s="1"/>
  <c r="J145" i="3"/>
  <c r="L145" i="3" s="1"/>
  <c r="K147" i="3"/>
  <c r="L153" i="3"/>
  <c r="N153" i="3"/>
  <c r="J153" i="3"/>
  <c r="J161" i="3"/>
  <c r="N161" i="3" s="1"/>
  <c r="L169" i="3"/>
  <c r="N169" i="3"/>
  <c r="J169" i="3"/>
  <c r="J177" i="3"/>
  <c r="K177" i="3" s="1"/>
  <c r="L185" i="3"/>
  <c r="N185" i="3"/>
  <c r="J185" i="3"/>
  <c r="J193" i="3"/>
  <c r="N193" i="3" s="1"/>
  <c r="J221" i="3"/>
  <c r="L221" i="3" s="1"/>
  <c r="K233" i="3"/>
  <c r="J163" i="3"/>
  <c r="K163" i="3" s="1"/>
  <c r="K165" i="3"/>
  <c r="L171" i="3"/>
  <c r="N171" i="3"/>
  <c r="J171" i="3"/>
  <c r="K171" i="3" s="1"/>
  <c r="J179" i="3"/>
  <c r="N179" i="3" s="1"/>
  <c r="K181" i="3"/>
  <c r="L187" i="3"/>
  <c r="N187" i="3"/>
  <c r="J187" i="3"/>
  <c r="K187" i="3" s="1"/>
  <c r="J195" i="3"/>
  <c r="K195" i="3" s="1"/>
  <c r="K197" i="3"/>
  <c r="J201" i="3"/>
  <c r="K201" i="3" s="1"/>
  <c r="K205" i="3"/>
  <c r="K224" i="3"/>
  <c r="L229" i="3"/>
  <c r="N229" i="3"/>
  <c r="J229" i="3"/>
  <c r="N200" i="3"/>
  <c r="J200" i="3"/>
  <c r="K200" i="3" s="1"/>
  <c r="J204" i="3"/>
  <c r="K204" i="3" s="1"/>
  <c r="L204" i="3"/>
  <c r="N208" i="3"/>
  <c r="J208" i="3"/>
  <c r="K208" i="3" s="1"/>
  <c r="L208" i="3"/>
  <c r="L215" i="3"/>
  <c r="N215" i="3"/>
  <c r="J215" i="3"/>
  <c r="J223" i="3"/>
  <c r="N223" i="3" s="1"/>
  <c r="L231" i="3"/>
  <c r="N231" i="3"/>
  <c r="J231" i="3"/>
  <c r="K231" i="3" s="1"/>
  <c r="L232" i="3"/>
  <c r="G238" i="3"/>
  <c r="J238" i="3"/>
  <c r="N238" i="3" s="1"/>
  <c r="J244" i="3"/>
  <c r="G244" i="3"/>
  <c r="K244" i="3" s="1"/>
  <c r="J260" i="3"/>
  <c r="G260" i="3"/>
  <c r="J203" i="3"/>
  <c r="K203" i="3" s="1"/>
  <c r="L207" i="3"/>
  <c r="N207" i="3"/>
  <c r="J207" i="3"/>
  <c r="K207" i="3" s="1"/>
  <c r="J209" i="3"/>
  <c r="L209" i="3" s="1"/>
  <c r="K211" i="3"/>
  <c r="L217" i="3"/>
  <c r="N217" i="3"/>
  <c r="J217" i="3"/>
  <c r="K217" i="3" s="1"/>
  <c r="J225" i="3"/>
  <c r="K225" i="3" s="1"/>
  <c r="K227" i="3"/>
  <c r="G236" i="3"/>
  <c r="J236" i="3"/>
  <c r="N236" i="3" s="1"/>
  <c r="J248" i="3"/>
  <c r="G248" i="3"/>
  <c r="K248" i="3" s="1"/>
  <c r="J140" i="3"/>
  <c r="K140" i="3" s="1"/>
  <c r="N140" i="3"/>
  <c r="J142" i="3"/>
  <c r="L142" i="3" s="1"/>
  <c r="N142" i="3"/>
  <c r="J144" i="3"/>
  <c r="K144" i="3" s="1"/>
  <c r="N144" i="3"/>
  <c r="J146" i="3"/>
  <c r="K146" i="3" s="1"/>
  <c r="N146" i="3"/>
  <c r="J148" i="3"/>
  <c r="K148" i="3" s="1"/>
  <c r="N148" i="3"/>
  <c r="J150" i="3"/>
  <c r="K150" i="3" s="1"/>
  <c r="N150" i="3"/>
  <c r="J152" i="3"/>
  <c r="K152" i="3" s="1"/>
  <c r="N152" i="3"/>
  <c r="J154" i="3"/>
  <c r="L154" i="3" s="1"/>
  <c r="N154" i="3"/>
  <c r="J156" i="3"/>
  <c r="K156" i="3" s="1"/>
  <c r="N156" i="3"/>
  <c r="J158" i="3"/>
  <c r="K158" i="3" s="1"/>
  <c r="N158" i="3"/>
  <c r="J160" i="3"/>
  <c r="K160" i="3" s="1"/>
  <c r="N160" i="3"/>
  <c r="J162" i="3"/>
  <c r="L162" i="3" s="1"/>
  <c r="N162" i="3"/>
  <c r="J164" i="3"/>
  <c r="K164" i="3" s="1"/>
  <c r="N164" i="3"/>
  <c r="J166" i="3"/>
  <c r="K166" i="3" s="1"/>
  <c r="N166" i="3"/>
  <c r="J168" i="3"/>
  <c r="K168" i="3" s="1"/>
  <c r="N168" i="3"/>
  <c r="J170" i="3"/>
  <c r="K170" i="3" s="1"/>
  <c r="N170" i="3"/>
  <c r="J172" i="3"/>
  <c r="K172" i="3" s="1"/>
  <c r="N172" i="3"/>
  <c r="J174" i="3"/>
  <c r="K174" i="3" s="1"/>
  <c r="N174" i="3"/>
  <c r="J176" i="3"/>
  <c r="K176" i="3" s="1"/>
  <c r="N176" i="3"/>
  <c r="J178" i="3"/>
  <c r="L178" i="3" s="1"/>
  <c r="N178" i="3"/>
  <c r="J180" i="3"/>
  <c r="K180" i="3" s="1"/>
  <c r="N180" i="3"/>
  <c r="J182" i="3"/>
  <c r="K182" i="3" s="1"/>
  <c r="N182" i="3"/>
  <c r="J184" i="3"/>
  <c r="K184" i="3" s="1"/>
  <c r="N184" i="3"/>
  <c r="J186" i="3"/>
  <c r="L186" i="3" s="1"/>
  <c r="N186" i="3"/>
  <c r="J188" i="3"/>
  <c r="K188" i="3" s="1"/>
  <c r="N188" i="3"/>
  <c r="J190" i="3"/>
  <c r="L190" i="3" s="1"/>
  <c r="N190" i="3"/>
  <c r="J192" i="3"/>
  <c r="K192" i="3" s="1"/>
  <c r="N192" i="3"/>
  <c r="J194" i="3"/>
  <c r="K194" i="3" s="1"/>
  <c r="N194" i="3"/>
  <c r="J196" i="3"/>
  <c r="K196" i="3" s="1"/>
  <c r="N196" i="3"/>
  <c r="J198" i="3"/>
  <c r="K198" i="3" s="1"/>
  <c r="N198" i="3"/>
  <c r="N202" i="3"/>
  <c r="J202" i="3"/>
  <c r="K202" i="3" s="1"/>
  <c r="L202" i="3"/>
  <c r="J206" i="3"/>
  <c r="K206" i="3" s="1"/>
  <c r="L211" i="3"/>
  <c r="N211" i="3"/>
  <c r="J211" i="3"/>
  <c r="J219" i="3"/>
  <c r="K219" i="3" s="1"/>
  <c r="K221" i="3"/>
  <c r="L227" i="3"/>
  <c r="N227" i="3"/>
  <c r="J227" i="3"/>
  <c r="K229" i="3"/>
  <c r="G234" i="3"/>
  <c r="K234" i="3" s="1"/>
  <c r="J234" i="3"/>
  <c r="G242" i="3"/>
  <c r="K242" i="3" s="1"/>
  <c r="J242" i="3"/>
  <c r="J252" i="3"/>
  <c r="G252" i="3"/>
  <c r="K252" i="3" s="1"/>
  <c r="K273" i="3"/>
  <c r="N273" i="3"/>
  <c r="K237" i="3"/>
  <c r="K241" i="3"/>
  <c r="J243" i="3"/>
  <c r="N243" i="3" s="1"/>
  <c r="J247" i="3"/>
  <c r="L247" i="3" s="1"/>
  <c r="J251" i="3"/>
  <c r="N251" i="3" s="1"/>
  <c r="J255" i="3"/>
  <c r="K255" i="3" s="1"/>
  <c r="J259" i="3"/>
  <c r="K259" i="3" s="1"/>
  <c r="K281" i="3"/>
  <c r="N281" i="3"/>
  <c r="G304" i="3"/>
  <c r="J304" i="3"/>
  <c r="N304" i="3" s="1"/>
  <c r="N233" i="3"/>
  <c r="J233" i="3"/>
  <c r="J235" i="3"/>
  <c r="L235" i="3" s="1"/>
  <c r="N237" i="3"/>
  <c r="J237" i="3"/>
  <c r="J239" i="3"/>
  <c r="N239" i="3" s="1"/>
  <c r="N241" i="3"/>
  <c r="J241" i="3"/>
  <c r="K245" i="3"/>
  <c r="J246" i="3"/>
  <c r="G246" i="3"/>
  <c r="K246" i="3" s="1"/>
  <c r="J250" i="3"/>
  <c r="N250" i="3" s="1"/>
  <c r="G250" i="3"/>
  <c r="K253" i="3"/>
  <c r="J254" i="3"/>
  <c r="G254" i="3"/>
  <c r="K254" i="3" s="1"/>
  <c r="J258" i="3"/>
  <c r="G258" i="3"/>
  <c r="K289" i="3"/>
  <c r="N289" i="3"/>
  <c r="J210" i="3"/>
  <c r="K210" i="3" s="1"/>
  <c r="N210" i="3"/>
  <c r="J212" i="3"/>
  <c r="K212" i="3" s="1"/>
  <c r="N212" i="3"/>
  <c r="J214" i="3"/>
  <c r="K214" i="3" s="1"/>
  <c r="N214" i="3"/>
  <c r="J216" i="3"/>
  <c r="L216" i="3" s="1"/>
  <c r="N216" i="3"/>
  <c r="J218" i="3"/>
  <c r="K218" i="3" s="1"/>
  <c r="N218" i="3"/>
  <c r="J220" i="3"/>
  <c r="K220" i="3" s="1"/>
  <c r="N220" i="3"/>
  <c r="J222" i="3"/>
  <c r="K222" i="3" s="1"/>
  <c r="N222" i="3"/>
  <c r="J224" i="3"/>
  <c r="L224" i="3" s="1"/>
  <c r="N224" i="3"/>
  <c r="J226" i="3"/>
  <c r="K226" i="3" s="1"/>
  <c r="N226" i="3"/>
  <c r="J228" i="3"/>
  <c r="K228" i="3" s="1"/>
  <c r="N228" i="3"/>
  <c r="J230" i="3"/>
  <c r="K230" i="3" s="1"/>
  <c r="N230" i="3"/>
  <c r="J232" i="3"/>
  <c r="K232" i="3" s="1"/>
  <c r="N232" i="3"/>
  <c r="L233" i="3"/>
  <c r="L237" i="3"/>
  <c r="L241" i="3"/>
  <c r="L245" i="3"/>
  <c r="N245" i="3"/>
  <c r="J245" i="3"/>
  <c r="L249" i="3"/>
  <c r="N249" i="3"/>
  <c r="J249" i="3"/>
  <c r="K249" i="3" s="1"/>
  <c r="L253" i="3"/>
  <c r="N253" i="3"/>
  <c r="J253" i="3"/>
  <c r="L257" i="3"/>
  <c r="N257" i="3"/>
  <c r="J257" i="3"/>
  <c r="K257" i="3" s="1"/>
  <c r="L261" i="3"/>
  <c r="J261" i="3"/>
  <c r="K297" i="3"/>
  <c r="N297" i="3"/>
  <c r="L234" i="3"/>
  <c r="L236" i="3"/>
  <c r="L240" i="3"/>
  <c r="L242" i="3"/>
  <c r="L244" i="3"/>
  <c r="L246" i="3"/>
  <c r="L248" i="3"/>
  <c r="L252" i="3"/>
  <c r="L254" i="3"/>
  <c r="L256" i="3"/>
  <c r="K263" i="3"/>
  <c r="K265" i="3"/>
  <c r="K267" i="3"/>
  <c r="K269" i="3"/>
  <c r="K271" i="3"/>
  <c r="K276" i="3"/>
  <c r="K279" i="3"/>
  <c r="K284" i="3"/>
  <c r="K287" i="3"/>
  <c r="K292" i="3"/>
  <c r="K295" i="3"/>
  <c r="K300" i="3"/>
  <c r="L263" i="3"/>
  <c r="L265" i="3"/>
  <c r="L267" i="3"/>
  <c r="L269" i="3"/>
  <c r="K277" i="3"/>
  <c r="K285" i="3"/>
  <c r="K293" i="3"/>
  <c r="K301" i="3"/>
  <c r="P302" i="3"/>
  <c r="T302" i="3" s="1"/>
  <c r="M302" i="3"/>
  <c r="Q302" i="3" s="1"/>
  <c r="V302" i="3" s="1"/>
  <c r="G308" i="3"/>
  <c r="J308" i="3"/>
  <c r="R275" i="3"/>
  <c r="M275" i="3"/>
  <c r="P275" i="3"/>
  <c r="T275" i="3" s="1"/>
  <c r="R283" i="3"/>
  <c r="M283" i="3"/>
  <c r="P283" i="3"/>
  <c r="T283" i="3" s="1"/>
  <c r="R291" i="3"/>
  <c r="M291" i="3"/>
  <c r="P291" i="3"/>
  <c r="T291" i="3" s="1"/>
  <c r="R299" i="3"/>
  <c r="M299" i="3"/>
  <c r="P299" i="3"/>
  <c r="T299" i="3" s="1"/>
  <c r="L301" i="3"/>
  <c r="G306" i="3"/>
  <c r="J306" i="3"/>
  <c r="N306" i="3" s="1"/>
  <c r="L309" i="3"/>
  <c r="N309" i="3"/>
  <c r="J309" i="3"/>
  <c r="J313" i="3"/>
  <c r="L317" i="3"/>
  <c r="N317" i="3"/>
  <c r="J317" i="3"/>
  <c r="J321" i="3"/>
  <c r="J303" i="3"/>
  <c r="K307" i="3"/>
  <c r="J312" i="3"/>
  <c r="G312" i="3"/>
  <c r="K312" i="3" s="1"/>
  <c r="J316" i="3"/>
  <c r="G316" i="3"/>
  <c r="K319" i="3"/>
  <c r="J320" i="3"/>
  <c r="G320" i="3"/>
  <c r="K320" i="3" s="1"/>
  <c r="J324" i="3"/>
  <c r="G324" i="3"/>
  <c r="R326" i="3"/>
  <c r="M326" i="3"/>
  <c r="Q326" i="3" s="1"/>
  <c r="P326" i="3"/>
  <c r="T326" i="3" s="1"/>
  <c r="J330" i="3"/>
  <c r="G330" i="3"/>
  <c r="K330" i="3" s="1"/>
  <c r="J262" i="3"/>
  <c r="J264" i="3"/>
  <c r="J266" i="3"/>
  <c r="J268" i="3"/>
  <c r="J270" i="3"/>
  <c r="L271" i="3"/>
  <c r="J272" i="3"/>
  <c r="L272" i="3" s="1"/>
  <c r="N272" i="3"/>
  <c r="L273" i="3"/>
  <c r="J274" i="3"/>
  <c r="K274" i="3" s="1"/>
  <c r="L275" i="3"/>
  <c r="J276" i="3"/>
  <c r="L276" i="3" s="1"/>
  <c r="N276" i="3"/>
  <c r="L277" i="3"/>
  <c r="J278" i="3"/>
  <c r="L279" i="3"/>
  <c r="J280" i="3"/>
  <c r="L280" i="3" s="1"/>
  <c r="N280" i="3"/>
  <c r="L281" i="3"/>
  <c r="J282" i="3"/>
  <c r="L283" i="3"/>
  <c r="J284" i="3"/>
  <c r="L284" i="3" s="1"/>
  <c r="N284" i="3"/>
  <c r="L285" i="3"/>
  <c r="J286" i="3"/>
  <c r="L287" i="3"/>
  <c r="J288" i="3"/>
  <c r="L288" i="3" s="1"/>
  <c r="N288" i="3"/>
  <c r="L289" i="3"/>
  <c r="J290" i="3"/>
  <c r="K290" i="3" s="1"/>
  <c r="L291" i="3"/>
  <c r="J292" i="3"/>
  <c r="L292" i="3" s="1"/>
  <c r="N292" i="3"/>
  <c r="L293" i="3"/>
  <c r="J294" i="3"/>
  <c r="L295" i="3"/>
  <c r="J296" i="3"/>
  <c r="L296" i="3" s="1"/>
  <c r="N296" i="3"/>
  <c r="L297" i="3"/>
  <c r="J298" i="3"/>
  <c r="L299" i="3"/>
  <c r="J300" i="3"/>
  <c r="L300" i="3" s="1"/>
  <c r="N300" i="3"/>
  <c r="L302" i="3"/>
  <c r="N302" i="3"/>
  <c r="J305" i="3"/>
  <c r="K305" i="3" s="1"/>
  <c r="N307" i="3"/>
  <c r="J307" i="3"/>
  <c r="L307" i="3" s="1"/>
  <c r="J311" i="3"/>
  <c r="J315" i="3"/>
  <c r="J319" i="3"/>
  <c r="J323" i="3"/>
  <c r="J334" i="3"/>
  <c r="G334" i="3"/>
  <c r="N301" i="3"/>
  <c r="K309" i="3"/>
  <c r="J310" i="3"/>
  <c r="N310" i="3" s="1"/>
  <c r="G310" i="3"/>
  <c r="K313" i="3"/>
  <c r="J314" i="3"/>
  <c r="G314" i="3"/>
  <c r="K314" i="3" s="1"/>
  <c r="K317" i="3"/>
  <c r="J318" i="3"/>
  <c r="N318" i="3" s="1"/>
  <c r="G318" i="3"/>
  <c r="K321" i="3"/>
  <c r="J322" i="3"/>
  <c r="G322" i="3"/>
  <c r="K322" i="3" s="1"/>
  <c r="R328" i="3"/>
  <c r="M328" i="3"/>
  <c r="P328" i="3"/>
  <c r="T328" i="3" s="1"/>
  <c r="J338" i="3"/>
  <c r="G338" i="3"/>
  <c r="L310" i="3"/>
  <c r="L312" i="3"/>
  <c r="L314" i="3"/>
  <c r="L320" i="3"/>
  <c r="L322" i="3"/>
  <c r="J333" i="3"/>
  <c r="K333" i="3" s="1"/>
  <c r="J337" i="3"/>
  <c r="J341" i="3"/>
  <c r="N341" i="3" s="1"/>
  <c r="L347" i="3"/>
  <c r="N347" i="3"/>
  <c r="J347" i="3"/>
  <c r="K357" i="3"/>
  <c r="K325" i="3"/>
  <c r="V326" i="3"/>
  <c r="J332" i="3"/>
  <c r="N332" i="3" s="1"/>
  <c r="G332" i="3"/>
  <c r="K335" i="3"/>
  <c r="J336" i="3"/>
  <c r="G336" i="3"/>
  <c r="K336" i="3" s="1"/>
  <c r="J340" i="3"/>
  <c r="N340" i="3" s="1"/>
  <c r="G340" i="3"/>
  <c r="L355" i="3"/>
  <c r="N355" i="3"/>
  <c r="J355" i="3"/>
  <c r="N325" i="3"/>
  <c r="J325" i="3"/>
  <c r="L325" i="3" s="1"/>
  <c r="J327" i="3"/>
  <c r="K327" i="3" s="1"/>
  <c r="J329" i="3"/>
  <c r="K329" i="3" s="1"/>
  <c r="L331" i="3"/>
  <c r="N331" i="3"/>
  <c r="J331" i="3"/>
  <c r="K331" i="3" s="1"/>
  <c r="L335" i="3"/>
  <c r="N335" i="3"/>
  <c r="J335" i="3"/>
  <c r="L339" i="3"/>
  <c r="N339" i="3"/>
  <c r="J339" i="3"/>
  <c r="K339" i="3" s="1"/>
  <c r="J345" i="3"/>
  <c r="K345" i="3" s="1"/>
  <c r="J363" i="3"/>
  <c r="L326" i="3"/>
  <c r="L328" i="3"/>
  <c r="L330" i="3"/>
  <c r="L336" i="3"/>
  <c r="L340" i="3"/>
  <c r="N344" i="3"/>
  <c r="J344" i="3"/>
  <c r="K344" i="3" s="1"/>
  <c r="L344" i="3"/>
  <c r="J349" i="3"/>
  <c r="L357" i="3"/>
  <c r="N357" i="3"/>
  <c r="J357" i="3"/>
  <c r="J365" i="3"/>
  <c r="L343" i="3"/>
  <c r="N343" i="3"/>
  <c r="J343" i="3"/>
  <c r="K343" i="3" s="1"/>
  <c r="J351" i="3"/>
  <c r="K351" i="3" s="1"/>
  <c r="K353" i="3"/>
  <c r="L359" i="3"/>
  <c r="N359" i="3"/>
  <c r="J359" i="3"/>
  <c r="K359" i="3" s="1"/>
  <c r="J342" i="3"/>
  <c r="L342" i="3"/>
  <c r="K347" i="3"/>
  <c r="L353" i="3"/>
  <c r="N353" i="3"/>
  <c r="J353" i="3"/>
  <c r="K355" i="3"/>
  <c r="J361" i="3"/>
  <c r="K363" i="3"/>
  <c r="J346" i="3"/>
  <c r="N346" i="3" s="1"/>
  <c r="J348" i="3"/>
  <c r="K348" i="3" s="1"/>
  <c r="N348" i="3"/>
  <c r="J350" i="3"/>
  <c r="L350" i="3" s="1"/>
  <c r="J352" i="3"/>
  <c r="K352" i="3" s="1"/>
  <c r="N352" i="3"/>
  <c r="J354" i="3"/>
  <c r="K354" i="3" s="1"/>
  <c r="J356" i="3"/>
  <c r="L356" i="3" s="1"/>
  <c r="J358" i="3"/>
  <c r="K358" i="3" s="1"/>
  <c r="J360" i="3"/>
  <c r="N360" i="3" s="1"/>
  <c r="J362" i="3"/>
  <c r="K362" i="3" s="1"/>
  <c r="J364" i="3"/>
  <c r="N364" i="3" s="1"/>
  <c r="Q7" i="1"/>
  <c r="V7" i="1" s="1"/>
  <c r="Q8" i="1"/>
  <c r="V8" i="1" s="1"/>
  <c r="Q9" i="1"/>
  <c r="V9" i="1" s="1"/>
  <c r="U11" i="1"/>
  <c r="U12" i="1"/>
  <c r="Q15" i="1"/>
  <c r="V15" i="1" s="1"/>
  <c r="Q16" i="1"/>
  <c r="V16" i="1" s="1"/>
  <c r="Q17" i="1"/>
  <c r="V17" i="1" s="1"/>
  <c r="U19" i="1"/>
  <c r="U20" i="1"/>
  <c r="Q25" i="1"/>
  <c r="V25" i="1" s="1"/>
  <c r="U31" i="1"/>
  <c r="U32" i="1"/>
  <c r="Q33" i="1"/>
  <c r="V33" i="1" s="1"/>
  <c r="Q35" i="1"/>
  <c r="V35" i="1" s="1"/>
  <c r="Q36" i="1"/>
  <c r="V36" i="1" s="1"/>
  <c r="U37" i="1"/>
  <c r="Q39" i="1"/>
  <c r="V39" i="1" s="1"/>
  <c r="Q40" i="1"/>
  <c r="V40" i="1" s="1"/>
  <c r="Q44" i="1"/>
  <c r="V44" i="1" s="1"/>
  <c r="Q45" i="1"/>
  <c r="V45" i="1" s="1"/>
  <c r="Q48" i="1"/>
  <c r="V48" i="1" s="1"/>
  <c r="Q57" i="1"/>
  <c r="V57" i="1" s="1"/>
  <c r="U59" i="1"/>
  <c r="U60" i="1"/>
  <c r="U61" i="1"/>
  <c r="U64" i="1"/>
  <c r="Q67" i="1"/>
  <c r="V67" i="1" s="1"/>
  <c r="Q68" i="1"/>
  <c r="V68" i="1" s="1"/>
  <c r="Q71" i="1"/>
  <c r="V71" i="1" s="1"/>
  <c r="Q72" i="1"/>
  <c r="V72" i="1" s="1"/>
  <c r="U75" i="1"/>
  <c r="U76" i="1"/>
  <c r="Q79" i="1"/>
  <c r="V79" i="1" s="1"/>
  <c r="Q80" i="1"/>
  <c r="V80" i="1" s="1"/>
  <c r="Q81" i="1"/>
  <c r="V81" i="1" s="1"/>
  <c r="Q84" i="1"/>
  <c r="V84" i="1" s="1"/>
  <c r="U88" i="1"/>
  <c r="Q92" i="1"/>
  <c r="V92" i="1" s="1"/>
  <c r="U93" i="1"/>
  <c r="U96" i="1"/>
  <c r="Q97" i="1"/>
  <c r="V97" i="1" s="1"/>
  <c r="Q100" i="1"/>
  <c r="V100" i="1" s="1"/>
  <c r="U104" i="1"/>
  <c r="U105" i="1"/>
  <c r="Q108" i="1"/>
  <c r="V108" i="1" s="1"/>
  <c r="Q113" i="1"/>
  <c r="V113" i="1" s="1"/>
  <c r="U117" i="1"/>
  <c r="U132" i="1"/>
  <c r="U136" i="1"/>
  <c r="U140" i="1"/>
  <c r="Q141" i="1"/>
  <c r="V141" i="1" s="1"/>
  <c r="U144" i="1"/>
  <c r="U145" i="1"/>
  <c r="U148" i="1"/>
  <c r="U152" i="1"/>
  <c r="U156" i="1"/>
  <c r="Q157" i="1"/>
  <c r="V157" i="1" s="1"/>
  <c r="Q160" i="1"/>
  <c r="V160" i="1" s="1"/>
  <c r="U164" i="1"/>
  <c r="U168" i="1"/>
  <c r="Q169" i="1"/>
  <c r="V169" i="1" s="1"/>
  <c r="Q172" i="1"/>
  <c r="V172" i="1" s="1"/>
  <c r="U173" i="1"/>
  <c r="Q176" i="1"/>
  <c r="V176" i="1" s="1"/>
  <c r="Q181" i="1"/>
  <c r="V181" i="1" s="1"/>
  <c r="U185" i="1"/>
  <c r="Q192" i="1"/>
  <c r="V192" i="1" s="1"/>
  <c r="U193" i="1"/>
  <c r="U196" i="1"/>
  <c r="U197" i="1"/>
  <c r="U200" i="1"/>
  <c r="U204" i="1"/>
  <c r="U208" i="1"/>
  <c r="U209" i="1"/>
  <c r="Q212" i="1"/>
  <c r="V212" i="1" s="1"/>
  <c r="Q216" i="1"/>
  <c r="V216" i="1" s="1"/>
  <c r="U224" i="1"/>
  <c r="U225" i="1"/>
  <c r="U228" i="1"/>
  <c r="U232" i="1"/>
  <c r="U236" i="1"/>
  <c r="Q237" i="1"/>
  <c r="V237" i="1" s="1"/>
  <c r="U240" i="1"/>
  <c r="U241" i="1"/>
  <c r="U244" i="1"/>
  <c r="U248" i="1"/>
  <c r="U252" i="1"/>
  <c r="Q253" i="1"/>
  <c r="V253" i="1" s="1"/>
  <c r="U256" i="1"/>
  <c r="Q260" i="1"/>
  <c r="V260" i="1" s="1"/>
  <c r="Q264" i="1"/>
  <c r="V264" i="1" s="1"/>
  <c r="Q265" i="1"/>
  <c r="V265" i="1" s="1"/>
  <c r="Q268" i="1"/>
  <c r="V268" i="1" s="1"/>
  <c r="U269" i="1"/>
  <c r="Q272" i="1"/>
  <c r="V272" i="1" s="1"/>
  <c r="Q276" i="1"/>
  <c r="V276" i="1" s="1"/>
  <c r="Q281" i="1"/>
  <c r="V281" i="1" s="1"/>
  <c r="U285" i="1"/>
  <c r="Q292" i="1"/>
  <c r="V292" i="1" s="1"/>
  <c r="Q296" i="1"/>
  <c r="V296" i="1" s="1"/>
  <c r="Q300" i="1"/>
  <c r="V300" i="1" s="1"/>
  <c r="U301" i="1"/>
  <c r="Q304" i="1"/>
  <c r="V304" i="1" s="1"/>
  <c r="Q308" i="1"/>
  <c r="V308" i="1" s="1"/>
  <c r="Q309" i="1"/>
  <c r="V309" i="1" s="1"/>
  <c r="Q312" i="1"/>
  <c r="V312" i="1" s="1"/>
  <c r="U313" i="1"/>
  <c r="Q316" i="1"/>
  <c r="V316" i="1" s="1"/>
  <c r="U320" i="1"/>
  <c r="U321" i="1"/>
  <c r="Q324" i="1"/>
  <c r="V324" i="1" s="1"/>
  <c r="Q328" i="1"/>
  <c r="V328" i="1" s="1"/>
  <c r="U329" i="1"/>
  <c r="Q333" i="1"/>
  <c r="V333" i="1" s="1"/>
  <c r="Q336" i="1"/>
  <c r="V336" i="1" s="1"/>
  <c r="U337" i="1"/>
  <c r="Q340" i="1"/>
  <c r="V340" i="1" s="1"/>
  <c r="U341" i="1"/>
  <c r="U348" i="1"/>
  <c r="U349" i="1"/>
  <c r="Q353" i="1"/>
  <c r="V353" i="1" s="1"/>
  <c r="Q356" i="1"/>
  <c r="V356" i="1" s="1"/>
  <c r="Q357" i="1"/>
  <c r="V357" i="1" s="1"/>
  <c r="Q360" i="1"/>
  <c r="V360" i="1" s="1"/>
  <c r="Q361" i="1"/>
  <c r="V361" i="1" s="1"/>
  <c r="Q364" i="1"/>
  <c r="V364" i="1" s="1"/>
  <c r="U365" i="1"/>
  <c r="U49" i="1"/>
  <c r="U129" i="1"/>
  <c r="U221" i="1"/>
  <c r="Q297" i="1"/>
  <c r="V297" i="1" s="1"/>
  <c r="Q345" i="1"/>
  <c r="V345" i="1" s="1"/>
  <c r="Q18" i="1"/>
  <c r="V18" i="1" s="1"/>
  <c r="U22" i="1"/>
  <c r="Q30" i="1"/>
  <c r="V30" i="1" s="1"/>
  <c r="U42" i="1"/>
  <c r="Q66" i="1"/>
  <c r="V66" i="1" s="1"/>
  <c r="Q70" i="1"/>
  <c r="V70" i="1" s="1"/>
  <c r="U82" i="1"/>
  <c r="U94" i="1"/>
  <c r="Q98" i="1"/>
  <c r="V98" i="1" s="1"/>
  <c r="U102" i="1"/>
  <c r="Q106" i="1"/>
  <c r="V106" i="1" s="1"/>
  <c r="Q122" i="1"/>
  <c r="V122" i="1" s="1"/>
  <c r="Q126" i="1"/>
  <c r="V126" i="1" s="1"/>
  <c r="Q138" i="1"/>
  <c r="V138" i="1" s="1"/>
  <c r="U142" i="1"/>
  <c r="U146" i="1"/>
  <c r="Q166" i="1"/>
  <c r="V166" i="1" s="1"/>
  <c r="U170" i="1"/>
  <c r="U174" i="1"/>
  <c r="Q182" i="1"/>
  <c r="V182" i="1" s="1"/>
  <c r="Q186" i="1"/>
  <c r="V186" i="1" s="1"/>
  <c r="U190" i="1"/>
  <c r="U194" i="1"/>
  <c r="U198" i="1"/>
  <c r="Q210" i="1"/>
  <c r="V210" i="1" s="1"/>
  <c r="U214" i="1"/>
  <c r="U218" i="1"/>
  <c r="U222" i="1"/>
  <c r="U226" i="1"/>
  <c r="U254" i="1"/>
  <c r="U282" i="1"/>
  <c r="U286" i="1"/>
  <c r="U306" i="1"/>
  <c r="Q326" i="1"/>
  <c r="V326" i="1" s="1"/>
  <c r="Q338" i="1"/>
  <c r="V338" i="1" s="1"/>
  <c r="Q342" i="1"/>
  <c r="V342" i="1" s="1"/>
  <c r="Q350" i="1"/>
  <c r="V350" i="1" s="1"/>
  <c r="U354" i="1"/>
  <c r="Q358" i="1"/>
  <c r="V358" i="1" s="1"/>
  <c r="U362" i="1"/>
  <c r="Q6" i="1"/>
  <c r="V6" i="1" s="1"/>
  <c r="U77" i="1"/>
  <c r="U325" i="1"/>
  <c r="K6" i="1"/>
  <c r="K5" i="1"/>
  <c r="N5" i="1"/>
  <c r="P6" i="1"/>
  <c r="R6" i="1"/>
  <c r="T6" i="1"/>
  <c r="P7" i="1"/>
  <c r="T7" i="1" s="1"/>
  <c r="R7" i="1"/>
  <c r="U7" i="1"/>
  <c r="P8" i="1"/>
  <c r="T8" i="1" s="1"/>
  <c r="R8" i="1"/>
  <c r="P9" i="1"/>
  <c r="R9" i="1"/>
  <c r="T9" i="1"/>
  <c r="P10" i="1"/>
  <c r="R10" i="1"/>
  <c r="T10" i="1"/>
  <c r="P11" i="1"/>
  <c r="T11" i="1" s="1"/>
  <c r="Q11" i="1"/>
  <c r="V11" i="1" s="1"/>
  <c r="R11" i="1"/>
  <c r="P12" i="1"/>
  <c r="T12" i="1" s="1"/>
  <c r="Q12" i="1"/>
  <c r="V12" i="1" s="1"/>
  <c r="R12" i="1"/>
  <c r="P13" i="1"/>
  <c r="R13" i="1"/>
  <c r="T13" i="1"/>
  <c r="P14" i="1"/>
  <c r="R14" i="1"/>
  <c r="T14" i="1"/>
  <c r="P15" i="1"/>
  <c r="T15" i="1" s="1"/>
  <c r="R15" i="1"/>
  <c r="U15" i="1"/>
  <c r="P16" i="1"/>
  <c r="T16" i="1" s="1"/>
  <c r="R16" i="1"/>
  <c r="P17" i="1"/>
  <c r="R17" i="1"/>
  <c r="T17" i="1"/>
  <c r="P18" i="1"/>
  <c r="R18" i="1"/>
  <c r="T18" i="1"/>
  <c r="P19" i="1"/>
  <c r="T19" i="1" s="1"/>
  <c r="Q19" i="1"/>
  <c r="V19" i="1" s="1"/>
  <c r="R19" i="1"/>
  <c r="P20" i="1"/>
  <c r="T20" i="1" s="1"/>
  <c r="Q20" i="1"/>
  <c r="V20" i="1" s="1"/>
  <c r="R20" i="1"/>
  <c r="P21" i="1"/>
  <c r="R21" i="1"/>
  <c r="T21" i="1"/>
  <c r="P22" i="1"/>
  <c r="Q22" i="1"/>
  <c r="V22" i="1" s="1"/>
  <c r="R22" i="1"/>
  <c r="T22" i="1"/>
  <c r="P23" i="1"/>
  <c r="T23" i="1" s="1"/>
  <c r="Q23" i="1"/>
  <c r="V23" i="1" s="1"/>
  <c r="R23" i="1"/>
  <c r="U23" i="1"/>
  <c r="P24" i="1"/>
  <c r="T24" i="1" s="1"/>
  <c r="Q24" i="1"/>
  <c r="V24" i="1" s="1"/>
  <c r="R24" i="1"/>
  <c r="U24" i="1"/>
  <c r="P25" i="1"/>
  <c r="R25" i="1"/>
  <c r="T25" i="1"/>
  <c r="P26" i="1"/>
  <c r="R26" i="1"/>
  <c r="T26" i="1"/>
  <c r="P27" i="1"/>
  <c r="T27" i="1" s="1"/>
  <c r="Q27" i="1"/>
  <c r="V27" i="1" s="1"/>
  <c r="R27" i="1"/>
  <c r="U27" i="1"/>
  <c r="P28" i="1"/>
  <c r="T28" i="1" s="1"/>
  <c r="Q28" i="1"/>
  <c r="V28" i="1" s="1"/>
  <c r="R28" i="1"/>
  <c r="U28" i="1"/>
  <c r="P29" i="1"/>
  <c r="R29" i="1"/>
  <c r="T29" i="1"/>
  <c r="P30" i="1"/>
  <c r="R30" i="1"/>
  <c r="T30" i="1"/>
  <c r="P31" i="1"/>
  <c r="T31" i="1" s="1"/>
  <c r="Q31" i="1"/>
  <c r="V31" i="1" s="1"/>
  <c r="R31" i="1"/>
  <c r="P32" i="1"/>
  <c r="T32" i="1" s="1"/>
  <c r="Q32" i="1"/>
  <c r="V32" i="1" s="1"/>
  <c r="R32" i="1"/>
  <c r="P33" i="1"/>
  <c r="R33" i="1"/>
  <c r="T33" i="1"/>
  <c r="P34" i="1"/>
  <c r="R34" i="1"/>
  <c r="T34" i="1"/>
  <c r="P35" i="1"/>
  <c r="T35" i="1" s="1"/>
  <c r="R35" i="1"/>
  <c r="U35" i="1"/>
  <c r="P36" i="1"/>
  <c r="R36" i="1"/>
  <c r="T36" i="1"/>
  <c r="U36" i="1"/>
  <c r="P37" i="1"/>
  <c r="R37" i="1"/>
  <c r="T37" i="1"/>
  <c r="P38" i="1"/>
  <c r="R38" i="1"/>
  <c r="T38" i="1"/>
  <c r="P39" i="1"/>
  <c r="T39" i="1" s="1"/>
  <c r="R39" i="1"/>
  <c r="U39" i="1"/>
  <c r="P40" i="1"/>
  <c r="R40" i="1"/>
  <c r="T40" i="1"/>
  <c r="P41" i="1"/>
  <c r="R41" i="1"/>
  <c r="T41" i="1"/>
  <c r="P42" i="1"/>
  <c r="R42" i="1"/>
  <c r="T42" i="1"/>
  <c r="P43" i="1"/>
  <c r="T43" i="1" s="1"/>
  <c r="Q43" i="1"/>
  <c r="V43" i="1" s="1"/>
  <c r="R43" i="1"/>
  <c r="U43" i="1"/>
  <c r="P44" i="1"/>
  <c r="R44" i="1"/>
  <c r="T44" i="1"/>
  <c r="U44" i="1"/>
  <c r="P45" i="1"/>
  <c r="R45" i="1"/>
  <c r="T45" i="1"/>
  <c r="P46" i="1"/>
  <c r="R46" i="1"/>
  <c r="T46" i="1"/>
  <c r="P47" i="1"/>
  <c r="T47" i="1" s="1"/>
  <c r="Q47" i="1"/>
  <c r="V47" i="1" s="1"/>
  <c r="R47" i="1"/>
  <c r="U47" i="1"/>
  <c r="P48" i="1"/>
  <c r="R48" i="1"/>
  <c r="T48" i="1"/>
  <c r="U48" i="1"/>
  <c r="P49" i="1"/>
  <c r="R49" i="1"/>
  <c r="T49" i="1"/>
  <c r="P50" i="1"/>
  <c r="R50" i="1"/>
  <c r="T50" i="1"/>
  <c r="P51" i="1"/>
  <c r="T51" i="1" s="1"/>
  <c r="Q51" i="1"/>
  <c r="V51" i="1" s="1"/>
  <c r="R51" i="1"/>
  <c r="U51" i="1"/>
  <c r="P52" i="1"/>
  <c r="Q52" i="1"/>
  <c r="V52" i="1" s="1"/>
  <c r="R52" i="1"/>
  <c r="T52" i="1"/>
  <c r="U52" i="1"/>
  <c r="P53" i="1"/>
  <c r="R53" i="1"/>
  <c r="T53" i="1"/>
  <c r="P54" i="1"/>
  <c r="R54" i="1"/>
  <c r="T54" i="1"/>
  <c r="P55" i="1"/>
  <c r="T55" i="1" s="1"/>
  <c r="Q55" i="1"/>
  <c r="V55" i="1" s="1"/>
  <c r="R55" i="1"/>
  <c r="U55" i="1"/>
  <c r="P56" i="1"/>
  <c r="Q56" i="1"/>
  <c r="V56" i="1" s="1"/>
  <c r="R56" i="1"/>
  <c r="T56" i="1"/>
  <c r="U56" i="1"/>
  <c r="P57" i="1"/>
  <c r="R57" i="1"/>
  <c r="T57" i="1"/>
  <c r="P58" i="1"/>
  <c r="R58" i="1"/>
  <c r="T58" i="1"/>
  <c r="P59" i="1"/>
  <c r="T59" i="1" s="1"/>
  <c r="Q59" i="1"/>
  <c r="V59" i="1" s="1"/>
  <c r="R59" i="1"/>
  <c r="P60" i="1"/>
  <c r="Q60" i="1"/>
  <c r="V60" i="1" s="1"/>
  <c r="R60" i="1"/>
  <c r="T60" i="1"/>
  <c r="P61" i="1"/>
  <c r="R61" i="1"/>
  <c r="T61" i="1"/>
  <c r="P62" i="1"/>
  <c r="R62" i="1"/>
  <c r="T62" i="1"/>
  <c r="P63" i="1"/>
  <c r="T63" i="1" s="1"/>
  <c r="Q63" i="1"/>
  <c r="V63" i="1" s="1"/>
  <c r="R63" i="1"/>
  <c r="U63" i="1"/>
  <c r="P64" i="1"/>
  <c r="R64" i="1"/>
  <c r="T64" i="1"/>
  <c r="P65" i="1"/>
  <c r="R65" i="1"/>
  <c r="T65" i="1"/>
  <c r="P66" i="1"/>
  <c r="R66" i="1"/>
  <c r="T66" i="1"/>
  <c r="P67" i="1"/>
  <c r="T67" i="1" s="1"/>
  <c r="R67" i="1"/>
  <c r="U67" i="1"/>
  <c r="P68" i="1"/>
  <c r="R68" i="1"/>
  <c r="T68" i="1"/>
  <c r="U68" i="1"/>
  <c r="P69" i="1"/>
  <c r="R69" i="1"/>
  <c r="T69" i="1"/>
  <c r="P70" i="1"/>
  <c r="R70" i="1"/>
  <c r="T70" i="1"/>
  <c r="P71" i="1"/>
  <c r="T71" i="1" s="1"/>
  <c r="R71" i="1"/>
  <c r="U71" i="1"/>
  <c r="P72" i="1"/>
  <c r="T72" i="1" s="1"/>
  <c r="R72" i="1"/>
  <c r="U72" i="1"/>
  <c r="P73" i="1"/>
  <c r="R73" i="1"/>
  <c r="T73" i="1"/>
  <c r="P74" i="1"/>
  <c r="R74" i="1"/>
  <c r="T74" i="1"/>
  <c r="P75" i="1"/>
  <c r="T75" i="1" s="1"/>
  <c r="Q75" i="1"/>
  <c r="V75" i="1" s="1"/>
  <c r="R75" i="1"/>
  <c r="P76" i="1"/>
  <c r="T76" i="1" s="1"/>
  <c r="Q76" i="1"/>
  <c r="V76" i="1" s="1"/>
  <c r="R76" i="1"/>
  <c r="P77" i="1"/>
  <c r="R77" i="1"/>
  <c r="T77" i="1"/>
  <c r="P78" i="1"/>
  <c r="R78" i="1"/>
  <c r="T78" i="1"/>
  <c r="P79" i="1"/>
  <c r="T79" i="1" s="1"/>
  <c r="R79" i="1"/>
  <c r="U79" i="1"/>
  <c r="P80" i="1"/>
  <c r="T80" i="1" s="1"/>
  <c r="R80" i="1"/>
  <c r="U80" i="1"/>
  <c r="P81" i="1"/>
  <c r="R81" i="1"/>
  <c r="T81" i="1"/>
  <c r="P82" i="1"/>
  <c r="Q82" i="1"/>
  <c r="V82" i="1" s="1"/>
  <c r="R82" i="1"/>
  <c r="T82" i="1"/>
  <c r="P83" i="1"/>
  <c r="T83" i="1" s="1"/>
  <c r="Q83" i="1"/>
  <c r="V83" i="1" s="1"/>
  <c r="R83" i="1"/>
  <c r="U83" i="1"/>
  <c r="P84" i="1"/>
  <c r="T84" i="1" s="1"/>
  <c r="R84" i="1"/>
  <c r="U84" i="1"/>
  <c r="P85" i="1"/>
  <c r="R85" i="1"/>
  <c r="T85" i="1"/>
  <c r="P86" i="1"/>
  <c r="R86" i="1"/>
  <c r="T86" i="1"/>
  <c r="P87" i="1"/>
  <c r="T87" i="1" s="1"/>
  <c r="Q87" i="1"/>
  <c r="V87" i="1" s="1"/>
  <c r="R87" i="1"/>
  <c r="U87" i="1"/>
  <c r="P88" i="1"/>
  <c r="T88" i="1" s="1"/>
  <c r="Q88" i="1"/>
  <c r="V88" i="1" s="1"/>
  <c r="R88" i="1"/>
  <c r="P89" i="1"/>
  <c r="R89" i="1"/>
  <c r="T89" i="1"/>
  <c r="P90" i="1"/>
  <c r="R90" i="1"/>
  <c r="T90" i="1"/>
  <c r="P91" i="1"/>
  <c r="T91" i="1" s="1"/>
  <c r="Q91" i="1"/>
  <c r="V91" i="1" s="1"/>
  <c r="R91" i="1"/>
  <c r="U91" i="1"/>
  <c r="P92" i="1"/>
  <c r="T92" i="1" s="1"/>
  <c r="R92" i="1"/>
  <c r="P93" i="1"/>
  <c r="R93" i="1"/>
  <c r="T93" i="1"/>
  <c r="P94" i="1"/>
  <c r="R94" i="1"/>
  <c r="T94" i="1"/>
  <c r="P95" i="1"/>
  <c r="T95" i="1" s="1"/>
  <c r="Q95" i="1"/>
  <c r="V95" i="1" s="1"/>
  <c r="R95" i="1"/>
  <c r="U95" i="1"/>
  <c r="P96" i="1"/>
  <c r="T96" i="1" s="1"/>
  <c r="R96" i="1"/>
  <c r="P97" i="1"/>
  <c r="R97" i="1"/>
  <c r="T97" i="1"/>
  <c r="P98" i="1"/>
  <c r="R98" i="1"/>
  <c r="T98" i="1"/>
  <c r="P99" i="1"/>
  <c r="T99" i="1" s="1"/>
  <c r="Q99" i="1"/>
  <c r="V99" i="1" s="1"/>
  <c r="R99" i="1"/>
  <c r="U99" i="1"/>
  <c r="P100" i="1"/>
  <c r="T100" i="1" s="1"/>
  <c r="R100" i="1"/>
  <c r="U100" i="1"/>
  <c r="P101" i="1"/>
  <c r="R101" i="1"/>
  <c r="T101" i="1"/>
  <c r="P102" i="1"/>
  <c r="Q102" i="1"/>
  <c r="V102" i="1" s="1"/>
  <c r="R102" i="1"/>
  <c r="T102" i="1"/>
  <c r="P103" i="1"/>
  <c r="T103" i="1" s="1"/>
  <c r="Q103" i="1"/>
  <c r="V103" i="1" s="1"/>
  <c r="R103" i="1"/>
  <c r="U103" i="1"/>
  <c r="P104" i="1"/>
  <c r="T104" i="1" s="1"/>
  <c r="Q104" i="1"/>
  <c r="V104" i="1" s="1"/>
  <c r="R104" i="1"/>
  <c r="P105" i="1"/>
  <c r="R105" i="1"/>
  <c r="T105" i="1"/>
  <c r="P106" i="1"/>
  <c r="R106" i="1"/>
  <c r="T106" i="1"/>
  <c r="P107" i="1"/>
  <c r="T107" i="1" s="1"/>
  <c r="Q107" i="1"/>
  <c r="V107" i="1" s="1"/>
  <c r="R107" i="1"/>
  <c r="U107" i="1"/>
  <c r="P108" i="1"/>
  <c r="T108" i="1" s="1"/>
  <c r="R108" i="1"/>
  <c r="U108" i="1"/>
  <c r="P109" i="1"/>
  <c r="R109" i="1"/>
  <c r="T109" i="1"/>
  <c r="P110" i="1"/>
  <c r="R110" i="1"/>
  <c r="T110" i="1"/>
  <c r="P111" i="1"/>
  <c r="T111" i="1" s="1"/>
  <c r="Q111" i="1"/>
  <c r="V111" i="1" s="1"/>
  <c r="R111" i="1"/>
  <c r="U111" i="1"/>
  <c r="P112" i="1"/>
  <c r="Q112" i="1"/>
  <c r="R112" i="1"/>
  <c r="T112" i="1"/>
  <c r="U112" i="1"/>
  <c r="V112" i="1"/>
  <c r="P113" i="1"/>
  <c r="R113" i="1"/>
  <c r="T113" i="1"/>
  <c r="P114" i="1"/>
  <c r="R114" i="1"/>
  <c r="T114" i="1"/>
  <c r="P115" i="1"/>
  <c r="T115" i="1" s="1"/>
  <c r="Q115" i="1"/>
  <c r="V115" i="1" s="1"/>
  <c r="R115" i="1"/>
  <c r="U115" i="1"/>
  <c r="P116" i="1"/>
  <c r="Q116" i="1"/>
  <c r="R116" i="1"/>
  <c r="T116" i="1"/>
  <c r="U116" i="1"/>
  <c r="V116" i="1"/>
  <c r="P117" i="1"/>
  <c r="R117" i="1"/>
  <c r="T117" i="1"/>
  <c r="P118" i="1"/>
  <c r="R118" i="1"/>
  <c r="T118" i="1"/>
  <c r="P119" i="1"/>
  <c r="T119" i="1" s="1"/>
  <c r="Q119" i="1"/>
  <c r="V119" i="1" s="1"/>
  <c r="R119" i="1"/>
  <c r="U119" i="1"/>
  <c r="P120" i="1"/>
  <c r="Q120" i="1"/>
  <c r="R120" i="1"/>
  <c r="T120" i="1"/>
  <c r="U120" i="1"/>
  <c r="V120" i="1"/>
  <c r="P121" i="1"/>
  <c r="R121" i="1"/>
  <c r="T121" i="1"/>
  <c r="P122" i="1"/>
  <c r="R122" i="1"/>
  <c r="T122" i="1"/>
  <c r="P123" i="1"/>
  <c r="T123" i="1" s="1"/>
  <c r="Q123" i="1"/>
  <c r="V123" i="1" s="1"/>
  <c r="R123" i="1"/>
  <c r="U123" i="1"/>
  <c r="P124" i="1"/>
  <c r="Q124" i="1"/>
  <c r="R124" i="1"/>
  <c r="T124" i="1"/>
  <c r="U124" i="1"/>
  <c r="V124" i="1"/>
  <c r="P125" i="1"/>
  <c r="R125" i="1"/>
  <c r="T125" i="1"/>
  <c r="P126" i="1"/>
  <c r="R126" i="1"/>
  <c r="T126" i="1"/>
  <c r="P127" i="1"/>
  <c r="T127" i="1" s="1"/>
  <c r="Q127" i="1"/>
  <c r="V127" i="1" s="1"/>
  <c r="R127" i="1"/>
  <c r="U127" i="1"/>
  <c r="P128" i="1"/>
  <c r="Q128" i="1"/>
  <c r="V128" i="1" s="1"/>
  <c r="R128" i="1"/>
  <c r="T128" i="1"/>
  <c r="U128" i="1"/>
  <c r="P129" i="1"/>
  <c r="R129" i="1"/>
  <c r="T129" i="1"/>
  <c r="P130" i="1"/>
  <c r="R130" i="1"/>
  <c r="T130" i="1"/>
  <c r="P131" i="1"/>
  <c r="T131" i="1" s="1"/>
  <c r="Q131" i="1"/>
  <c r="V131" i="1" s="1"/>
  <c r="R131" i="1"/>
  <c r="U131" i="1"/>
  <c r="P132" i="1"/>
  <c r="Q132" i="1"/>
  <c r="V132" i="1" s="1"/>
  <c r="R132" i="1"/>
  <c r="T132" i="1"/>
  <c r="P133" i="1"/>
  <c r="R133" i="1"/>
  <c r="T133" i="1"/>
  <c r="P134" i="1"/>
  <c r="R134" i="1"/>
  <c r="T134" i="1"/>
  <c r="P135" i="1"/>
  <c r="T135" i="1" s="1"/>
  <c r="Q135" i="1"/>
  <c r="V135" i="1" s="1"/>
  <c r="R135" i="1"/>
  <c r="U135" i="1"/>
  <c r="P136" i="1"/>
  <c r="Q136" i="1"/>
  <c r="V136" i="1" s="1"/>
  <c r="R136" i="1"/>
  <c r="T136" i="1"/>
  <c r="P137" i="1"/>
  <c r="R137" i="1"/>
  <c r="T137" i="1"/>
  <c r="P138" i="1"/>
  <c r="R138" i="1"/>
  <c r="T138" i="1"/>
  <c r="P139" i="1"/>
  <c r="T139" i="1" s="1"/>
  <c r="Q139" i="1"/>
  <c r="V139" i="1" s="1"/>
  <c r="R139" i="1"/>
  <c r="U139" i="1"/>
  <c r="P140" i="1"/>
  <c r="R140" i="1"/>
  <c r="T140" i="1"/>
  <c r="P141" i="1"/>
  <c r="R141" i="1"/>
  <c r="T141" i="1"/>
  <c r="P142" i="1"/>
  <c r="Q142" i="1"/>
  <c r="V142" i="1" s="1"/>
  <c r="R142" i="1"/>
  <c r="T142" i="1"/>
  <c r="P143" i="1"/>
  <c r="T143" i="1" s="1"/>
  <c r="Q143" i="1"/>
  <c r="V143" i="1" s="1"/>
  <c r="R143" i="1"/>
  <c r="U143" i="1"/>
  <c r="P144" i="1"/>
  <c r="R144" i="1"/>
  <c r="T144" i="1"/>
  <c r="P145" i="1"/>
  <c r="R145" i="1"/>
  <c r="T145" i="1"/>
  <c r="P146" i="1"/>
  <c r="R146" i="1"/>
  <c r="T146" i="1"/>
  <c r="P147" i="1"/>
  <c r="T147" i="1" s="1"/>
  <c r="Q147" i="1"/>
  <c r="V147" i="1" s="1"/>
  <c r="R147" i="1"/>
  <c r="U147" i="1"/>
  <c r="P148" i="1"/>
  <c r="R148" i="1"/>
  <c r="T148" i="1"/>
  <c r="P149" i="1"/>
  <c r="R149" i="1"/>
  <c r="T149" i="1"/>
  <c r="P150" i="1"/>
  <c r="R150" i="1"/>
  <c r="T150" i="1"/>
  <c r="P151" i="1"/>
  <c r="T151" i="1" s="1"/>
  <c r="Q151" i="1"/>
  <c r="V151" i="1" s="1"/>
  <c r="R151" i="1"/>
  <c r="U151" i="1"/>
  <c r="P152" i="1"/>
  <c r="Q152" i="1"/>
  <c r="V152" i="1" s="1"/>
  <c r="R152" i="1"/>
  <c r="T152" i="1"/>
  <c r="P153" i="1"/>
  <c r="R153" i="1"/>
  <c r="T153" i="1"/>
  <c r="P154" i="1"/>
  <c r="R154" i="1"/>
  <c r="T154" i="1"/>
  <c r="P155" i="1"/>
  <c r="T155" i="1" s="1"/>
  <c r="Q155" i="1"/>
  <c r="V155" i="1" s="1"/>
  <c r="R155" i="1"/>
  <c r="U155" i="1"/>
  <c r="P156" i="1"/>
  <c r="R156" i="1"/>
  <c r="T156" i="1"/>
  <c r="P157" i="1"/>
  <c r="R157" i="1"/>
  <c r="T157" i="1"/>
  <c r="P158" i="1"/>
  <c r="R158" i="1"/>
  <c r="T158" i="1"/>
  <c r="P159" i="1"/>
  <c r="T159" i="1" s="1"/>
  <c r="Q159" i="1"/>
  <c r="V159" i="1" s="1"/>
  <c r="R159" i="1"/>
  <c r="U159" i="1"/>
  <c r="P160" i="1"/>
  <c r="R160" i="1"/>
  <c r="T160" i="1"/>
  <c r="P161" i="1"/>
  <c r="R161" i="1"/>
  <c r="T161" i="1"/>
  <c r="P162" i="1"/>
  <c r="R162" i="1"/>
  <c r="T162" i="1"/>
  <c r="P163" i="1"/>
  <c r="T163" i="1" s="1"/>
  <c r="Q163" i="1"/>
  <c r="V163" i="1" s="1"/>
  <c r="R163" i="1"/>
  <c r="U163" i="1"/>
  <c r="P164" i="1"/>
  <c r="Q164" i="1"/>
  <c r="V164" i="1" s="1"/>
  <c r="R164" i="1"/>
  <c r="T164" i="1"/>
  <c r="P165" i="1"/>
  <c r="R165" i="1"/>
  <c r="T165" i="1"/>
  <c r="P166" i="1"/>
  <c r="R166" i="1"/>
  <c r="T166" i="1"/>
  <c r="U166" i="1"/>
  <c r="P167" i="1"/>
  <c r="T167" i="1" s="1"/>
  <c r="Q167" i="1"/>
  <c r="V167" i="1" s="1"/>
  <c r="R167" i="1"/>
  <c r="U167" i="1"/>
  <c r="P168" i="1"/>
  <c r="Q168" i="1"/>
  <c r="R168" i="1"/>
  <c r="T168" i="1"/>
  <c r="V168" i="1"/>
  <c r="P169" i="1"/>
  <c r="R169" i="1"/>
  <c r="T169" i="1"/>
  <c r="P170" i="1"/>
  <c r="R170" i="1"/>
  <c r="T170" i="1"/>
  <c r="P171" i="1"/>
  <c r="T171" i="1" s="1"/>
  <c r="Q171" i="1"/>
  <c r="V171" i="1" s="1"/>
  <c r="R171" i="1"/>
  <c r="U171" i="1"/>
  <c r="P172" i="1"/>
  <c r="R172" i="1"/>
  <c r="T172" i="1"/>
  <c r="P173" i="1"/>
  <c r="R173" i="1"/>
  <c r="T173" i="1"/>
  <c r="P174" i="1"/>
  <c r="R174" i="1"/>
  <c r="T174" i="1"/>
  <c r="P175" i="1"/>
  <c r="T175" i="1" s="1"/>
  <c r="Q175" i="1"/>
  <c r="V175" i="1" s="1"/>
  <c r="R175" i="1"/>
  <c r="U175" i="1"/>
  <c r="P176" i="1"/>
  <c r="R176" i="1"/>
  <c r="T176" i="1"/>
  <c r="U176" i="1"/>
  <c r="P177" i="1"/>
  <c r="R177" i="1"/>
  <c r="T177" i="1"/>
  <c r="P178" i="1"/>
  <c r="R178" i="1"/>
  <c r="T178" i="1"/>
  <c r="P179" i="1"/>
  <c r="T179" i="1" s="1"/>
  <c r="Q179" i="1"/>
  <c r="V179" i="1" s="1"/>
  <c r="R179" i="1"/>
  <c r="U179" i="1"/>
  <c r="P180" i="1"/>
  <c r="Q180" i="1"/>
  <c r="R180" i="1"/>
  <c r="T180" i="1"/>
  <c r="U180" i="1"/>
  <c r="V180" i="1"/>
  <c r="P181" i="1"/>
  <c r="R181" i="1"/>
  <c r="T181" i="1"/>
  <c r="P182" i="1"/>
  <c r="R182" i="1"/>
  <c r="T182" i="1"/>
  <c r="P183" i="1"/>
  <c r="T183" i="1" s="1"/>
  <c r="Q183" i="1"/>
  <c r="V183" i="1" s="1"/>
  <c r="R183" i="1"/>
  <c r="U183" i="1"/>
  <c r="P184" i="1"/>
  <c r="Q184" i="1"/>
  <c r="R184" i="1"/>
  <c r="T184" i="1"/>
  <c r="U184" i="1"/>
  <c r="V184" i="1"/>
  <c r="P185" i="1"/>
  <c r="R185" i="1"/>
  <c r="T185" i="1"/>
  <c r="P186" i="1"/>
  <c r="R186" i="1"/>
  <c r="T186" i="1"/>
  <c r="P187" i="1"/>
  <c r="T187" i="1" s="1"/>
  <c r="Q187" i="1"/>
  <c r="V187" i="1" s="1"/>
  <c r="R187" i="1"/>
  <c r="U187" i="1"/>
  <c r="P188" i="1"/>
  <c r="Q188" i="1"/>
  <c r="R188" i="1"/>
  <c r="T188" i="1"/>
  <c r="U188" i="1"/>
  <c r="V188" i="1"/>
  <c r="P189" i="1"/>
  <c r="R189" i="1"/>
  <c r="T189" i="1"/>
  <c r="P190" i="1"/>
  <c r="R190" i="1"/>
  <c r="T190" i="1"/>
  <c r="P191" i="1"/>
  <c r="T191" i="1" s="1"/>
  <c r="Q191" i="1"/>
  <c r="V191" i="1" s="1"/>
  <c r="R191" i="1"/>
  <c r="U191" i="1"/>
  <c r="P192" i="1"/>
  <c r="R192" i="1"/>
  <c r="T192" i="1"/>
  <c r="U192" i="1"/>
  <c r="P193" i="1"/>
  <c r="R193" i="1"/>
  <c r="T193" i="1"/>
  <c r="P194" i="1"/>
  <c r="Q194" i="1"/>
  <c r="V194" i="1" s="1"/>
  <c r="R194" i="1"/>
  <c r="T194" i="1"/>
  <c r="P195" i="1"/>
  <c r="T195" i="1" s="1"/>
  <c r="Q195" i="1"/>
  <c r="V195" i="1" s="1"/>
  <c r="R195" i="1"/>
  <c r="U195" i="1"/>
  <c r="P196" i="1"/>
  <c r="Q196" i="1"/>
  <c r="V196" i="1" s="1"/>
  <c r="R196" i="1"/>
  <c r="T196" i="1"/>
  <c r="P197" i="1"/>
  <c r="R197" i="1"/>
  <c r="T197" i="1"/>
  <c r="P198" i="1"/>
  <c r="R198" i="1"/>
  <c r="T198" i="1"/>
  <c r="P199" i="1"/>
  <c r="T199" i="1" s="1"/>
  <c r="Q199" i="1"/>
  <c r="V199" i="1" s="1"/>
  <c r="R199" i="1"/>
  <c r="U199" i="1"/>
  <c r="P200" i="1"/>
  <c r="Q200" i="1"/>
  <c r="V200" i="1" s="1"/>
  <c r="R200" i="1"/>
  <c r="T200" i="1"/>
  <c r="P201" i="1"/>
  <c r="R201" i="1"/>
  <c r="T201" i="1"/>
  <c r="P202" i="1"/>
  <c r="R202" i="1"/>
  <c r="T202" i="1"/>
  <c r="P203" i="1"/>
  <c r="T203" i="1" s="1"/>
  <c r="Q203" i="1"/>
  <c r="V203" i="1" s="1"/>
  <c r="R203" i="1"/>
  <c r="U203" i="1"/>
  <c r="P204" i="1"/>
  <c r="Q204" i="1"/>
  <c r="V204" i="1" s="1"/>
  <c r="R204" i="1"/>
  <c r="T204" i="1"/>
  <c r="P205" i="1"/>
  <c r="R205" i="1"/>
  <c r="T205" i="1"/>
  <c r="P206" i="1"/>
  <c r="R206" i="1"/>
  <c r="T206" i="1"/>
  <c r="P207" i="1"/>
  <c r="T207" i="1" s="1"/>
  <c r="Q207" i="1"/>
  <c r="V207" i="1" s="1"/>
  <c r="R207" i="1"/>
  <c r="U207" i="1"/>
  <c r="P208" i="1"/>
  <c r="R208" i="1"/>
  <c r="T208" i="1"/>
  <c r="P209" i="1"/>
  <c r="R209" i="1"/>
  <c r="T209" i="1"/>
  <c r="P210" i="1"/>
  <c r="R210" i="1"/>
  <c r="T210" i="1"/>
  <c r="P211" i="1"/>
  <c r="T211" i="1" s="1"/>
  <c r="Q211" i="1"/>
  <c r="V211" i="1" s="1"/>
  <c r="R211" i="1"/>
  <c r="U211" i="1"/>
  <c r="P212" i="1"/>
  <c r="R212" i="1"/>
  <c r="T212" i="1"/>
  <c r="P213" i="1"/>
  <c r="R213" i="1"/>
  <c r="T213" i="1"/>
  <c r="P214" i="1"/>
  <c r="R214" i="1"/>
  <c r="T214" i="1"/>
  <c r="P215" i="1"/>
  <c r="T215" i="1" s="1"/>
  <c r="Q215" i="1"/>
  <c r="V215" i="1" s="1"/>
  <c r="R215" i="1"/>
  <c r="U215" i="1"/>
  <c r="P216" i="1"/>
  <c r="R216" i="1"/>
  <c r="T216" i="1"/>
  <c r="U216" i="1"/>
  <c r="P217" i="1"/>
  <c r="R217" i="1"/>
  <c r="T217" i="1"/>
  <c r="P218" i="1"/>
  <c r="R218" i="1"/>
  <c r="T218" i="1"/>
  <c r="P219" i="1"/>
  <c r="T219" i="1" s="1"/>
  <c r="Q219" i="1"/>
  <c r="V219" i="1" s="1"/>
  <c r="R219" i="1"/>
  <c r="U219" i="1"/>
  <c r="P220" i="1"/>
  <c r="Q220" i="1"/>
  <c r="V220" i="1" s="1"/>
  <c r="R220" i="1"/>
  <c r="T220" i="1"/>
  <c r="U220" i="1"/>
  <c r="P221" i="1"/>
  <c r="R221" i="1"/>
  <c r="T221" i="1"/>
  <c r="P222" i="1"/>
  <c r="Q222" i="1"/>
  <c r="V222" i="1" s="1"/>
  <c r="R222" i="1"/>
  <c r="T222" i="1"/>
  <c r="P223" i="1"/>
  <c r="T223" i="1" s="1"/>
  <c r="Q223" i="1"/>
  <c r="V223" i="1" s="1"/>
  <c r="R223" i="1"/>
  <c r="U223" i="1"/>
  <c r="P224" i="1"/>
  <c r="Q224" i="1"/>
  <c r="V224" i="1" s="1"/>
  <c r="R224" i="1"/>
  <c r="T224" i="1"/>
  <c r="P225" i="1"/>
  <c r="R225" i="1"/>
  <c r="T225" i="1"/>
  <c r="P226" i="1"/>
  <c r="R226" i="1"/>
  <c r="T226" i="1"/>
  <c r="P227" i="1"/>
  <c r="T227" i="1" s="1"/>
  <c r="Q227" i="1"/>
  <c r="V227" i="1" s="1"/>
  <c r="R227" i="1"/>
  <c r="U227" i="1"/>
  <c r="P228" i="1"/>
  <c r="Q228" i="1"/>
  <c r="V228" i="1" s="1"/>
  <c r="R228" i="1"/>
  <c r="T228" i="1"/>
  <c r="P229" i="1"/>
  <c r="R229" i="1"/>
  <c r="T229" i="1"/>
  <c r="P230" i="1"/>
  <c r="R230" i="1"/>
  <c r="T230" i="1"/>
  <c r="P231" i="1"/>
  <c r="T231" i="1" s="1"/>
  <c r="Q231" i="1"/>
  <c r="V231" i="1" s="1"/>
  <c r="R231" i="1"/>
  <c r="U231" i="1"/>
  <c r="P232" i="1"/>
  <c r="Q232" i="1"/>
  <c r="V232" i="1" s="1"/>
  <c r="R232" i="1"/>
  <c r="T232" i="1"/>
  <c r="P233" i="1"/>
  <c r="R233" i="1"/>
  <c r="T233" i="1"/>
  <c r="P234" i="1"/>
  <c r="R234" i="1"/>
  <c r="T234" i="1"/>
  <c r="P235" i="1"/>
  <c r="T235" i="1" s="1"/>
  <c r="Q235" i="1"/>
  <c r="V235" i="1" s="1"/>
  <c r="R235" i="1"/>
  <c r="U235" i="1"/>
  <c r="P236" i="1"/>
  <c r="Q236" i="1"/>
  <c r="V236" i="1" s="1"/>
  <c r="R236" i="1"/>
  <c r="T236" i="1"/>
  <c r="P237" i="1"/>
  <c r="R237" i="1"/>
  <c r="T237" i="1"/>
  <c r="P238" i="1"/>
  <c r="R238" i="1"/>
  <c r="T238" i="1"/>
  <c r="P239" i="1"/>
  <c r="T239" i="1" s="1"/>
  <c r="Q239" i="1"/>
  <c r="V239" i="1" s="1"/>
  <c r="R239" i="1"/>
  <c r="U239" i="1"/>
  <c r="P240" i="1"/>
  <c r="Q240" i="1"/>
  <c r="V240" i="1" s="1"/>
  <c r="R240" i="1"/>
  <c r="T240" i="1"/>
  <c r="P241" i="1"/>
  <c r="R241" i="1"/>
  <c r="T241" i="1"/>
  <c r="P242" i="1"/>
  <c r="R242" i="1"/>
  <c r="T242" i="1"/>
  <c r="P243" i="1"/>
  <c r="T243" i="1" s="1"/>
  <c r="Q243" i="1"/>
  <c r="V243" i="1" s="1"/>
  <c r="R243" i="1"/>
  <c r="U243" i="1"/>
  <c r="P244" i="1"/>
  <c r="Q244" i="1"/>
  <c r="V244" i="1" s="1"/>
  <c r="R244" i="1"/>
  <c r="T244" i="1"/>
  <c r="P245" i="1"/>
  <c r="R245" i="1"/>
  <c r="T245" i="1"/>
  <c r="P246" i="1"/>
  <c r="R246" i="1"/>
  <c r="T246" i="1"/>
  <c r="P247" i="1"/>
  <c r="T247" i="1" s="1"/>
  <c r="Q247" i="1"/>
  <c r="V247" i="1" s="1"/>
  <c r="R247" i="1"/>
  <c r="U247" i="1"/>
  <c r="P248" i="1"/>
  <c r="Q248" i="1"/>
  <c r="V248" i="1" s="1"/>
  <c r="R248" i="1"/>
  <c r="T248" i="1"/>
  <c r="P249" i="1"/>
  <c r="R249" i="1"/>
  <c r="T249" i="1"/>
  <c r="P250" i="1"/>
  <c r="R250" i="1"/>
  <c r="T250" i="1"/>
  <c r="P251" i="1"/>
  <c r="T251" i="1" s="1"/>
  <c r="Q251" i="1"/>
  <c r="V251" i="1" s="1"/>
  <c r="R251" i="1"/>
  <c r="U251" i="1"/>
  <c r="P252" i="1"/>
  <c r="Q252" i="1"/>
  <c r="V252" i="1" s="1"/>
  <c r="R252" i="1"/>
  <c r="T252" i="1"/>
  <c r="P253" i="1"/>
  <c r="R253" i="1"/>
  <c r="T253" i="1"/>
  <c r="P254" i="1"/>
  <c r="R254" i="1"/>
  <c r="T254" i="1"/>
  <c r="P255" i="1"/>
  <c r="T255" i="1" s="1"/>
  <c r="Q255" i="1"/>
  <c r="V255" i="1" s="1"/>
  <c r="R255" i="1"/>
  <c r="U255" i="1"/>
  <c r="P256" i="1"/>
  <c r="Q256" i="1"/>
  <c r="V256" i="1" s="1"/>
  <c r="R256" i="1"/>
  <c r="T256" i="1"/>
  <c r="P257" i="1"/>
  <c r="R257" i="1"/>
  <c r="T257" i="1"/>
  <c r="P258" i="1"/>
  <c r="R258" i="1"/>
  <c r="T258" i="1"/>
  <c r="P259" i="1"/>
  <c r="T259" i="1" s="1"/>
  <c r="Q259" i="1"/>
  <c r="V259" i="1" s="1"/>
  <c r="R259" i="1"/>
  <c r="U259" i="1"/>
  <c r="P260" i="1"/>
  <c r="R260" i="1"/>
  <c r="T260" i="1"/>
  <c r="U260" i="1"/>
  <c r="P261" i="1"/>
  <c r="R261" i="1"/>
  <c r="T261" i="1"/>
  <c r="P262" i="1"/>
  <c r="R262" i="1"/>
  <c r="T262" i="1"/>
  <c r="P263" i="1"/>
  <c r="T263" i="1" s="1"/>
  <c r="Q263" i="1"/>
  <c r="V263" i="1" s="1"/>
  <c r="R263" i="1"/>
  <c r="U263" i="1"/>
  <c r="P264" i="1"/>
  <c r="R264" i="1"/>
  <c r="T264" i="1"/>
  <c r="U264" i="1"/>
  <c r="P265" i="1"/>
  <c r="R265" i="1"/>
  <c r="T265" i="1"/>
  <c r="P266" i="1"/>
  <c r="R266" i="1"/>
  <c r="T266" i="1"/>
  <c r="P267" i="1"/>
  <c r="T267" i="1" s="1"/>
  <c r="Q267" i="1"/>
  <c r="V267" i="1" s="1"/>
  <c r="R267" i="1"/>
  <c r="U267" i="1"/>
  <c r="P268" i="1"/>
  <c r="R268" i="1"/>
  <c r="T268" i="1"/>
  <c r="U268" i="1"/>
  <c r="P269" i="1"/>
  <c r="R269" i="1"/>
  <c r="T269" i="1"/>
  <c r="P270" i="1"/>
  <c r="R270" i="1"/>
  <c r="T270" i="1"/>
  <c r="P271" i="1"/>
  <c r="T271" i="1" s="1"/>
  <c r="Q271" i="1"/>
  <c r="V271" i="1" s="1"/>
  <c r="R271" i="1"/>
  <c r="U271" i="1"/>
  <c r="P272" i="1"/>
  <c r="R272" i="1"/>
  <c r="T272" i="1"/>
  <c r="P273" i="1"/>
  <c r="R273" i="1"/>
  <c r="T273" i="1"/>
  <c r="P274" i="1"/>
  <c r="R274" i="1"/>
  <c r="T274" i="1"/>
  <c r="P275" i="1"/>
  <c r="T275" i="1" s="1"/>
  <c r="Q275" i="1"/>
  <c r="V275" i="1" s="1"/>
  <c r="R275" i="1"/>
  <c r="U275" i="1"/>
  <c r="P276" i="1"/>
  <c r="R276" i="1"/>
  <c r="T276" i="1"/>
  <c r="U276" i="1"/>
  <c r="P277" i="1"/>
  <c r="R277" i="1"/>
  <c r="T277" i="1"/>
  <c r="P278" i="1"/>
  <c r="R278" i="1"/>
  <c r="T278" i="1"/>
  <c r="P279" i="1"/>
  <c r="T279" i="1" s="1"/>
  <c r="Q279" i="1"/>
  <c r="V279" i="1" s="1"/>
  <c r="R279" i="1"/>
  <c r="U279" i="1"/>
  <c r="P280" i="1"/>
  <c r="Q280" i="1"/>
  <c r="R280" i="1"/>
  <c r="T280" i="1"/>
  <c r="U280" i="1"/>
  <c r="V280" i="1"/>
  <c r="P281" i="1"/>
  <c r="R281" i="1"/>
  <c r="T281" i="1"/>
  <c r="P282" i="1"/>
  <c r="R282" i="1"/>
  <c r="T282" i="1"/>
  <c r="P283" i="1"/>
  <c r="T283" i="1" s="1"/>
  <c r="Q283" i="1"/>
  <c r="V283" i="1" s="1"/>
  <c r="R283" i="1"/>
  <c r="U283" i="1"/>
  <c r="P284" i="1"/>
  <c r="Q284" i="1"/>
  <c r="R284" i="1"/>
  <c r="T284" i="1"/>
  <c r="U284" i="1"/>
  <c r="V284" i="1"/>
  <c r="P285" i="1"/>
  <c r="R285" i="1"/>
  <c r="T285" i="1"/>
  <c r="P286" i="1"/>
  <c r="R286" i="1"/>
  <c r="T286" i="1"/>
  <c r="P287" i="1"/>
  <c r="T287" i="1" s="1"/>
  <c r="Q287" i="1"/>
  <c r="V287" i="1" s="1"/>
  <c r="R287" i="1"/>
  <c r="U287" i="1"/>
  <c r="P288" i="1"/>
  <c r="Q288" i="1"/>
  <c r="R288" i="1"/>
  <c r="T288" i="1"/>
  <c r="U288" i="1"/>
  <c r="V288" i="1"/>
  <c r="P289" i="1"/>
  <c r="R289" i="1"/>
  <c r="T289" i="1"/>
  <c r="P290" i="1"/>
  <c r="R290" i="1"/>
  <c r="T290" i="1"/>
  <c r="P291" i="1"/>
  <c r="T291" i="1" s="1"/>
  <c r="Q291" i="1"/>
  <c r="V291" i="1" s="1"/>
  <c r="R291" i="1"/>
  <c r="U291" i="1"/>
  <c r="P292" i="1"/>
  <c r="R292" i="1"/>
  <c r="T292" i="1"/>
  <c r="U292" i="1"/>
  <c r="P293" i="1"/>
  <c r="R293" i="1"/>
  <c r="T293" i="1"/>
  <c r="P294" i="1"/>
  <c r="R294" i="1"/>
  <c r="T294" i="1"/>
  <c r="P295" i="1"/>
  <c r="T295" i="1" s="1"/>
  <c r="Q295" i="1"/>
  <c r="V295" i="1" s="1"/>
  <c r="R295" i="1"/>
  <c r="U295" i="1"/>
  <c r="P296" i="1"/>
  <c r="R296" i="1"/>
  <c r="T296" i="1"/>
  <c r="P297" i="1"/>
  <c r="R297" i="1"/>
  <c r="T297" i="1"/>
  <c r="P298" i="1"/>
  <c r="R298" i="1"/>
  <c r="T298" i="1"/>
  <c r="P299" i="1"/>
  <c r="T299" i="1" s="1"/>
  <c r="Q299" i="1"/>
  <c r="V299" i="1" s="1"/>
  <c r="R299" i="1"/>
  <c r="U299" i="1"/>
  <c r="P300" i="1"/>
  <c r="R300" i="1"/>
  <c r="T300" i="1"/>
  <c r="U300" i="1"/>
  <c r="P301" i="1"/>
  <c r="R301" i="1"/>
  <c r="T301" i="1"/>
  <c r="P302" i="1"/>
  <c r="R302" i="1"/>
  <c r="T302" i="1"/>
  <c r="P303" i="1"/>
  <c r="T303" i="1" s="1"/>
  <c r="Q303" i="1"/>
  <c r="V303" i="1" s="1"/>
  <c r="R303" i="1"/>
  <c r="U303" i="1"/>
  <c r="P304" i="1"/>
  <c r="R304" i="1"/>
  <c r="T304" i="1"/>
  <c r="P305" i="1"/>
  <c r="R305" i="1"/>
  <c r="T305" i="1"/>
  <c r="P306" i="1"/>
  <c r="Q306" i="1"/>
  <c r="V306" i="1" s="1"/>
  <c r="R306" i="1"/>
  <c r="T306" i="1"/>
  <c r="P307" i="1"/>
  <c r="T307" i="1" s="1"/>
  <c r="Q307" i="1"/>
  <c r="V307" i="1" s="1"/>
  <c r="R307" i="1"/>
  <c r="U307" i="1"/>
  <c r="P308" i="1"/>
  <c r="R308" i="1"/>
  <c r="T308" i="1"/>
  <c r="P309" i="1"/>
  <c r="R309" i="1"/>
  <c r="T309" i="1"/>
  <c r="P310" i="1"/>
  <c r="R310" i="1"/>
  <c r="T310" i="1"/>
  <c r="P311" i="1"/>
  <c r="T311" i="1" s="1"/>
  <c r="Q311" i="1"/>
  <c r="V311" i="1" s="1"/>
  <c r="R311" i="1"/>
  <c r="U311" i="1"/>
  <c r="P312" i="1"/>
  <c r="R312" i="1"/>
  <c r="T312" i="1"/>
  <c r="U312" i="1"/>
  <c r="P313" i="1"/>
  <c r="R313" i="1"/>
  <c r="T313" i="1"/>
  <c r="P314" i="1"/>
  <c r="R314" i="1"/>
  <c r="T314" i="1"/>
  <c r="P315" i="1"/>
  <c r="T315" i="1" s="1"/>
  <c r="Q315" i="1"/>
  <c r="V315" i="1" s="1"/>
  <c r="R315" i="1"/>
  <c r="U315" i="1"/>
  <c r="P316" i="1"/>
  <c r="R316" i="1"/>
  <c r="T316" i="1"/>
  <c r="P317" i="1"/>
  <c r="R317" i="1"/>
  <c r="T317" i="1"/>
  <c r="P318" i="1"/>
  <c r="R318" i="1"/>
  <c r="T318" i="1"/>
  <c r="P319" i="1"/>
  <c r="T319" i="1" s="1"/>
  <c r="Q319" i="1"/>
  <c r="V319" i="1" s="1"/>
  <c r="R319" i="1"/>
  <c r="U319" i="1"/>
  <c r="P320" i="1"/>
  <c r="R320" i="1"/>
  <c r="T320" i="1"/>
  <c r="P321" i="1"/>
  <c r="R321" i="1"/>
  <c r="T321" i="1"/>
  <c r="P322" i="1"/>
  <c r="R322" i="1"/>
  <c r="T322" i="1"/>
  <c r="P323" i="1"/>
  <c r="T323" i="1" s="1"/>
  <c r="Q323" i="1"/>
  <c r="V323" i="1" s="1"/>
  <c r="R323" i="1"/>
  <c r="U323" i="1"/>
  <c r="P324" i="1"/>
  <c r="R324" i="1"/>
  <c r="T324" i="1"/>
  <c r="U324" i="1"/>
  <c r="P325" i="1"/>
  <c r="R325" i="1"/>
  <c r="T325" i="1"/>
  <c r="P326" i="1"/>
  <c r="T326" i="1" s="1"/>
  <c r="R326" i="1"/>
  <c r="U326" i="1"/>
  <c r="P327" i="1"/>
  <c r="T327" i="1" s="1"/>
  <c r="Q327" i="1"/>
  <c r="V327" i="1" s="1"/>
  <c r="R327" i="1"/>
  <c r="U327" i="1"/>
  <c r="P328" i="1"/>
  <c r="R328" i="1"/>
  <c r="T328" i="1"/>
  <c r="U328" i="1"/>
  <c r="P329" i="1"/>
  <c r="R329" i="1"/>
  <c r="T329" i="1"/>
  <c r="P330" i="1"/>
  <c r="T330" i="1" s="1"/>
  <c r="R330" i="1"/>
  <c r="P331" i="1"/>
  <c r="T331" i="1" s="1"/>
  <c r="Q331" i="1"/>
  <c r="V331" i="1" s="1"/>
  <c r="R331" i="1"/>
  <c r="U331" i="1"/>
  <c r="P332" i="1"/>
  <c r="Q332" i="1"/>
  <c r="V332" i="1" s="1"/>
  <c r="R332" i="1"/>
  <c r="T332" i="1"/>
  <c r="U332" i="1"/>
  <c r="P333" i="1"/>
  <c r="R333" i="1"/>
  <c r="T333" i="1"/>
  <c r="P334" i="1"/>
  <c r="R334" i="1"/>
  <c r="T334" i="1"/>
  <c r="P335" i="1"/>
  <c r="T335" i="1" s="1"/>
  <c r="Q335" i="1"/>
  <c r="V335" i="1" s="1"/>
  <c r="R335" i="1"/>
  <c r="U335" i="1"/>
  <c r="P336" i="1"/>
  <c r="R336" i="1"/>
  <c r="T336" i="1"/>
  <c r="U336" i="1"/>
  <c r="P337" i="1"/>
  <c r="R337" i="1"/>
  <c r="T337" i="1"/>
  <c r="P338" i="1"/>
  <c r="R338" i="1"/>
  <c r="T338" i="1"/>
  <c r="U338" i="1"/>
  <c r="P339" i="1"/>
  <c r="T339" i="1" s="1"/>
  <c r="Q339" i="1"/>
  <c r="V339" i="1" s="1"/>
  <c r="R339" i="1"/>
  <c r="U339" i="1"/>
  <c r="P340" i="1"/>
  <c r="R340" i="1"/>
  <c r="T340" i="1"/>
  <c r="U340" i="1"/>
  <c r="P341" i="1"/>
  <c r="R341" i="1"/>
  <c r="T341" i="1"/>
  <c r="P342" i="1"/>
  <c r="T342" i="1" s="1"/>
  <c r="R342" i="1"/>
  <c r="P343" i="1"/>
  <c r="T343" i="1" s="1"/>
  <c r="Q343" i="1"/>
  <c r="V343" i="1" s="1"/>
  <c r="R343" i="1"/>
  <c r="U343" i="1"/>
  <c r="P344" i="1"/>
  <c r="Q344" i="1"/>
  <c r="V344" i="1" s="1"/>
  <c r="R344" i="1"/>
  <c r="T344" i="1"/>
  <c r="U344" i="1"/>
  <c r="P345" i="1"/>
  <c r="T345" i="1" s="1"/>
  <c r="R345" i="1"/>
  <c r="P346" i="1"/>
  <c r="T346" i="1" s="1"/>
  <c r="R346" i="1"/>
  <c r="P347" i="1"/>
  <c r="Q347" i="1"/>
  <c r="R347" i="1"/>
  <c r="T347" i="1"/>
  <c r="U347" i="1"/>
  <c r="V347" i="1"/>
  <c r="P348" i="1"/>
  <c r="Q348" i="1"/>
  <c r="V348" i="1" s="1"/>
  <c r="R348" i="1"/>
  <c r="T348" i="1"/>
  <c r="P349" i="1"/>
  <c r="T349" i="1" s="1"/>
  <c r="R349" i="1"/>
  <c r="P350" i="1"/>
  <c r="T350" i="1" s="1"/>
  <c r="R350" i="1"/>
  <c r="U350" i="1"/>
  <c r="P351" i="1"/>
  <c r="Q351" i="1"/>
  <c r="V351" i="1" s="1"/>
  <c r="R351" i="1"/>
  <c r="T351" i="1"/>
  <c r="U351" i="1"/>
  <c r="P352" i="1"/>
  <c r="Q352" i="1"/>
  <c r="V352" i="1" s="1"/>
  <c r="R352" i="1"/>
  <c r="T352" i="1"/>
  <c r="U352" i="1"/>
  <c r="P353" i="1"/>
  <c r="T353" i="1" s="1"/>
  <c r="R353" i="1"/>
  <c r="P354" i="1"/>
  <c r="T354" i="1" s="1"/>
  <c r="R354" i="1"/>
  <c r="P355" i="1"/>
  <c r="Q355" i="1"/>
  <c r="V355" i="1" s="1"/>
  <c r="R355" i="1"/>
  <c r="T355" i="1"/>
  <c r="U355" i="1"/>
  <c r="P356" i="1"/>
  <c r="R356" i="1"/>
  <c r="T356" i="1"/>
  <c r="U356" i="1"/>
  <c r="P357" i="1"/>
  <c r="T357" i="1" s="1"/>
  <c r="R357" i="1"/>
  <c r="P358" i="1"/>
  <c r="T358" i="1" s="1"/>
  <c r="R358" i="1"/>
  <c r="P359" i="1"/>
  <c r="Q359" i="1"/>
  <c r="R359" i="1"/>
  <c r="T359" i="1"/>
  <c r="U359" i="1"/>
  <c r="V359" i="1"/>
  <c r="P360" i="1"/>
  <c r="R360" i="1"/>
  <c r="T360" i="1"/>
  <c r="U360" i="1"/>
  <c r="P361" i="1"/>
  <c r="T361" i="1" s="1"/>
  <c r="R361" i="1"/>
  <c r="P362" i="1"/>
  <c r="T362" i="1" s="1"/>
  <c r="R362" i="1"/>
  <c r="P363" i="1"/>
  <c r="Q363" i="1"/>
  <c r="V363" i="1" s="1"/>
  <c r="R363" i="1"/>
  <c r="T363" i="1"/>
  <c r="U363" i="1"/>
  <c r="P364" i="1"/>
  <c r="R364" i="1"/>
  <c r="T364" i="1"/>
  <c r="U364" i="1"/>
  <c r="P365" i="1"/>
  <c r="T365" i="1" s="1"/>
  <c r="R365" i="1"/>
  <c r="T5" i="1"/>
  <c r="R5" i="1"/>
  <c r="P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K365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5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G36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5" i="1"/>
  <c r="B9" i="6" l="1"/>
  <c r="A10" i="6"/>
  <c r="C7" i="6"/>
  <c r="C8" i="6"/>
  <c r="G149" i="6"/>
  <c r="D101" i="6"/>
  <c r="J101" i="6" s="1"/>
  <c r="E194" i="6"/>
  <c r="D135" i="6"/>
  <c r="F135" i="6" s="1"/>
  <c r="F99" i="6"/>
  <c r="G189" i="6"/>
  <c r="H189" i="6" s="1"/>
  <c r="G157" i="6"/>
  <c r="G141" i="6"/>
  <c r="H141" i="6" s="1"/>
  <c r="D175" i="6"/>
  <c r="H113" i="6"/>
  <c r="I113" i="6" s="1"/>
  <c r="F157" i="6"/>
  <c r="F93" i="6"/>
  <c r="F111" i="6"/>
  <c r="F63" i="6"/>
  <c r="G151" i="6"/>
  <c r="D159" i="6"/>
  <c r="F159" i="6" s="1"/>
  <c r="D59" i="6"/>
  <c r="H59" i="6"/>
  <c r="H173" i="6"/>
  <c r="I173" i="6" s="1"/>
  <c r="H77" i="6"/>
  <c r="I77" i="6" s="1"/>
  <c r="H175" i="6"/>
  <c r="I175" i="6" s="1"/>
  <c r="H79" i="6"/>
  <c r="I79" i="6" s="1"/>
  <c r="G111" i="6"/>
  <c r="H111" i="6" s="1"/>
  <c r="D83" i="6"/>
  <c r="J83" i="6" s="1"/>
  <c r="D145" i="6"/>
  <c r="D79" i="6"/>
  <c r="J79" i="6" s="1"/>
  <c r="H125" i="6"/>
  <c r="I125" i="6" s="1"/>
  <c r="H61" i="6"/>
  <c r="I61" i="6" s="1"/>
  <c r="F177" i="6"/>
  <c r="D115" i="6"/>
  <c r="F115" i="6" s="1"/>
  <c r="D147" i="6"/>
  <c r="H51" i="6"/>
  <c r="I51" i="6" s="1"/>
  <c r="G26" i="6"/>
  <c r="G63" i="6"/>
  <c r="H63" i="6" s="1"/>
  <c r="D95" i="6"/>
  <c r="F95" i="6" s="1"/>
  <c r="D179" i="6"/>
  <c r="F179" i="6" s="1"/>
  <c r="H147" i="6"/>
  <c r="I147" i="6" s="1"/>
  <c r="F181" i="6"/>
  <c r="F165" i="6"/>
  <c r="F149" i="6"/>
  <c r="F133" i="6"/>
  <c r="F69" i="6"/>
  <c r="F34" i="6"/>
  <c r="B196" i="6"/>
  <c r="A197" i="6"/>
  <c r="D51" i="6"/>
  <c r="F51" i="6" s="1"/>
  <c r="F189" i="6"/>
  <c r="F141" i="6"/>
  <c r="G194" i="6"/>
  <c r="G34" i="6"/>
  <c r="G18" i="6"/>
  <c r="G103" i="6"/>
  <c r="H103" i="6" s="1"/>
  <c r="D163" i="6"/>
  <c r="F163" i="6" s="1"/>
  <c r="D45" i="6"/>
  <c r="F45" i="6" s="1"/>
  <c r="H167" i="6"/>
  <c r="H87" i="6"/>
  <c r="G127" i="6"/>
  <c r="G99" i="6"/>
  <c r="H99" i="6" s="1"/>
  <c r="D173" i="6"/>
  <c r="J173" i="6" s="1"/>
  <c r="D109" i="6"/>
  <c r="D191" i="6"/>
  <c r="D77" i="6"/>
  <c r="F77" i="6" s="1"/>
  <c r="H67" i="6"/>
  <c r="H109" i="6"/>
  <c r="H45" i="6"/>
  <c r="G93" i="6"/>
  <c r="D125" i="6"/>
  <c r="F125" i="6" s="1"/>
  <c r="D61" i="6"/>
  <c r="F61" i="6" s="1"/>
  <c r="D131" i="6"/>
  <c r="F131" i="6" s="1"/>
  <c r="I185" i="6"/>
  <c r="G121" i="6"/>
  <c r="D105" i="6"/>
  <c r="F105" i="6" s="1"/>
  <c r="H105" i="6"/>
  <c r="H153" i="6"/>
  <c r="I153" i="6" s="1"/>
  <c r="J153" i="6" s="1"/>
  <c r="G137" i="6"/>
  <c r="H137" i="6" s="1"/>
  <c r="D169" i="6"/>
  <c r="F169" i="6" s="1"/>
  <c r="D89" i="6"/>
  <c r="H169" i="6"/>
  <c r="H57" i="6"/>
  <c r="I57" i="6" s="1"/>
  <c r="F137" i="6"/>
  <c r="F121" i="6"/>
  <c r="F73" i="6"/>
  <c r="F38" i="6"/>
  <c r="F193" i="6"/>
  <c r="F161" i="6"/>
  <c r="F129" i="6"/>
  <c r="F81" i="6"/>
  <c r="F65" i="6"/>
  <c r="G73" i="6"/>
  <c r="H73" i="6" s="1"/>
  <c r="D57" i="6"/>
  <c r="F57" i="6" s="1"/>
  <c r="D185" i="6"/>
  <c r="G38" i="6"/>
  <c r="G193" i="6"/>
  <c r="G177" i="6"/>
  <c r="G65" i="6"/>
  <c r="D113" i="6"/>
  <c r="F113" i="6" s="1"/>
  <c r="D49" i="6"/>
  <c r="F49" i="6" s="1"/>
  <c r="H145" i="6"/>
  <c r="H49" i="6"/>
  <c r="G161" i="6"/>
  <c r="H161" i="6" s="1"/>
  <c r="G129" i="6"/>
  <c r="G81" i="6"/>
  <c r="H81" i="6" s="1"/>
  <c r="D97" i="6"/>
  <c r="F97" i="6" s="1"/>
  <c r="F175" i="6"/>
  <c r="J175" i="6"/>
  <c r="F101" i="6"/>
  <c r="F47" i="6"/>
  <c r="J47" i="6"/>
  <c r="H34" i="6"/>
  <c r="H26" i="6"/>
  <c r="H18" i="6"/>
  <c r="H187" i="6"/>
  <c r="H143" i="6"/>
  <c r="H107" i="6"/>
  <c r="G33" i="6"/>
  <c r="D33" i="6"/>
  <c r="D25" i="6"/>
  <c r="G25" i="6"/>
  <c r="G19" i="6"/>
  <c r="D19" i="6"/>
  <c r="F183" i="6"/>
  <c r="J183" i="6"/>
  <c r="F155" i="6"/>
  <c r="J155" i="6"/>
  <c r="F191" i="6"/>
  <c r="J191" i="6"/>
  <c r="F145" i="6"/>
  <c r="F123" i="6"/>
  <c r="J123" i="6"/>
  <c r="F91" i="6"/>
  <c r="J91" i="6"/>
  <c r="F53" i="6"/>
  <c r="J53" i="6"/>
  <c r="D192" i="6"/>
  <c r="G192" i="6"/>
  <c r="D184" i="6"/>
  <c r="G184" i="6"/>
  <c r="D176" i="6"/>
  <c r="G176" i="6"/>
  <c r="D168" i="6"/>
  <c r="G168" i="6"/>
  <c r="D164" i="6"/>
  <c r="G164" i="6"/>
  <c r="D156" i="6"/>
  <c r="G156" i="6"/>
  <c r="D144" i="6"/>
  <c r="G144" i="6"/>
  <c r="D136" i="6"/>
  <c r="G136" i="6"/>
  <c r="D132" i="6"/>
  <c r="G132" i="6"/>
  <c r="D124" i="6"/>
  <c r="G124" i="6"/>
  <c r="D116" i="6"/>
  <c r="G116" i="6"/>
  <c r="D108" i="6"/>
  <c r="G108" i="6"/>
  <c r="D100" i="6"/>
  <c r="G100" i="6"/>
  <c r="D92" i="6"/>
  <c r="G92" i="6"/>
  <c r="D84" i="6"/>
  <c r="G84" i="6"/>
  <c r="D80" i="6"/>
  <c r="G80" i="6"/>
  <c r="D72" i="6"/>
  <c r="G72" i="6"/>
  <c r="D64" i="6"/>
  <c r="G64" i="6"/>
  <c r="D56" i="6"/>
  <c r="G56" i="6"/>
  <c r="D48" i="6"/>
  <c r="G48" i="6"/>
  <c r="H36" i="6"/>
  <c r="H20" i="6"/>
  <c r="H165" i="6"/>
  <c r="H133" i="6"/>
  <c r="D41" i="6"/>
  <c r="G41" i="6"/>
  <c r="G17" i="6"/>
  <c r="D17" i="6"/>
  <c r="F117" i="6"/>
  <c r="J117" i="6"/>
  <c r="F194" i="6"/>
  <c r="F59" i="6"/>
  <c r="D190" i="6"/>
  <c r="G190" i="6"/>
  <c r="D186" i="6"/>
  <c r="G186" i="6"/>
  <c r="D182" i="6"/>
  <c r="G182" i="6"/>
  <c r="D178" i="6"/>
  <c r="G178" i="6"/>
  <c r="D174" i="6"/>
  <c r="G174" i="6"/>
  <c r="D170" i="6"/>
  <c r="G170" i="6"/>
  <c r="D166" i="6"/>
  <c r="G166" i="6"/>
  <c r="D162" i="6"/>
  <c r="G162" i="6"/>
  <c r="D158" i="6"/>
  <c r="G158" i="6"/>
  <c r="D154" i="6"/>
  <c r="G154" i="6"/>
  <c r="D150" i="6"/>
  <c r="G150" i="6"/>
  <c r="D146" i="6"/>
  <c r="G146" i="6"/>
  <c r="D142" i="6"/>
  <c r="G142" i="6"/>
  <c r="D138" i="6"/>
  <c r="G138" i="6"/>
  <c r="D134" i="6"/>
  <c r="G134" i="6"/>
  <c r="D130" i="6"/>
  <c r="G130" i="6"/>
  <c r="D126" i="6"/>
  <c r="G126" i="6"/>
  <c r="D122" i="6"/>
  <c r="G122" i="6"/>
  <c r="D118" i="6"/>
  <c r="G118" i="6"/>
  <c r="D114" i="6"/>
  <c r="G114" i="6"/>
  <c r="D110" i="6"/>
  <c r="G110" i="6"/>
  <c r="D106" i="6"/>
  <c r="G106" i="6"/>
  <c r="D102" i="6"/>
  <c r="G102" i="6"/>
  <c r="D98" i="6"/>
  <c r="G98" i="6"/>
  <c r="D94" i="6"/>
  <c r="G94" i="6"/>
  <c r="D90" i="6"/>
  <c r="G90" i="6"/>
  <c r="D86" i="6"/>
  <c r="G86" i="6"/>
  <c r="D82" i="6"/>
  <c r="G82" i="6"/>
  <c r="D78" i="6"/>
  <c r="G78" i="6"/>
  <c r="D74" i="6"/>
  <c r="G74" i="6"/>
  <c r="D70" i="6"/>
  <c r="G70" i="6"/>
  <c r="D66" i="6"/>
  <c r="G66" i="6"/>
  <c r="D62" i="6"/>
  <c r="G62" i="6"/>
  <c r="D58" i="6"/>
  <c r="G58" i="6"/>
  <c r="D54" i="6"/>
  <c r="G54" i="6"/>
  <c r="D50" i="6"/>
  <c r="G50" i="6"/>
  <c r="D46" i="6"/>
  <c r="G46" i="6"/>
  <c r="G39" i="6"/>
  <c r="D39" i="6"/>
  <c r="H32" i="6"/>
  <c r="H24" i="6"/>
  <c r="H16" i="6"/>
  <c r="E195" i="6"/>
  <c r="C195" i="6"/>
  <c r="H181" i="6"/>
  <c r="H157" i="6"/>
  <c r="H127" i="6"/>
  <c r="H55" i="6"/>
  <c r="G27" i="6"/>
  <c r="D27" i="6"/>
  <c r="G21" i="6"/>
  <c r="D21" i="6"/>
  <c r="F153" i="6"/>
  <c r="F109" i="6"/>
  <c r="F85" i="6"/>
  <c r="J85" i="6"/>
  <c r="J163" i="6"/>
  <c r="F139" i="6"/>
  <c r="J139" i="6"/>
  <c r="F119" i="6"/>
  <c r="J119" i="6"/>
  <c r="F89" i="6"/>
  <c r="J89" i="6"/>
  <c r="F71" i="6"/>
  <c r="J71" i="6"/>
  <c r="D42" i="6"/>
  <c r="G42" i="6"/>
  <c r="D188" i="6"/>
  <c r="G188" i="6"/>
  <c r="D180" i="6"/>
  <c r="G180" i="6"/>
  <c r="D172" i="6"/>
  <c r="G172" i="6"/>
  <c r="D160" i="6"/>
  <c r="G160" i="6"/>
  <c r="D152" i="6"/>
  <c r="G152" i="6"/>
  <c r="D148" i="6"/>
  <c r="G148" i="6"/>
  <c r="D140" i="6"/>
  <c r="G140" i="6"/>
  <c r="D128" i="6"/>
  <c r="G128" i="6"/>
  <c r="D120" i="6"/>
  <c r="G120" i="6"/>
  <c r="D112" i="6"/>
  <c r="G112" i="6"/>
  <c r="D104" i="6"/>
  <c r="G104" i="6"/>
  <c r="D96" i="6"/>
  <c r="G96" i="6"/>
  <c r="D88" i="6"/>
  <c r="G88" i="6"/>
  <c r="D76" i="6"/>
  <c r="G76" i="6"/>
  <c r="D68" i="6"/>
  <c r="G68" i="6"/>
  <c r="D60" i="6"/>
  <c r="G60" i="6"/>
  <c r="D52" i="6"/>
  <c r="G52" i="6"/>
  <c r="D44" i="6"/>
  <c r="G44" i="6"/>
  <c r="H28" i="6"/>
  <c r="H149" i="6"/>
  <c r="G37" i="6"/>
  <c r="D37" i="6"/>
  <c r="G31" i="6"/>
  <c r="D31" i="6"/>
  <c r="F167" i="6"/>
  <c r="F75" i="6"/>
  <c r="J75" i="6"/>
  <c r="F147" i="6"/>
  <c r="F79" i="6"/>
  <c r="H30" i="6"/>
  <c r="H22" i="6"/>
  <c r="H151" i="6"/>
  <c r="H121" i="6"/>
  <c r="H69" i="6"/>
  <c r="H43" i="6"/>
  <c r="G35" i="6"/>
  <c r="D35" i="6"/>
  <c r="G29" i="6"/>
  <c r="D29" i="6"/>
  <c r="G23" i="6"/>
  <c r="D23" i="6"/>
  <c r="D15" i="6"/>
  <c r="G40" i="6"/>
  <c r="D40" i="6"/>
  <c r="F171" i="6"/>
  <c r="J171" i="6"/>
  <c r="F83" i="6"/>
  <c r="H194" i="6"/>
  <c r="J159" i="6"/>
  <c r="J135" i="6"/>
  <c r="F87" i="6"/>
  <c r="F67" i="6"/>
  <c r="O54" i="4"/>
  <c r="S54" i="4" s="1"/>
  <c r="R54" i="4"/>
  <c r="O107" i="4"/>
  <c r="R107" i="4"/>
  <c r="O62" i="4"/>
  <c r="S62" i="4" s="1"/>
  <c r="R62" i="4"/>
  <c r="O105" i="4"/>
  <c r="S105" i="4" s="1"/>
  <c r="R105" i="4"/>
  <c r="O175" i="4"/>
  <c r="R175" i="4"/>
  <c r="O183" i="4"/>
  <c r="R183" i="4"/>
  <c r="O41" i="4"/>
  <c r="S41" i="4" s="1"/>
  <c r="R41" i="4"/>
  <c r="O57" i="4"/>
  <c r="S57" i="4" s="1"/>
  <c r="R57" i="4"/>
  <c r="O73" i="4"/>
  <c r="S73" i="4" s="1"/>
  <c r="R73" i="4"/>
  <c r="O35" i="4"/>
  <c r="S35" i="4" s="1"/>
  <c r="R35" i="4"/>
  <c r="O43" i="4"/>
  <c r="S43" i="4" s="1"/>
  <c r="R43" i="4"/>
  <c r="O51" i="4"/>
  <c r="S51" i="4" s="1"/>
  <c r="R51" i="4"/>
  <c r="O59" i="4"/>
  <c r="S59" i="4" s="1"/>
  <c r="R59" i="4"/>
  <c r="O67" i="4"/>
  <c r="S67" i="4" s="1"/>
  <c r="R67" i="4"/>
  <c r="O75" i="4"/>
  <c r="S75" i="4" s="1"/>
  <c r="R75" i="4"/>
  <c r="O83" i="4"/>
  <c r="S83" i="4" s="1"/>
  <c r="R83" i="4"/>
  <c r="O104" i="4"/>
  <c r="R104" i="4"/>
  <c r="O94" i="4"/>
  <c r="S94" i="4" s="1"/>
  <c r="R94" i="4"/>
  <c r="P112" i="4"/>
  <c r="O38" i="4"/>
  <c r="S38" i="4" s="1"/>
  <c r="R38" i="4"/>
  <c r="O172" i="4"/>
  <c r="R172" i="4"/>
  <c r="O176" i="4"/>
  <c r="R176" i="4"/>
  <c r="O180" i="4"/>
  <c r="R180" i="4"/>
  <c r="O184" i="4"/>
  <c r="S184" i="4" s="1"/>
  <c r="R184" i="4"/>
  <c r="O162" i="4"/>
  <c r="S162" i="4" s="1"/>
  <c r="R162" i="4"/>
  <c r="O91" i="4"/>
  <c r="S91" i="4" s="1"/>
  <c r="R91" i="4"/>
  <c r="O70" i="4"/>
  <c r="S70" i="4" s="1"/>
  <c r="R70" i="4"/>
  <c r="O106" i="4"/>
  <c r="R106" i="4"/>
  <c r="O37" i="4"/>
  <c r="S37" i="4" s="1"/>
  <c r="R37" i="4"/>
  <c r="O45" i="4"/>
  <c r="S45" i="4" s="1"/>
  <c r="R45" i="4"/>
  <c r="O53" i="4"/>
  <c r="S53" i="4" s="1"/>
  <c r="R53" i="4"/>
  <c r="O61" i="4"/>
  <c r="S61" i="4" s="1"/>
  <c r="R61" i="4"/>
  <c r="O69" i="4"/>
  <c r="S69" i="4" s="1"/>
  <c r="R69" i="4"/>
  <c r="O77" i="4"/>
  <c r="S77" i="4" s="1"/>
  <c r="R77" i="4"/>
  <c r="O85" i="4"/>
  <c r="S85" i="4" s="1"/>
  <c r="R85" i="4"/>
  <c r="O101" i="4"/>
  <c r="S101" i="4" s="1"/>
  <c r="R101" i="4"/>
  <c r="O86" i="4"/>
  <c r="S86" i="4" s="1"/>
  <c r="R86" i="4"/>
  <c r="P115" i="4"/>
  <c r="Q115" i="4" s="1"/>
  <c r="O173" i="4"/>
  <c r="R173" i="4"/>
  <c r="O177" i="4"/>
  <c r="R177" i="4"/>
  <c r="O181" i="4"/>
  <c r="R181" i="4"/>
  <c r="O170" i="4"/>
  <c r="S170" i="4" s="1"/>
  <c r="R170" i="4"/>
  <c r="O110" i="4"/>
  <c r="S110" i="4" s="1"/>
  <c r="R110" i="4"/>
  <c r="O33" i="4"/>
  <c r="S33" i="4" s="1"/>
  <c r="R33" i="4"/>
  <c r="O93" i="4"/>
  <c r="S93" i="4" s="1"/>
  <c r="R93" i="4"/>
  <c r="O46" i="4"/>
  <c r="S46" i="4" s="1"/>
  <c r="R46" i="4"/>
  <c r="O179" i="4"/>
  <c r="R179" i="4"/>
  <c r="P15" i="4"/>
  <c r="Q15" i="4" s="1"/>
  <c r="O49" i="4"/>
  <c r="S49" i="4" s="1"/>
  <c r="R49" i="4"/>
  <c r="O65" i="4"/>
  <c r="S65" i="4" s="1"/>
  <c r="R65" i="4"/>
  <c r="O81" i="4"/>
  <c r="S81" i="4" s="1"/>
  <c r="R81" i="4"/>
  <c r="O99" i="4"/>
  <c r="S99" i="4" s="1"/>
  <c r="R99" i="4"/>
  <c r="O108" i="4"/>
  <c r="R108" i="4"/>
  <c r="O78" i="4"/>
  <c r="S78" i="4" s="1"/>
  <c r="R78" i="4"/>
  <c r="P80" i="4"/>
  <c r="Q80" i="4" s="1"/>
  <c r="P96" i="4"/>
  <c r="O102" i="4"/>
  <c r="S102" i="4" s="1"/>
  <c r="R102" i="4"/>
  <c r="O116" i="4"/>
  <c r="S116" i="4" s="1"/>
  <c r="R116" i="4"/>
  <c r="O118" i="4"/>
  <c r="S118" i="4" s="1"/>
  <c r="R118" i="4"/>
  <c r="O120" i="4"/>
  <c r="S120" i="4" s="1"/>
  <c r="R120" i="4"/>
  <c r="O174" i="4"/>
  <c r="R174" i="4"/>
  <c r="O178" i="4"/>
  <c r="R178" i="4"/>
  <c r="O182" i="4"/>
  <c r="R182" i="4"/>
  <c r="O114" i="4"/>
  <c r="S114" i="4" s="1"/>
  <c r="R114" i="4"/>
  <c r="O166" i="4"/>
  <c r="S166" i="4" s="1"/>
  <c r="R166" i="4"/>
  <c r="Q16" i="4"/>
  <c r="Q111" i="4"/>
  <c r="Q7" i="4"/>
  <c r="Q11" i="4"/>
  <c r="Q8" i="4"/>
  <c r="Q19" i="4"/>
  <c r="Q31" i="4"/>
  <c r="Q27" i="4"/>
  <c r="Q24" i="4"/>
  <c r="Q56" i="4"/>
  <c r="Q109" i="4"/>
  <c r="Q72" i="4"/>
  <c r="Q20" i="4"/>
  <c r="Q23" i="4"/>
  <c r="Q28" i="4"/>
  <c r="Q90" i="4"/>
  <c r="I18" i="4"/>
  <c r="L18" i="4"/>
  <c r="I29" i="4"/>
  <c r="L29" i="4"/>
  <c r="N33" i="4"/>
  <c r="P33" i="4"/>
  <c r="I10" i="4"/>
  <c r="L10" i="4"/>
  <c r="I13" i="4"/>
  <c r="L13" i="4"/>
  <c r="N36" i="4"/>
  <c r="P36" i="4"/>
  <c r="N44" i="4"/>
  <c r="P44" i="4"/>
  <c r="N52" i="4"/>
  <c r="P52" i="4"/>
  <c r="N60" i="4"/>
  <c r="P60" i="4"/>
  <c r="N68" i="4"/>
  <c r="P68" i="4"/>
  <c r="N76" i="4"/>
  <c r="P76" i="4"/>
  <c r="N84" i="4"/>
  <c r="P84" i="4"/>
  <c r="N99" i="4"/>
  <c r="P99" i="4"/>
  <c r="I9" i="4"/>
  <c r="L9" i="4"/>
  <c r="N54" i="4"/>
  <c r="P54" i="4"/>
  <c r="I55" i="4"/>
  <c r="L55" i="4"/>
  <c r="I103" i="4"/>
  <c r="L103" i="4"/>
  <c r="N46" i="4"/>
  <c r="P46" i="4"/>
  <c r="I47" i="4"/>
  <c r="L47" i="4"/>
  <c r="I97" i="4"/>
  <c r="L97" i="4"/>
  <c r="I25" i="4"/>
  <c r="L25" i="4"/>
  <c r="N70" i="4"/>
  <c r="Q70" i="4" s="1"/>
  <c r="P70" i="4"/>
  <c r="I71" i="4"/>
  <c r="L71" i="4"/>
  <c r="I87" i="4"/>
  <c r="L87" i="4"/>
  <c r="Q112" i="4"/>
  <c r="N102" i="4"/>
  <c r="P102" i="4"/>
  <c r="I163" i="4"/>
  <c r="L163" i="4"/>
  <c r="I167" i="4"/>
  <c r="L167" i="4"/>
  <c r="N121" i="4"/>
  <c r="P121" i="4"/>
  <c r="I123" i="4"/>
  <c r="L123" i="4"/>
  <c r="I127" i="4"/>
  <c r="L127" i="4"/>
  <c r="I131" i="4"/>
  <c r="L131" i="4"/>
  <c r="I135" i="4"/>
  <c r="L135" i="4"/>
  <c r="I139" i="4"/>
  <c r="L139" i="4"/>
  <c r="I143" i="4"/>
  <c r="L143" i="4"/>
  <c r="I147" i="4"/>
  <c r="L147" i="4"/>
  <c r="I151" i="4"/>
  <c r="L151" i="4"/>
  <c r="I155" i="4"/>
  <c r="L155" i="4"/>
  <c r="I159" i="4"/>
  <c r="L159" i="4"/>
  <c r="N41" i="4"/>
  <c r="P41" i="4"/>
  <c r="N57" i="4"/>
  <c r="P57" i="4"/>
  <c r="N73" i="4"/>
  <c r="P73" i="4"/>
  <c r="L34" i="4"/>
  <c r="I34" i="4"/>
  <c r="N91" i="4"/>
  <c r="P91" i="4"/>
  <c r="N93" i="4"/>
  <c r="P93" i="4"/>
  <c r="N94" i="4"/>
  <c r="P94" i="4"/>
  <c r="N110" i="4"/>
  <c r="P110" i="4"/>
  <c r="I95" i="4"/>
  <c r="L95" i="4"/>
  <c r="N38" i="4"/>
  <c r="P38" i="4"/>
  <c r="I39" i="4"/>
  <c r="L39" i="4"/>
  <c r="Q96" i="4"/>
  <c r="N62" i="4"/>
  <c r="P62" i="4"/>
  <c r="I63" i="4"/>
  <c r="L63" i="4"/>
  <c r="Q88" i="4"/>
  <c r="Q117" i="4"/>
  <c r="Q119" i="4"/>
  <c r="I122" i="4"/>
  <c r="L122" i="4"/>
  <c r="I126" i="4"/>
  <c r="L126" i="4"/>
  <c r="I130" i="4"/>
  <c r="L130" i="4"/>
  <c r="I134" i="4"/>
  <c r="L134" i="4"/>
  <c r="I138" i="4"/>
  <c r="L138" i="4"/>
  <c r="I142" i="4"/>
  <c r="L142" i="4"/>
  <c r="I146" i="4"/>
  <c r="L146" i="4"/>
  <c r="I150" i="4"/>
  <c r="L150" i="4"/>
  <c r="I154" i="4"/>
  <c r="L154" i="4"/>
  <c r="I158" i="4"/>
  <c r="L158" i="4"/>
  <c r="P184" i="4"/>
  <c r="N184" i="4"/>
  <c r="I17" i="4"/>
  <c r="L17" i="4"/>
  <c r="I30" i="4"/>
  <c r="L30" i="4"/>
  <c r="I14" i="4"/>
  <c r="L14" i="4"/>
  <c r="N35" i="4"/>
  <c r="P35" i="4"/>
  <c r="N43" i="4"/>
  <c r="P43" i="4"/>
  <c r="N51" i="4"/>
  <c r="P51" i="4"/>
  <c r="N59" i="4"/>
  <c r="P59" i="4"/>
  <c r="N67" i="4"/>
  <c r="P67" i="4"/>
  <c r="N75" i="4"/>
  <c r="P75" i="4"/>
  <c r="N83" i="4"/>
  <c r="P83" i="4"/>
  <c r="N100" i="4"/>
  <c r="P100" i="4"/>
  <c r="I26" i="4"/>
  <c r="L26" i="4"/>
  <c r="Q48" i="4"/>
  <c r="N86" i="4"/>
  <c r="P86" i="4"/>
  <c r="N116" i="4"/>
  <c r="N118" i="4"/>
  <c r="P118" i="4"/>
  <c r="N120" i="4"/>
  <c r="I125" i="4"/>
  <c r="L125" i="4"/>
  <c r="I129" i="4"/>
  <c r="L129" i="4"/>
  <c r="I133" i="4"/>
  <c r="L133" i="4"/>
  <c r="I137" i="4"/>
  <c r="L137" i="4"/>
  <c r="I141" i="4"/>
  <c r="L141" i="4"/>
  <c r="I145" i="4"/>
  <c r="L145" i="4"/>
  <c r="I149" i="4"/>
  <c r="L149" i="4"/>
  <c r="I153" i="4"/>
  <c r="L153" i="4"/>
  <c r="I157" i="4"/>
  <c r="L157" i="4"/>
  <c r="N164" i="4"/>
  <c r="P164" i="4"/>
  <c r="N168" i="4"/>
  <c r="P168" i="4"/>
  <c r="I22" i="4"/>
  <c r="L22" i="4"/>
  <c r="N32" i="4"/>
  <c r="P32" i="4"/>
  <c r="N49" i="4"/>
  <c r="P49" i="4"/>
  <c r="N65" i="4"/>
  <c r="P65" i="4"/>
  <c r="N81" i="4"/>
  <c r="P81" i="4"/>
  <c r="I21" i="4"/>
  <c r="L21" i="4"/>
  <c r="N92" i="4"/>
  <c r="P92" i="4"/>
  <c r="N37" i="4"/>
  <c r="P37" i="4"/>
  <c r="N45" i="4"/>
  <c r="P45" i="4"/>
  <c r="N53" i="4"/>
  <c r="P53" i="4"/>
  <c r="N61" i="4"/>
  <c r="P61" i="4"/>
  <c r="N69" i="4"/>
  <c r="P69" i="4"/>
  <c r="N77" i="4"/>
  <c r="P77" i="4"/>
  <c r="N85" i="4"/>
  <c r="P85" i="4"/>
  <c r="N101" i="4"/>
  <c r="P101" i="4"/>
  <c r="N114" i="4"/>
  <c r="N78" i="4"/>
  <c r="P78" i="4"/>
  <c r="I79" i="4"/>
  <c r="L79" i="4"/>
  <c r="Q40" i="4"/>
  <c r="I89" i="4"/>
  <c r="L89" i="4"/>
  <c r="Q64" i="4"/>
  <c r="Q98" i="4"/>
  <c r="P105" i="4"/>
  <c r="N105" i="4"/>
  <c r="N162" i="4"/>
  <c r="P162" i="4"/>
  <c r="N166" i="4"/>
  <c r="P166" i="4"/>
  <c r="N170" i="4"/>
  <c r="P170" i="4"/>
  <c r="I124" i="4"/>
  <c r="L124" i="4"/>
  <c r="I128" i="4"/>
  <c r="L128" i="4"/>
  <c r="I132" i="4"/>
  <c r="L132" i="4"/>
  <c r="I136" i="4"/>
  <c r="L136" i="4"/>
  <c r="I140" i="4"/>
  <c r="L140" i="4"/>
  <c r="I144" i="4"/>
  <c r="L144" i="4"/>
  <c r="I148" i="4"/>
  <c r="L148" i="4"/>
  <c r="I152" i="4"/>
  <c r="L152" i="4"/>
  <c r="I156" i="4"/>
  <c r="L156" i="4"/>
  <c r="I160" i="4"/>
  <c r="L160" i="4"/>
  <c r="I161" i="4"/>
  <c r="L161" i="4"/>
  <c r="I165" i="4"/>
  <c r="L165" i="4"/>
  <c r="I169" i="4"/>
  <c r="L169" i="4"/>
  <c r="I113" i="4"/>
  <c r="L113" i="4"/>
  <c r="L6" i="4"/>
  <c r="L838" i="4"/>
  <c r="I838" i="4"/>
  <c r="I185" i="4"/>
  <c r="L185" i="4"/>
  <c r="P345" i="3"/>
  <c r="T345" i="3" s="1"/>
  <c r="M345" i="3"/>
  <c r="Q345" i="3" s="1"/>
  <c r="V345" i="3" s="1"/>
  <c r="R345" i="3"/>
  <c r="P333" i="3"/>
  <c r="T333" i="3" s="1"/>
  <c r="R333" i="3"/>
  <c r="M333" i="3"/>
  <c r="Q333" i="3" s="1"/>
  <c r="V333" i="3" s="1"/>
  <c r="P305" i="3"/>
  <c r="T305" i="3" s="1"/>
  <c r="R305" i="3"/>
  <c r="M305" i="3"/>
  <c r="Q305" i="3" s="1"/>
  <c r="V305" i="3" s="1"/>
  <c r="P290" i="3"/>
  <c r="T290" i="3" s="1"/>
  <c r="R290" i="3"/>
  <c r="M290" i="3"/>
  <c r="Q290" i="3" s="1"/>
  <c r="V290" i="3" s="1"/>
  <c r="P274" i="3"/>
  <c r="T274" i="3" s="1"/>
  <c r="R274" i="3"/>
  <c r="M274" i="3"/>
  <c r="Q274" i="3" s="1"/>
  <c r="V274" i="3" s="1"/>
  <c r="P351" i="3"/>
  <c r="T351" i="3" s="1"/>
  <c r="M351" i="3"/>
  <c r="Q351" i="3" s="1"/>
  <c r="V351" i="3" s="1"/>
  <c r="R351" i="3"/>
  <c r="P329" i="3"/>
  <c r="T329" i="3" s="1"/>
  <c r="R329" i="3"/>
  <c r="M329" i="3"/>
  <c r="Q329" i="3" s="1"/>
  <c r="V329" i="3" s="1"/>
  <c r="P327" i="3"/>
  <c r="T327" i="3" s="1"/>
  <c r="R327" i="3"/>
  <c r="M327" i="3"/>
  <c r="Q327" i="3" s="1"/>
  <c r="V327" i="3" s="1"/>
  <c r="N356" i="3"/>
  <c r="L354" i="3"/>
  <c r="K342" i="3"/>
  <c r="N342" i="3"/>
  <c r="K337" i="3"/>
  <c r="N337" i="3"/>
  <c r="L337" i="3"/>
  <c r="L318" i="3"/>
  <c r="L306" i="3"/>
  <c r="K341" i="3"/>
  <c r="N311" i="3"/>
  <c r="L311" i="3"/>
  <c r="L298" i="3"/>
  <c r="N298" i="3"/>
  <c r="L282" i="3"/>
  <c r="N282" i="3"/>
  <c r="L268" i="3"/>
  <c r="N268" i="3"/>
  <c r="K268" i="3"/>
  <c r="R330" i="3"/>
  <c r="M330" i="3"/>
  <c r="Q330" i="3" s="1"/>
  <c r="V330" i="3" s="1"/>
  <c r="P330" i="3"/>
  <c r="T330" i="3" s="1"/>
  <c r="R312" i="3"/>
  <c r="M312" i="3"/>
  <c r="Q312" i="3" s="1"/>
  <c r="V312" i="3" s="1"/>
  <c r="P312" i="3"/>
  <c r="T312" i="3" s="1"/>
  <c r="Q291" i="3"/>
  <c r="V291" i="3" s="1"/>
  <c r="U291" i="3"/>
  <c r="R287" i="3"/>
  <c r="M287" i="3"/>
  <c r="P287" i="3"/>
  <c r="T287" i="3" s="1"/>
  <c r="R271" i="3"/>
  <c r="M271" i="3"/>
  <c r="P271" i="3"/>
  <c r="T271" i="3" s="1"/>
  <c r="P217" i="3"/>
  <c r="T217" i="3" s="1"/>
  <c r="M217" i="3"/>
  <c r="Q217" i="3" s="1"/>
  <c r="V217" i="3" s="1"/>
  <c r="R217" i="3"/>
  <c r="P231" i="3"/>
  <c r="T231" i="3" s="1"/>
  <c r="R231" i="3"/>
  <c r="M231" i="3"/>
  <c r="Q231" i="3" s="1"/>
  <c r="V231" i="3" s="1"/>
  <c r="R208" i="3"/>
  <c r="M208" i="3"/>
  <c r="Q208" i="3" s="1"/>
  <c r="V208" i="3" s="1"/>
  <c r="P208" i="3"/>
  <c r="T208" i="3" s="1"/>
  <c r="M200" i="3"/>
  <c r="Q200" i="3" s="1"/>
  <c r="V200" i="3" s="1"/>
  <c r="R200" i="3"/>
  <c r="P200" i="3"/>
  <c r="T200" i="3" s="1"/>
  <c r="R138" i="3"/>
  <c r="P138" i="3"/>
  <c r="T138" i="3" s="1"/>
  <c r="M138" i="3"/>
  <c r="Q138" i="3" s="1"/>
  <c r="V138" i="3" s="1"/>
  <c r="R122" i="3"/>
  <c r="P122" i="3"/>
  <c r="T122" i="3" s="1"/>
  <c r="M122" i="3"/>
  <c r="Q122" i="3" s="1"/>
  <c r="V122" i="3" s="1"/>
  <c r="R75" i="3"/>
  <c r="P75" i="3"/>
  <c r="T75" i="3" s="1"/>
  <c r="M75" i="3"/>
  <c r="Q75" i="3" s="1"/>
  <c r="V75" i="3" s="1"/>
  <c r="P53" i="3"/>
  <c r="T53" i="3" s="1"/>
  <c r="R53" i="3"/>
  <c r="M53" i="3"/>
  <c r="Q53" i="3" s="1"/>
  <c r="V53" i="3" s="1"/>
  <c r="R37" i="3"/>
  <c r="M37" i="3"/>
  <c r="Q37" i="3" s="1"/>
  <c r="V37" i="3" s="1"/>
  <c r="P37" i="3"/>
  <c r="T37" i="3" s="1"/>
  <c r="M11" i="3"/>
  <c r="Q11" i="3" s="1"/>
  <c r="V11" i="3" s="1"/>
  <c r="P11" i="3"/>
  <c r="T11" i="3" s="1"/>
  <c r="R11" i="3"/>
  <c r="Q5" i="3"/>
  <c r="V5" i="3" s="1"/>
  <c r="R5" i="3"/>
  <c r="P5" i="3"/>
  <c r="T5" i="3" s="1"/>
  <c r="R52" i="3"/>
  <c r="M52" i="3"/>
  <c r="Q52" i="3" s="1"/>
  <c r="V52" i="3" s="1"/>
  <c r="P52" i="3"/>
  <c r="T52" i="3" s="1"/>
  <c r="R36" i="3"/>
  <c r="P36" i="3"/>
  <c r="T36" i="3" s="1"/>
  <c r="M36" i="3"/>
  <c r="Q36" i="3" s="1"/>
  <c r="V36" i="3" s="1"/>
  <c r="P30" i="3"/>
  <c r="T30" i="3" s="1"/>
  <c r="R30" i="3"/>
  <c r="M30" i="3"/>
  <c r="Q30" i="3" s="1"/>
  <c r="V30" i="3" s="1"/>
  <c r="R20" i="3"/>
  <c r="P20" i="3"/>
  <c r="T20" i="3" s="1"/>
  <c r="M20" i="3"/>
  <c r="Q20" i="3" s="1"/>
  <c r="V20" i="3" s="1"/>
  <c r="R14" i="3"/>
  <c r="P14" i="3"/>
  <c r="T14" i="3" s="1"/>
  <c r="M14" i="3"/>
  <c r="Q14" i="3" s="1"/>
  <c r="V14" i="3" s="1"/>
  <c r="K364" i="3"/>
  <c r="L364" i="3"/>
  <c r="K360" i="3"/>
  <c r="L360" i="3"/>
  <c r="R348" i="3"/>
  <c r="M348" i="3"/>
  <c r="Q348" i="3" s="1"/>
  <c r="V348" i="3" s="1"/>
  <c r="P348" i="3"/>
  <c r="T348" i="3" s="1"/>
  <c r="L358" i="3"/>
  <c r="P363" i="3"/>
  <c r="T363" i="3" s="1"/>
  <c r="R363" i="3"/>
  <c r="M363" i="3"/>
  <c r="Q363" i="3" s="1"/>
  <c r="V363" i="3" s="1"/>
  <c r="N365" i="3"/>
  <c r="L365" i="3"/>
  <c r="L349" i="3"/>
  <c r="N349" i="3"/>
  <c r="K356" i="3"/>
  <c r="L329" i="3"/>
  <c r="N329" i="3"/>
  <c r="U329" i="3" s="1"/>
  <c r="P335" i="3"/>
  <c r="T335" i="3" s="1"/>
  <c r="R335" i="3"/>
  <c r="M335" i="3"/>
  <c r="Q335" i="3" s="1"/>
  <c r="V335" i="3" s="1"/>
  <c r="P357" i="3"/>
  <c r="T357" i="3" s="1"/>
  <c r="R357" i="3"/>
  <c r="M357" i="3"/>
  <c r="Q357" i="3" s="1"/>
  <c r="V357" i="3" s="1"/>
  <c r="K349" i="3"/>
  <c r="Q328" i="3"/>
  <c r="V328" i="3" s="1"/>
  <c r="U328" i="3"/>
  <c r="P321" i="3"/>
  <c r="T321" i="3" s="1"/>
  <c r="R321" i="3"/>
  <c r="M321" i="3"/>
  <c r="Q321" i="3" s="1"/>
  <c r="V321" i="3" s="1"/>
  <c r="R314" i="3"/>
  <c r="M314" i="3"/>
  <c r="Q314" i="3" s="1"/>
  <c r="V314" i="3" s="1"/>
  <c r="P314" i="3"/>
  <c r="T314" i="3" s="1"/>
  <c r="L315" i="3"/>
  <c r="K315" i="3"/>
  <c r="N315" i="3"/>
  <c r="L305" i="3"/>
  <c r="N305" i="3"/>
  <c r="U305" i="3" s="1"/>
  <c r="U300" i="3"/>
  <c r="L294" i="3"/>
  <c r="K294" i="3"/>
  <c r="N294" i="3"/>
  <c r="L278" i="3"/>
  <c r="N278" i="3"/>
  <c r="L266" i="3"/>
  <c r="K266" i="3"/>
  <c r="N266" i="3"/>
  <c r="P319" i="3"/>
  <c r="T319" i="3" s="1"/>
  <c r="M319" i="3"/>
  <c r="Q319" i="3" s="1"/>
  <c r="V319" i="3" s="1"/>
  <c r="R319" i="3"/>
  <c r="L303" i="3"/>
  <c r="K303" i="3"/>
  <c r="N303" i="3"/>
  <c r="L313" i="3"/>
  <c r="N313" i="3"/>
  <c r="Q283" i="3"/>
  <c r="V283" i="3" s="1"/>
  <c r="U283" i="3"/>
  <c r="N308" i="3"/>
  <c r="L308" i="3"/>
  <c r="M301" i="3"/>
  <c r="Q301" i="3" s="1"/>
  <c r="V301" i="3" s="1"/>
  <c r="R301" i="3"/>
  <c r="P301" i="3"/>
  <c r="T301" i="3" s="1"/>
  <c r="R285" i="3"/>
  <c r="M285" i="3"/>
  <c r="P285" i="3"/>
  <c r="T285" i="3" s="1"/>
  <c r="P300" i="3"/>
  <c r="T300" i="3" s="1"/>
  <c r="R300" i="3"/>
  <c r="M300" i="3"/>
  <c r="Q300" i="3" s="1"/>
  <c r="V300" i="3" s="1"/>
  <c r="P284" i="3"/>
  <c r="T284" i="3" s="1"/>
  <c r="R284" i="3"/>
  <c r="M284" i="3"/>
  <c r="Q284" i="3" s="1"/>
  <c r="V284" i="3" s="1"/>
  <c r="R269" i="3"/>
  <c r="P269" i="3"/>
  <c r="T269" i="3" s="1"/>
  <c r="M269" i="3"/>
  <c r="P257" i="3"/>
  <c r="T257" i="3" s="1"/>
  <c r="R257" i="3"/>
  <c r="M257" i="3"/>
  <c r="Q257" i="3" s="1"/>
  <c r="V257" i="3" s="1"/>
  <c r="P249" i="3"/>
  <c r="T249" i="3" s="1"/>
  <c r="R249" i="3"/>
  <c r="M249" i="3"/>
  <c r="Q249" i="3" s="1"/>
  <c r="V249" i="3" s="1"/>
  <c r="R230" i="3"/>
  <c r="M230" i="3"/>
  <c r="Q230" i="3" s="1"/>
  <c r="V230" i="3" s="1"/>
  <c r="P230" i="3"/>
  <c r="T230" i="3" s="1"/>
  <c r="R222" i="3"/>
  <c r="M222" i="3"/>
  <c r="Q222" i="3" s="1"/>
  <c r="V222" i="3" s="1"/>
  <c r="P222" i="3"/>
  <c r="T222" i="3" s="1"/>
  <c r="R214" i="3"/>
  <c r="M214" i="3"/>
  <c r="Q214" i="3" s="1"/>
  <c r="V214" i="3" s="1"/>
  <c r="P214" i="3"/>
  <c r="T214" i="3" s="1"/>
  <c r="R192" i="3"/>
  <c r="M192" i="3"/>
  <c r="Q192" i="3" s="1"/>
  <c r="V192" i="3" s="1"/>
  <c r="P192" i="3"/>
  <c r="T192" i="3" s="1"/>
  <c r="R184" i="3"/>
  <c r="M184" i="3"/>
  <c r="Q184" i="3" s="1"/>
  <c r="V184" i="3" s="1"/>
  <c r="P184" i="3"/>
  <c r="T184" i="3" s="1"/>
  <c r="R176" i="3"/>
  <c r="M176" i="3"/>
  <c r="Q176" i="3" s="1"/>
  <c r="V176" i="3" s="1"/>
  <c r="P176" i="3"/>
  <c r="T176" i="3" s="1"/>
  <c r="R168" i="3"/>
  <c r="M168" i="3"/>
  <c r="Q168" i="3" s="1"/>
  <c r="V168" i="3" s="1"/>
  <c r="P168" i="3"/>
  <c r="T168" i="3" s="1"/>
  <c r="R160" i="3"/>
  <c r="M160" i="3"/>
  <c r="Q160" i="3" s="1"/>
  <c r="V160" i="3" s="1"/>
  <c r="P160" i="3"/>
  <c r="T160" i="3" s="1"/>
  <c r="R152" i="3"/>
  <c r="M152" i="3"/>
  <c r="Q152" i="3" s="1"/>
  <c r="V152" i="3" s="1"/>
  <c r="P152" i="3"/>
  <c r="T152" i="3" s="1"/>
  <c r="R144" i="3"/>
  <c r="M144" i="3"/>
  <c r="Q144" i="3" s="1"/>
  <c r="V144" i="3" s="1"/>
  <c r="P144" i="3"/>
  <c r="T144" i="3" s="1"/>
  <c r="P195" i="3"/>
  <c r="T195" i="3" s="1"/>
  <c r="R195" i="3"/>
  <c r="M195" i="3"/>
  <c r="Q195" i="3" s="1"/>
  <c r="V195" i="3" s="1"/>
  <c r="R133" i="3"/>
  <c r="M133" i="3"/>
  <c r="Q133" i="3" s="1"/>
  <c r="V133" i="3" s="1"/>
  <c r="P133" i="3"/>
  <c r="T133" i="3" s="1"/>
  <c r="P183" i="3"/>
  <c r="T183" i="3" s="1"/>
  <c r="R183" i="3"/>
  <c r="M183" i="3"/>
  <c r="Q183" i="3" s="1"/>
  <c r="V183" i="3" s="1"/>
  <c r="M135" i="3"/>
  <c r="Q135" i="3" s="1"/>
  <c r="V135" i="3" s="1"/>
  <c r="R135" i="3"/>
  <c r="P135" i="3"/>
  <c r="T135" i="3" s="1"/>
  <c r="R127" i="3"/>
  <c r="P127" i="3"/>
  <c r="T127" i="3" s="1"/>
  <c r="M127" i="3"/>
  <c r="Q127" i="3" s="1"/>
  <c r="V127" i="3" s="1"/>
  <c r="R119" i="3"/>
  <c r="P119" i="3"/>
  <c r="T119" i="3" s="1"/>
  <c r="M119" i="3"/>
  <c r="Q119" i="3" s="1"/>
  <c r="V119" i="3" s="1"/>
  <c r="M120" i="3"/>
  <c r="Q120" i="3" s="1"/>
  <c r="V120" i="3" s="1"/>
  <c r="R120" i="3"/>
  <c r="P120" i="3"/>
  <c r="T120" i="3" s="1"/>
  <c r="P55" i="3"/>
  <c r="T55" i="3" s="1"/>
  <c r="R55" i="3"/>
  <c r="M55" i="3"/>
  <c r="Q55" i="3" s="1"/>
  <c r="V55" i="3" s="1"/>
  <c r="R39" i="3"/>
  <c r="M39" i="3"/>
  <c r="Q39" i="3" s="1"/>
  <c r="V39" i="3" s="1"/>
  <c r="P39" i="3"/>
  <c r="T39" i="3" s="1"/>
  <c r="R33" i="3"/>
  <c r="M33" i="3"/>
  <c r="Q33" i="3" s="1"/>
  <c r="V33" i="3" s="1"/>
  <c r="P33" i="3"/>
  <c r="T33" i="3" s="1"/>
  <c r="P23" i="3"/>
  <c r="T23" i="3" s="1"/>
  <c r="R23" i="3"/>
  <c r="M23" i="3"/>
  <c r="Q23" i="3" s="1"/>
  <c r="V23" i="3" s="1"/>
  <c r="R7" i="3"/>
  <c r="P7" i="3"/>
  <c r="T7" i="3" s="1"/>
  <c r="M7" i="3"/>
  <c r="Q7" i="3" s="1"/>
  <c r="V7" i="3" s="1"/>
  <c r="M69" i="3"/>
  <c r="Q69" i="3" s="1"/>
  <c r="V69" i="3" s="1"/>
  <c r="R69" i="3"/>
  <c r="P69" i="3"/>
  <c r="T69" i="3" s="1"/>
  <c r="R56" i="3"/>
  <c r="M56" i="3"/>
  <c r="Q56" i="3" s="1"/>
  <c r="V56" i="3" s="1"/>
  <c r="P56" i="3"/>
  <c r="T56" i="3" s="1"/>
  <c r="R50" i="3"/>
  <c r="M50" i="3"/>
  <c r="Q50" i="3" s="1"/>
  <c r="V50" i="3" s="1"/>
  <c r="P50" i="3"/>
  <c r="T50" i="3" s="1"/>
  <c r="R40" i="3"/>
  <c r="P40" i="3"/>
  <c r="T40" i="3" s="1"/>
  <c r="M40" i="3"/>
  <c r="Q40" i="3" s="1"/>
  <c r="V40" i="3" s="1"/>
  <c r="R34" i="3"/>
  <c r="P34" i="3"/>
  <c r="T34" i="3" s="1"/>
  <c r="M34" i="3"/>
  <c r="Q34" i="3" s="1"/>
  <c r="V34" i="3" s="1"/>
  <c r="R24" i="3"/>
  <c r="P24" i="3"/>
  <c r="T24" i="3" s="1"/>
  <c r="M24" i="3"/>
  <c r="Q24" i="3" s="1"/>
  <c r="V24" i="3" s="1"/>
  <c r="R18" i="3"/>
  <c r="P18" i="3"/>
  <c r="T18" i="3" s="1"/>
  <c r="M18" i="3"/>
  <c r="Q18" i="3" s="1"/>
  <c r="V18" i="3" s="1"/>
  <c r="N362" i="3"/>
  <c r="N358" i="3"/>
  <c r="N354" i="3"/>
  <c r="N350" i="3"/>
  <c r="L362" i="3"/>
  <c r="K361" i="3"/>
  <c r="L361" i="3"/>
  <c r="N361" i="3"/>
  <c r="P347" i="3"/>
  <c r="T347" i="3" s="1"/>
  <c r="R347" i="3"/>
  <c r="M347" i="3"/>
  <c r="Q347" i="3" s="1"/>
  <c r="V347" i="3" s="1"/>
  <c r="P353" i="3"/>
  <c r="T353" i="3" s="1"/>
  <c r="R353" i="3"/>
  <c r="M353" i="3"/>
  <c r="Q353" i="3" s="1"/>
  <c r="V353" i="3" s="1"/>
  <c r="U357" i="3"/>
  <c r="M344" i="3"/>
  <c r="Q344" i="3" s="1"/>
  <c r="V344" i="3" s="1"/>
  <c r="R344" i="3"/>
  <c r="P344" i="3"/>
  <c r="T344" i="3" s="1"/>
  <c r="L332" i="3"/>
  <c r="N363" i="3"/>
  <c r="U363" i="3" s="1"/>
  <c r="L363" i="3"/>
  <c r="N345" i="3"/>
  <c r="U345" i="3" s="1"/>
  <c r="L345" i="3"/>
  <c r="P339" i="3"/>
  <c r="T339" i="3" s="1"/>
  <c r="R339" i="3"/>
  <c r="M339" i="3"/>
  <c r="Q339" i="3" s="1"/>
  <c r="V339" i="3" s="1"/>
  <c r="P331" i="3"/>
  <c r="T331" i="3" s="1"/>
  <c r="R331" i="3"/>
  <c r="M331" i="3"/>
  <c r="Q331" i="3" s="1"/>
  <c r="V331" i="3" s="1"/>
  <c r="L341" i="3"/>
  <c r="N334" i="3"/>
  <c r="L334" i="3"/>
  <c r="N319" i="3"/>
  <c r="U319" i="3" s="1"/>
  <c r="L319" i="3"/>
  <c r="L290" i="3"/>
  <c r="N290" i="3"/>
  <c r="U290" i="3" s="1"/>
  <c r="L274" i="3"/>
  <c r="N274" i="3"/>
  <c r="U274" i="3" s="1"/>
  <c r="L264" i="3"/>
  <c r="K264" i="3"/>
  <c r="N264" i="3"/>
  <c r="N324" i="3"/>
  <c r="L324" i="3"/>
  <c r="K311" i="3"/>
  <c r="Q275" i="3"/>
  <c r="V275" i="3" s="1"/>
  <c r="U275" i="3"/>
  <c r="K298" i="3"/>
  <c r="K282" i="3"/>
  <c r="R295" i="3"/>
  <c r="M295" i="3"/>
  <c r="P295" i="3"/>
  <c r="T295" i="3" s="1"/>
  <c r="R279" i="3"/>
  <c r="M279" i="3"/>
  <c r="P279" i="3"/>
  <c r="T279" i="3" s="1"/>
  <c r="K261" i="3"/>
  <c r="N261" i="3"/>
  <c r="U257" i="3"/>
  <c r="U249" i="3"/>
  <c r="P259" i="3"/>
  <c r="T259" i="3" s="1"/>
  <c r="R259" i="3"/>
  <c r="M259" i="3"/>
  <c r="Q259" i="3" s="1"/>
  <c r="V259" i="3" s="1"/>
  <c r="P219" i="3"/>
  <c r="T219" i="3" s="1"/>
  <c r="R219" i="3"/>
  <c r="M219" i="3"/>
  <c r="Q219" i="3" s="1"/>
  <c r="V219" i="3" s="1"/>
  <c r="P187" i="3"/>
  <c r="T187" i="3" s="1"/>
  <c r="R187" i="3"/>
  <c r="M187" i="3"/>
  <c r="Q187" i="3" s="1"/>
  <c r="V187" i="3" s="1"/>
  <c r="P177" i="3"/>
  <c r="T177" i="3" s="1"/>
  <c r="M177" i="3"/>
  <c r="Q177" i="3" s="1"/>
  <c r="V177" i="3" s="1"/>
  <c r="R177" i="3"/>
  <c r="R126" i="3"/>
  <c r="P126" i="3"/>
  <c r="T126" i="3" s="1"/>
  <c r="M126" i="3"/>
  <c r="Q126" i="3" s="1"/>
  <c r="V126" i="3" s="1"/>
  <c r="R123" i="3"/>
  <c r="P123" i="3"/>
  <c r="T123" i="3" s="1"/>
  <c r="M123" i="3"/>
  <c r="Q123" i="3" s="1"/>
  <c r="V123" i="3" s="1"/>
  <c r="P134" i="3"/>
  <c r="T134" i="3" s="1"/>
  <c r="R134" i="3"/>
  <c r="M134" i="3"/>
  <c r="Q134" i="3" s="1"/>
  <c r="V134" i="3" s="1"/>
  <c r="P125" i="3"/>
  <c r="T125" i="3" s="1"/>
  <c r="M125" i="3"/>
  <c r="Q125" i="3" s="1"/>
  <c r="V125" i="3" s="1"/>
  <c r="R125" i="3"/>
  <c r="M118" i="3"/>
  <c r="Q118" i="3" s="1"/>
  <c r="V118" i="3" s="1"/>
  <c r="R118" i="3"/>
  <c r="P118" i="3"/>
  <c r="T118" i="3" s="1"/>
  <c r="P61" i="3"/>
  <c r="T61" i="3" s="1"/>
  <c r="R61" i="3"/>
  <c r="M61" i="3"/>
  <c r="Q61" i="3" s="1"/>
  <c r="V61" i="3" s="1"/>
  <c r="P51" i="3"/>
  <c r="T51" i="3" s="1"/>
  <c r="R51" i="3"/>
  <c r="M51" i="3"/>
  <c r="Q51" i="3" s="1"/>
  <c r="V51" i="3" s="1"/>
  <c r="P45" i="3"/>
  <c r="T45" i="3" s="1"/>
  <c r="R45" i="3"/>
  <c r="M45" i="3"/>
  <c r="Q45" i="3" s="1"/>
  <c r="V45" i="3" s="1"/>
  <c r="R19" i="3"/>
  <c r="M19" i="3"/>
  <c r="Q19" i="3" s="1"/>
  <c r="V19" i="3" s="1"/>
  <c r="P19" i="3"/>
  <c r="T19" i="3" s="1"/>
  <c r="P13" i="3"/>
  <c r="T13" i="3" s="1"/>
  <c r="R13" i="3"/>
  <c r="M13" i="3"/>
  <c r="Q13" i="3" s="1"/>
  <c r="V13" i="3" s="1"/>
  <c r="P74" i="3"/>
  <c r="T74" i="3" s="1"/>
  <c r="M74" i="3"/>
  <c r="Q74" i="3" s="1"/>
  <c r="V74" i="3" s="1"/>
  <c r="R74" i="3"/>
  <c r="R60" i="3"/>
  <c r="M60" i="3"/>
  <c r="Q60" i="3" s="1"/>
  <c r="V60" i="3" s="1"/>
  <c r="P60" i="3"/>
  <c r="T60" i="3" s="1"/>
  <c r="R44" i="3"/>
  <c r="M44" i="3"/>
  <c r="Q44" i="3" s="1"/>
  <c r="V44" i="3" s="1"/>
  <c r="P44" i="3"/>
  <c r="T44" i="3" s="1"/>
  <c r="R38" i="3"/>
  <c r="P38" i="3"/>
  <c r="T38" i="3" s="1"/>
  <c r="M38" i="3"/>
  <c r="Q38" i="3" s="1"/>
  <c r="V38" i="3" s="1"/>
  <c r="P28" i="3"/>
  <c r="T28" i="3" s="1"/>
  <c r="R28" i="3"/>
  <c r="M28" i="3"/>
  <c r="Q28" i="3" s="1"/>
  <c r="V28" i="3" s="1"/>
  <c r="R12" i="3"/>
  <c r="M12" i="3"/>
  <c r="Q12" i="3" s="1"/>
  <c r="V12" i="3" s="1"/>
  <c r="P12" i="3"/>
  <c r="T12" i="3" s="1"/>
  <c r="R362" i="3"/>
  <c r="M362" i="3"/>
  <c r="Q362" i="3" s="1"/>
  <c r="V362" i="3" s="1"/>
  <c r="P362" i="3"/>
  <c r="T362" i="3" s="1"/>
  <c r="R358" i="3"/>
  <c r="M358" i="3"/>
  <c r="Q358" i="3" s="1"/>
  <c r="V358" i="3" s="1"/>
  <c r="P358" i="3"/>
  <c r="T358" i="3" s="1"/>
  <c r="R354" i="3"/>
  <c r="M354" i="3"/>
  <c r="Q354" i="3" s="1"/>
  <c r="V354" i="3" s="1"/>
  <c r="P354" i="3"/>
  <c r="T354" i="3" s="1"/>
  <c r="K346" i="3"/>
  <c r="L346" i="3"/>
  <c r="P359" i="3"/>
  <c r="T359" i="3" s="1"/>
  <c r="M359" i="3"/>
  <c r="Q359" i="3" s="1"/>
  <c r="V359" i="3" s="1"/>
  <c r="R359" i="3"/>
  <c r="L351" i="3"/>
  <c r="N351" i="3"/>
  <c r="U351" i="3" s="1"/>
  <c r="U344" i="3"/>
  <c r="U339" i="3"/>
  <c r="U335" i="3"/>
  <c r="U331" i="3"/>
  <c r="L327" i="3"/>
  <c r="N327" i="3"/>
  <c r="U327" i="3" s="1"/>
  <c r="K365" i="3"/>
  <c r="K350" i="3"/>
  <c r="R336" i="3"/>
  <c r="M336" i="3"/>
  <c r="Q336" i="3" s="1"/>
  <c r="V336" i="3" s="1"/>
  <c r="P336" i="3"/>
  <c r="T336" i="3" s="1"/>
  <c r="P325" i="3"/>
  <c r="T325" i="3" s="1"/>
  <c r="R325" i="3"/>
  <c r="M325" i="3"/>
  <c r="Q325" i="3" s="1"/>
  <c r="V325" i="3" s="1"/>
  <c r="U347" i="3"/>
  <c r="L333" i="3"/>
  <c r="N333" i="3"/>
  <c r="U333" i="3" s="1"/>
  <c r="N338" i="3"/>
  <c r="L338" i="3"/>
  <c r="R322" i="3"/>
  <c r="M322" i="3"/>
  <c r="Q322" i="3" s="1"/>
  <c r="V322" i="3" s="1"/>
  <c r="P322" i="3"/>
  <c r="T322" i="3" s="1"/>
  <c r="P313" i="3"/>
  <c r="T313" i="3" s="1"/>
  <c r="R313" i="3"/>
  <c r="M313" i="3"/>
  <c r="Q313" i="3" s="1"/>
  <c r="V313" i="3" s="1"/>
  <c r="U301" i="3"/>
  <c r="K323" i="3"/>
  <c r="L323" i="3"/>
  <c r="N323" i="3"/>
  <c r="L286" i="3"/>
  <c r="K286" i="3"/>
  <c r="N286" i="3"/>
  <c r="L270" i="3"/>
  <c r="K270" i="3"/>
  <c r="N270" i="3"/>
  <c r="L262" i="3"/>
  <c r="K262" i="3"/>
  <c r="N262" i="3"/>
  <c r="R320" i="3"/>
  <c r="M320" i="3"/>
  <c r="Q320" i="3" s="1"/>
  <c r="V320" i="3" s="1"/>
  <c r="P320" i="3"/>
  <c r="T320" i="3" s="1"/>
  <c r="N316" i="3"/>
  <c r="L316" i="3"/>
  <c r="P307" i="3"/>
  <c r="T307" i="3" s="1"/>
  <c r="R307" i="3"/>
  <c r="M307" i="3"/>
  <c r="Q307" i="3" s="1"/>
  <c r="V307" i="3" s="1"/>
  <c r="N321" i="3"/>
  <c r="U321" i="3" s="1"/>
  <c r="L321" i="3"/>
  <c r="Q299" i="3"/>
  <c r="V299" i="3" s="1"/>
  <c r="U299" i="3"/>
  <c r="R293" i="3"/>
  <c r="M293" i="3"/>
  <c r="P293" i="3"/>
  <c r="T293" i="3" s="1"/>
  <c r="R277" i="3"/>
  <c r="M277" i="3"/>
  <c r="P277" i="3"/>
  <c r="T277" i="3" s="1"/>
  <c r="P292" i="3"/>
  <c r="T292" i="3" s="1"/>
  <c r="R292" i="3"/>
  <c r="M292" i="3"/>
  <c r="Q292" i="3" s="1"/>
  <c r="V292" i="3" s="1"/>
  <c r="P276" i="3"/>
  <c r="T276" i="3" s="1"/>
  <c r="R276" i="3"/>
  <c r="M276" i="3"/>
  <c r="Q276" i="3" s="1"/>
  <c r="V276" i="3" s="1"/>
  <c r="P265" i="3"/>
  <c r="T265" i="3" s="1"/>
  <c r="R265" i="3"/>
  <c r="M265" i="3"/>
  <c r="K278" i="3"/>
  <c r="M232" i="3"/>
  <c r="Q232" i="3" s="1"/>
  <c r="V232" i="3" s="1"/>
  <c r="R232" i="3"/>
  <c r="P232" i="3"/>
  <c r="T232" i="3" s="1"/>
  <c r="P255" i="3"/>
  <c r="T255" i="3" s="1"/>
  <c r="R255" i="3"/>
  <c r="M255" i="3"/>
  <c r="Q255" i="3" s="1"/>
  <c r="V255" i="3" s="1"/>
  <c r="R198" i="3"/>
  <c r="M198" i="3"/>
  <c r="Q198" i="3" s="1"/>
  <c r="V198" i="3" s="1"/>
  <c r="P198" i="3"/>
  <c r="T198" i="3" s="1"/>
  <c r="R182" i="3"/>
  <c r="M182" i="3"/>
  <c r="Q182" i="3" s="1"/>
  <c r="V182" i="3" s="1"/>
  <c r="P182" i="3"/>
  <c r="T182" i="3" s="1"/>
  <c r="R170" i="3"/>
  <c r="M170" i="3"/>
  <c r="Q170" i="3" s="1"/>
  <c r="V170" i="3" s="1"/>
  <c r="P170" i="3"/>
  <c r="T170" i="3" s="1"/>
  <c r="R158" i="3"/>
  <c r="M158" i="3"/>
  <c r="Q158" i="3" s="1"/>
  <c r="V158" i="3" s="1"/>
  <c r="P158" i="3"/>
  <c r="T158" i="3" s="1"/>
  <c r="P225" i="3"/>
  <c r="T225" i="3" s="1"/>
  <c r="M225" i="3"/>
  <c r="Q225" i="3" s="1"/>
  <c r="V225" i="3" s="1"/>
  <c r="R225" i="3"/>
  <c r="M204" i="3"/>
  <c r="Q204" i="3" s="1"/>
  <c r="V204" i="3" s="1"/>
  <c r="R204" i="3"/>
  <c r="P204" i="3"/>
  <c r="T204" i="3" s="1"/>
  <c r="P201" i="3"/>
  <c r="T201" i="3" s="1"/>
  <c r="M201" i="3"/>
  <c r="Q201" i="3" s="1"/>
  <c r="V201" i="3" s="1"/>
  <c r="R201" i="3"/>
  <c r="P171" i="3"/>
  <c r="T171" i="3" s="1"/>
  <c r="R171" i="3"/>
  <c r="M171" i="3"/>
  <c r="Q171" i="3" s="1"/>
  <c r="V171" i="3" s="1"/>
  <c r="P163" i="3"/>
  <c r="T163" i="3" s="1"/>
  <c r="R163" i="3"/>
  <c r="M163" i="3"/>
  <c r="Q163" i="3" s="1"/>
  <c r="V163" i="3" s="1"/>
  <c r="P130" i="3"/>
  <c r="T130" i="3" s="1"/>
  <c r="R130" i="3"/>
  <c r="M130" i="3"/>
  <c r="Q130" i="3" s="1"/>
  <c r="V130" i="3" s="1"/>
  <c r="R76" i="3"/>
  <c r="P76" i="3"/>
  <c r="T76" i="3" s="1"/>
  <c r="M76" i="3"/>
  <c r="Q76" i="3" s="1"/>
  <c r="V76" i="3" s="1"/>
  <c r="P63" i="3"/>
  <c r="T63" i="3" s="1"/>
  <c r="R63" i="3"/>
  <c r="M63" i="3"/>
  <c r="Q63" i="3" s="1"/>
  <c r="V63" i="3" s="1"/>
  <c r="P47" i="3"/>
  <c r="T47" i="3" s="1"/>
  <c r="R47" i="3"/>
  <c r="M47" i="3"/>
  <c r="Q47" i="3" s="1"/>
  <c r="V47" i="3" s="1"/>
  <c r="P31" i="3"/>
  <c r="T31" i="3" s="1"/>
  <c r="R31" i="3"/>
  <c r="M31" i="3"/>
  <c r="Q31" i="3" s="1"/>
  <c r="V31" i="3" s="1"/>
  <c r="R25" i="3"/>
  <c r="M25" i="3"/>
  <c r="Q25" i="3" s="1"/>
  <c r="V25" i="3" s="1"/>
  <c r="P25" i="3"/>
  <c r="T25" i="3" s="1"/>
  <c r="M15" i="3"/>
  <c r="Q15" i="3" s="1"/>
  <c r="V15" i="3" s="1"/>
  <c r="P15" i="3"/>
  <c r="T15" i="3" s="1"/>
  <c r="R15" i="3"/>
  <c r="M73" i="3"/>
  <c r="Q73" i="3" s="1"/>
  <c r="V73" i="3" s="1"/>
  <c r="R73" i="3"/>
  <c r="P73" i="3"/>
  <c r="T73" i="3" s="1"/>
  <c r="R64" i="3"/>
  <c r="M64" i="3"/>
  <c r="Q64" i="3" s="1"/>
  <c r="V64" i="3" s="1"/>
  <c r="P64" i="3"/>
  <c r="T64" i="3" s="1"/>
  <c r="R58" i="3"/>
  <c r="M58" i="3"/>
  <c r="Q58" i="3" s="1"/>
  <c r="V58" i="3" s="1"/>
  <c r="P58" i="3"/>
  <c r="T58" i="3" s="1"/>
  <c r="R48" i="3"/>
  <c r="M48" i="3"/>
  <c r="Q48" i="3" s="1"/>
  <c r="V48" i="3" s="1"/>
  <c r="P48" i="3"/>
  <c r="T48" i="3" s="1"/>
  <c r="R42" i="3"/>
  <c r="P42" i="3"/>
  <c r="T42" i="3" s="1"/>
  <c r="M42" i="3"/>
  <c r="Q42" i="3" s="1"/>
  <c r="V42" i="3" s="1"/>
  <c r="R32" i="3"/>
  <c r="P32" i="3"/>
  <c r="T32" i="3" s="1"/>
  <c r="M32" i="3"/>
  <c r="Q32" i="3" s="1"/>
  <c r="V32" i="3" s="1"/>
  <c r="R26" i="3"/>
  <c r="P26" i="3"/>
  <c r="T26" i="3" s="1"/>
  <c r="M26" i="3"/>
  <c r="Q26" i="3" s="1"/>
  <c r="V26" i="3" s="1"/>
  <c r="R16" i="3"/>
  <c r="M16" i="3"/>
  <c r="Q16" i="3" s="1"/>
  <c r="V16" i="3" s="1"/>
  <c r="P16" i="3"/>
  <c r="T16" i="3" s="1"/>
  <c r="R10" i="3"/>
  <c r="P10" i="3"/>
  <c r="T10" i="3" s="1"/>
  <c r="M10" i="3"/>
  <c r="Q10" i="3" s="1"/>
  <c r="V10" i="3" s="1"/>
  <c r="P355" i="3"/>
  <c r="T355" i="3" s="1"/>
  <c r="R355" i="3"/>
  <c r="M355" i="3"/>
  <c r="Q355" i="3" s="1"/>
  <c r="V355" i="3" s="1"/>
  <c r="R343" i="3"/>
  <c r="P343" i="3"/>
  <c r="T343" i="3" s="1"/>
  <c r="M343" i="3"/>
  <c r="Q343" i="3" s="1"/>
  <c r="V343" i="3" s="1"/>
  <c r="K340" i="3"/>
  <c r="N336" i="3"/>
  <c r="U336" i="3" s="1"/>
  <c r="K338" i="3"/>
  <c r="K318" i="3"/>
  <c r="N314" i="3"/>
  <c r="U314" i="3" s="1"/>
  <c r="P309" i="3"/>
  <c r="T309" i="3" s="1"/>
  <c r="R309" i="3"/>
  <c r="M309" i="3"/>
  <c r="Q309" i="3" s="1"/>
  <c r="V309" i="3" s="1"/>
  <c r="K334" i="3"/>
  <c r="U302" i="3"/>
  <c r="N330" i="3"/>
  <c r="U330" i="3" s="1"/>
  <c r="K324" i="3"/>
  <c r="N320" i="3"/>
  <c r="U320" i="3" s="1"/>
  <c r="U326" i="3"/>
  <c r="K296" i="3"/>
  <c r="K280" i="3"/>
  <c r="K308" i="3"/>
  <c r="P267" i="3"/>
  <c r="T267" i="3" s="1"/>
  <c r="R267" i="3"/>
  <c r="M267" i="3"/>
  <c r="L238" i="3"/>
  <c r="R297" i="3"/>
  <c r="M297" i="3"/>
  <c r="Q297" i="3" s="1"/>
  <c r="V297" i="3" s="1"/>
  <c r="P297" i="3"/>
  <c r="T297" i="3" s="1"/>
  <c r="R226" i="3"/>
  <c r="M226" i="3"/>
  <c r="Q226" i="3" s="1"/>
  <c r="V226" i="3" s="1"/>
  <c r="P226" i="3"/>
  <c r="T226" i="3" s="1"/>
  <c r="R218" i="3"/>
  <c r="M218" i="3"/>
  <c r="Q218" i="3" s="1"/>
  <c r="V218" i="3" s="1"/>
  <c r="P218" i="3"/>
  <c r="T218" i="3" s="1"/>
  <c r="R210" i="3"/>
  <c r="M210" i="3"/>
  <c r="Q210" i="3" s="1"/>
  <c r="V210" i="3" s="1"/>
  <c r="P210" i="3"/>
  <c r="T210" i="3" s="1"/>
  <c r="K250" i="3"/>
  <c r="N246" i="3"/>
  <c r="N235" i="3"/>
  <c r="K304" i="3"/>
  <c r="L259" i="3"/>
  <c r="N255" i="3"/>
  <c r="U255" i="3" s="1"/>
  <c r="L251" i="3"/>
  <c r="N247" i="3"/>
  <c r="L243" i="3"/>
  <c r="L230" i="3"/>
  <c r="L226" i="3"/>
  <c r="L222" i="3"/>
  <c r="L218" i="3"/>
  <c r="L214" i="3"/>
  <c r="L210" i="3"/>
  <c r="R273" i="3"/>
  <c r="M273" i="3"/>
  <c r="Q273" i="3" s="1"/>
  <c r="V273" i="3" s="1"/>
  <c r="P273" i="3"/>
  <c r="T273" i="3" s="1"/>
  <c r="N252" i="3"/>
  <c r="N234" i="3"/>
  <c r="N219" i="3"/>
  <c r="U219" i="3" s="1"/>
  <c r="K213" i="3"/>
  <c r="R196" i="3"/>
  <c r="M196" i="3"/>
  <c r="Q196" i="3" s="1"/>
  <c r="V196" i="3" s="1"/>
  <c r="P196" i="3"/>
  <c r="T196" i="3" s="1"/>
  <c r="R188" i="3"/>
  <c r="M188" i="3"/>
  <c r="Q188" i="3" s="1"/>
  <c r="V188" i="3" s="1"/>
  <c r="P188" i="3"/>
  <c r="T188" i="3" s="1"/>
  <c r="R180" i="3"/>
  <c r="M180" i="3"/>
  <c r="Q180" i="3" s="1"/>
  <c r="V180" i="3" s="1"/>
  <c r="P180" i="3"/>
  <c r="T180" i="3" s="1"/>
  <c r="R172" i="3"/>
  <c r="M172" i="3"/>
  <c r="Q172" i="3" s="1"/>
  <c r="V172" i="3" s="1"/>
  <c r="P172" i="3"/>
  <c r="T172" i="3" s="1"/>
  <c r="R164" i="3"/>
  <c r="M164" i="3"/>
  <c r="Q164" i="3" s="1"/>
  <c r="V164" i="3" s="1"/>
  <c r="P164" i="3"/>
  <c r="T164" i="3" s="1"/>
  <c r="R156" i="3"/>
  <c r="M156" i="3"/>
  <c r="Q156" i="3" s="1"/>
  <c r="V156" i="3" s="1"/>
  <c r="P156" i="3"/>
  <c r="T156" i="3" s="1"/>
  <c r="R148" i="3"/>
  <c r="M148" i="3"/>
  <c r="Q148" i="3" s="1"/>
  <c r="V148" i="3" s="1"/>
  <c r="P148" i="3"/>
  <c r="T148" i="3" s="1"/>
  <c r="R140" i="3"/>
  <c r="M140" i="3"/>
  <c r="Q140" i="3" s="1"/>
  <c r="V140" i="3" s="1"/>
  <c r="P140" i="3"/>
  <c r="T140" i="3" s="1"/>
  <c r="N248" i="3"/>
  <c r="L225" i="3"/>
  <c r="N209" i="3"/>
  <c r="R207" i="3"/>
  <c r="P207" i="3"/>
  <c r="T207" i="3" s="1"/>
  <c r="M207" i="3"/>
  <c r="Q207" i="3" s="1"/>
  <c r="V207" i="3" s="1"/>
  <c r="L203" i="3"/>
  <c r="K251" i="3"/>
  <c r="K238" i="3"/>
  <c r="L223" i="3"/>
  <c r="L200" i="3"/>
  <c r="L196" i="3"/>
  <c r="L192" i="3"/>
  <c r="L188" i="3"/>
  <c r="L184" i="3"/>
  <c r="L180" i="3"/>
  <c r="L176" i="3"/>
  <c r="L172" i="3"/>
  <c r="L168" i="3"/>
  <c r="L164" i="3"/>
  <c r="L160" i="3"/>
  <c r="L156" i="3"/>
  <c r="L152" i="3"/>
  <c r="L148" i="3"/>
  <c r="L144" i="3"/>
  <c r="L140" i="3"/>
  <c r="N201" i="3"/>
  <c r="U201" i="3" s="1"/>
  <c r="N195" i="3"/>
  <c r="U195" i="3" s="1"/>
  <c r="K189" i="3"/>
  <c r="L179" i="3"/>
  <c r="N163" i="3"/>
  <c r="U163" i="3" s="1"/>
  <c r="K157" i="3"/>
  <c r="N221" i="3"/>
  <c r="K216" i="3"/>
  <c r="L193" i="3"/>
  <c r="N177" i="3"/>
  <c r="U177" i="3" s="1"/>
  <c r="L161" i="3"/>
  <c r="N145" i="3"/>
  <c r="K139" i="3"/>
  <c r="L137" i="3"/>
  <c r="N129" i="3"/>
  <c r="K223" i="3"/>
  <c r="L213" i="3"/>
  <c r="L199" i="3"/>
  <c r="K193" i="3"/>
  <c r="L183" i="3"/>
  <c r="N167" i="3"/>
  <c r="K161" i="3"/>
  <c r="K256" i="3"/>
  <c r="K199" i="3"/>
  <c r="L189" i="3"/>
  <c r="N173" i="3"/>
  <c r="K167" i="3"/>
  <c r="L157" i="3"/>
  <c r="N141" i="3"/>
  <c r="L131" i="3"/>
  <c r="K190" i="3"/>
  <c r="K178" i="3"/>
  <c r="K162" i="3"/>
  <c r="L139" i="3"/>
  <c r="L130" i="3"/>
  <c r="N126" i="3"/>
  <c r="U126" i="3" s="1"/>
  <c r="N155" i="3"/>
  <c r="N136" i="3"/>
  <c r="N127" i="3"/>
  <c r="U127" i="3" s="1"/>
  <c r="L119" i="3"/>
  <c r="N120" i="3"/>
  <c r="U120" i="3" s="1"/>
  <c r="U115" i="3"/>
  <c r="U111" i="3"/>
  <c r="U107" i="3"/>
  <c r="U103" i="3"/>
  <c r="U99" i="3"/>
  <c r="U95" i="3"/>
  <c r="L121" i="3"/>
  <c r="N118" i="3"/>
  <c r="U118" i="3" s="1"/>
  <c r="K154" i="3"/>
  <c r="R94" i="3"/>
  <c r="M94" i="3"/>
  <c r="Q94" i="3" s="1"/>
  <c r="V94" i="3" s="1"/>
  <c r="P94" i="3"/>
  <c r="T94" i="3" s="1"/>
  <c r="R78" i="3"/>
  <c r="M78" i="3"/>
  <c r="P78" i="3"/>
  <c r="T78" i="3" s="1"/>
  <c r="L75" i="3"/>
  <c r="L76" i="3"/>
  <c r="N63" i="3"/>
  <c r="U63" i="3" s="1"/>
  <c r="N55" i="3"/>
  <c r="U55" i="3" s="1"/>
  <c r="N47" i="3"/>
  <c r="U47" i="3" s="1"/>
  <c r="N39" i="3"/>
  <c r="U39" i="3" s="1"/>
  <c r="N31" i="3"/>
  <c r="U31" i="3" s="1"/>
  <c r="N23" i="3"/>
  <c r="U23" i="3" s="1"/>
  <c r="N15" i="3"/>
  <c r="U15" i="3" s="1"/>
  <c r="N7" i="3"/>
  <c r="U7" i="3" s="1"/>
  <c r="K131" i="3"/>
  <c r="U114" i="3"/>
  <c r="U106" i="3"/>
  <c r="U98" i="3"/>
  <c r="U92" i="3"/>
  <c r="U88" i="3"/>
  <c r="U84" i="3"/>
  <c r="U80" i="3"/>
  <c r="L69" i="3"/>
  <c r="L74" i="3"/>
  <c r="L63" i="3"/>
  <c r="N58" i="3"/>
  <c r="U58" i="3" s="1"/>
  <c r="L55" i="3"/>
  <c r="N50" i="3"/>
  <c r="U50" i="3" s="1"/>
  <c r="L47" i="3"/>
  <c r="N42" i="3"/>
  <c r="U42" i="3" s="1"/>
  <c r="L39" i="3"/>
  <c r="N34" i="3"/>
  <c r="U34" i="3" s="1"/>
  <c r="L31" i="3"/>
  <c r="N26" i="3"/>
  <c r="U26" i="3" s="1"/>
  <c r="L23" i="3"/>
  <c r="N18" i="3"/>
  <c r="U18" i="3" s="1"/>
  <c r="L15" i="3"/>
  <c r="N10" i="3"/>
  <c r="U10" i="3" s="1"/>
  <c r="L7" i="3"/>
  <c r="K59" i="3"/>
  <c r="K21" i="3"/>
  <c r="U89" i="3"/>
  <c r="U72" i="3"/>
  <c r="K62" i="3"/>
  <c r="K6" i="3"/>
  <c r="K22" i="3"/>
  <c r="U93" i="3"/>
  <c r="K57" i="3"/>
  <c r="K43" i="3"/>
  <c r="K29" i="3"/>
  <c r="U232" i="3"/>
  <c r="R254" i="3"/>
  <c r="M254" i="3"/>
  <c r="Q254" i="3" s="1"/>
  <c r="V254" i="3" s="1"/>
  <c r="P254" i="3"/>
  <c r="T254" i="3" s="1"/>
  <c r="P245" i="3"/>
  <c r="T245" i="3" s="1"/>
  <c r="R245" i="3"/>
  <c r="M245" i="3"/>
  <c r="Q245" i="3" s="1"/>
  <c r="V245" i="3" s="1"/>
  <c r="R281" i="3"/>
  <c r="M281" i="3"/>
  <c r="Q281" i="3" s="1"/>
  <c r="V281" i="3" s="1"/>
  <c r="P281" i="3"/>
  <c r="T281" i="3" s="1"/>
  <c r="K239" i="3"/>
  <c r="K235" i="3"/>
  <c r="K243" i="3"/>
  <c r="R234" i="3"/>
  <c r="M234" i="3"/>
  <c r="Q234" i="3" s="1"/>
  <c r="V234" i="3" s="1"/>
  <c r="P234" i="3"/>
  <c r="T234" i="3" s="1"/>
  <c r="P221" i="3"/>
  <c r="T221" i="3" s="1"/>
  <c r="R221" i="3"/>
  <c r="M221" i="3"/>
  <c r="Q221" i="3" s="1"/>
  <c r="V221" i="3" s="1"/>
  <c r="R206" i="3"/>
  <c r="P206" i="3"/>
  <c r="T206" i="3" s="1"/>
  <c r="M206" i="3"/>
  <c r="Q206" i="3" s="1"/>
  <c r="V206" i="3" s="1"/>
  <c r="U198" i="3"/>
  <c r="U182" i="3"/>
  <c r="U170" i="3"/>
  <c r="U158" i="3"/>
  <c r="U217" i="3"/>
  <c r="P211" i="3"/>
  <c r="T211" i="3" s="1"/>
  <c r="R211" i="3"/>
  <c r="M211" i="3"/>
  <c r="Q211" i="3" s="1"/>
  <c r="V211" i="3" s="1"/>
  <c r="U207" i="3"/>
  <c r="R203" i="3"/>
  <c r="P203" i="3"/>
  <c r="T203" i="3" s="1"/>
  <c r="M203" i="3"/>
  <c r="Q203" i="3" s="1"/>
  <c r="V203" i="3" s="1"/>
  <c r="R244" i="3"/>
  <c r="M244" i="3"/>
  <c r="Q244" i="3" s="1"/>
  <c r="V244" i="3" s="1"/>
  <c r="P244" i="3"/>
  <c r="T244" i="3" s="1"/>
  <c r="K209" i="3"/>
  <c r="U208" i="3"/>
  <c r="K247" i="3"/>
  <c r="P197" i="3"/>
  <c r="T197" i="3" s="1"/>
  <c r="R197" i="3"/>
  <c r="M197" i="3"/>
  <c r="Q197" i="3" s="1"/>
  <c r="V197" i="3" s="1"/>
  <c r="U171" i="3"/>
  <c r="P165" i="3"/>
  <c r="T165" i="3" s="1"/>
  <c r="R165" i="3"/>
  <c r="M165" i="3"/>
  <c r="Q165" i="3" s="1"/>
  <c r="V165" i="3" s="1"/>
  <c r="P233" i="3"/>
  <c r="T233" i="3" s="1"/>
  <c r="R233" i="3"/>
  <c r="M233" i="3"/>
  <c r="Q233" i="3" s="1"/>
  <c r="V233" i="3" s="1"/>
  <c r="K179" i="3"/>
  <c r="P147" i="3"/>
  <c r="T147" i="3" s="1"/>
  <c r="M147" i="3"/>
  <c r="Q147" i="3" s="1"/>
  <c r="V147" i="3" s="1"/>
  <c r="R147" i="3"/>
  <c r="U175" i="3"/>
  <c r="P169" i="3"/>
  <c r="T169" i="3" s="1"/>
  <c r="M169" i="3"/>
  <c r="Q169" i="3" s="1"/>
  <c r="V169" i="3" s="1"/>
  <c r="R169" i="3"/>
  <c r="P215" i="3"/>
  <c r="T215" i="3" s="1"/>
  <c r="R215" i="3"/>
  <c r="M215" i="3"/>
  <c r="Q215" i="3" s="1"/>
  <c r="V215" i="3" s="1"/>
  <c r="P175" i="3"/>
  <c r="T175" i="3" s="1"/>
  <c r="R175" i="3"/>
  <c r="M175" i="3"/>
  <c r="Q175" i="3" s="1"/>
  <c r="V175" i="3" s="1"/>
  <c r="U149" i="3"/>
  <c r="P143" i="3"/>
  <c r="T143" i="3" s="1"/>
  <c r="M143" i="3"/>
  <c r="Q143" i="3" s="1"/>
  <c r="V143" i="3" s="1"/>
  <c r="R143" i="3"/>
  <c r="U135" i="3"/>
  <c r="K186" i="3"/>
  <c r="U138" i="3"/>
  <c r="U122" i="3"/>
  <c r="P149" i="3"/>
  <c r="T149" i="3" s="1"/>
  <c r="R149" i="3"/>
  <c r="M149" i="3"/>
  <c r="Q149" i="3" s="1"/>
  <c r="V149" i="3" s="1"/>
  <c r="U123" i="3"/>
  <c r="U147" i="3"/>
  <c r="K145" i="3"/>
  <c r="U134" i="3"/>
  <c r="P128" i="3"/>
  <c r="T128" i="3" s="1"/>
  <c r="M128" i="3"/>
  <c r="Q128" i="3" s="1"/>
  <c r="V128" i="3" s="1"/>
  <c r="R128" i="3"/>
  <c r="K141" i="3"/>
  <c r="U125" i="3"/>
  <c r="K142" i="3"/>
  <c r="R90" i="3"/>
  <c r="M90" i="3"/>
  <c r="P90" i="3"/>
  <c r="T90" i="3" s="1"/>
  <c r="U33" i="3"/>
  <c r="U25" i="3"/>
  <c r="K137" i="3"/>
  <c r="K129" i="3"/>
  <c r="K121" i="3"/>
  <c r="U112" i="3"/>
  <c r="U104" i="3"/>
  <c r="U96" i="3"/>
  <c r="U73" i="3"/>
  <c r="U64" i="3"/>
  <c r="L61" i="3"/>
  <c r="U56" i="3"/>
  <c r="L53" i="3"/>
  <c r="U48" i="3"/>
  <c r="L45" i="3"/>
  <c r="U40" i="3"/>
  <c r="L37" i="3"/>
  <c r="U32" i="3"/>
  <c r="U24" i="3"/>
  <c r="U16" i="3"/>
  <c r="L13" i="3"/>
  <c r="L5" i="3"/>
  <c r="K35" i="3"/>
  <c r="K17" i="3"/>
  <c r="U81" i="3"/>
  <c r="K46" i="3"/>
  <c r="K54" i="3"/>
  <c r="U85" i="3"/>
  <c r="U67" i="3"/>
  <c r="K41" i="3"/>
  <c r="K27" i="3"/>
  <c r="R352" i="3"/>
  <c r="M352" i="3"/>
  <c r="Q352" i="3" s="1"/>
  <c r="V352" i="3" s="1"/>
  <c r="P352" i="3"/>
  <c r="T352" i="3" s="1"/>
  <c r="L352" i="3"/>
  <c r="L348" i="3"/>
  <c r="K332" i="3"/>
  <c r="L304" i="3"/>
  <c r="N322" i="3"/>
  <c r="U322" i="3" s="1"/>
  <c r="P317" i="3"/>
  <c r="T317" i="3" s="1"/>
  <c r="R317" i="3"/>
  <c r="M317" i="3"/>
  <c r="Q317" i="3" s="1"/>
  <c r="V317" i="3" s="1"/>
  <c r="K310" i="3"/>
  <c r="K316" i="3"/>
  <c r="N312" i="3"/>
  <c r="U312" i="3" s="1"/>
  <c r="K306" i="3"/>
  <c r="K288" i="3"/>
  <c r="K272" i="3"/>
  <c r="P263" i="3"/>
  <c r="T263" i="3" s="1"/>
  <c r="R263" i="3"/>
  <c r="M263" i="3"/>
  <c r="L250" i="3"/>
  <c r="L239" i="3"/>
  <c r="R228" i="3"/>
  <c r="M228" i="3"/>
  <c r="Q228" i="3" s="1"/>
  <c r="V228" i="3" s="1"/>
  <c r="P228" i="3"/>
  <c r="T228" i="3" s="1"/>
  <c r="R220" i="3"/>
  <c r="M220" i="3"/>
  <c r="Q220" i="3" s="1"/>
  <c r="V220" i="3" s="1"/>
  <c r="P220" i="3"/>
  <c r="T220" i="3" s="1"/>
  <c r="R212" i="3"/>
  <c r="M212" i="3"/>
  <c r="Q212" i="3" s="1"/>
  <c r="V212" i="3" s="1"/>
  <c r="P212" i="3"/>
  <c r="T212" i="3" s="1"/>
  <c r="K258" i="3"/>
  <c r="N254" i="3"/>
  <c r="U254" i="3" s="1"/>
  <c r="N259" i="3"/>
  <c r="U259" i="3" s="1"/>
  <c r="L255" i="3"/>
  <c r="L228" i="3"/>
  <c r="L220" i="3"/>
  <c r="L212" i="3"/>
  <c r="N242" i="3"/>
  <c r="P229" i="3"/>
  <c r="T229" i="3" s="1"/>
  <c r="R229" i="3"/>
  <c r="M229" i="3"/>
  <c r="Q229" i="3" s="1"/>
  <c r="V229" i="3" s="1"/>
  <c r="L219" i="3"/>
  <c r="N206" i="3"/>
  <c r="U206" i="3" s="1"/>
  <c r="R202" i="3"/>
  <c r="P202" i="3"/>
  <c r="T202" i="3" s="1"/>
  <c r="M202" i="3"/>
  <c r="Q202" i="3" s="1"/>
  <c r="V202" i="3" s="1"/>
  <c r="R194" i="3"/>
  <c r="M194" i="3"/>
  <c r="Q194" i="3" s="1"/>
  <c r="V194" i="3" s="1"/>
  <c r="P194" i="3"/>
  <c r="T194" i="3" s="1"/>
  <c r="R174" i="3"/>
  <c r="M174" i="3"/>
  <c r="Q174" i="3" s="1"/>
  <c r="V174" i="3" s="1"/>
  <c r="P174" i="3"/>
  <c r="T174" i="3" s="1"/>
  <c r="R166" i="3"/>
  <c r="M166" i="3"/>
  <c r="Q166" i="3" s="1"/>
  <c r="V166" i="3" s="1"/>
  <c r="P166" i="3"/>
  <c r="T166" i="3" s="1"/>
  <c r="R150" i="3"/>
  <c r="M150" i="3"/>
  <c r="Q150" i="3" s="1"/>
  <c r="V150" i="3" s="1"/>
  <c r="P150" i="3"/>
  <c r="T150" i="3" s="1"/>
  <c r="R146" i="3"/>
  <c r="M146" i="3"/>
  <c r="Q146" i="3" s="1"/>
  <c r="V146" i="3" s="1"/>
  <c r="P146" i="3"/>
  <c r="T146" i="3" s="1"/>
  <c r="K236" i="3"/>
  <c r="N225" i="3"/>
  <c r="U225" i="3" s="1"/>
  <c r="N203" i="3"/>
  <c r="U203" i="3" s="1"/>
  <c r="K260" i="3"/>
  <c r="N244" i="3"/>
  <c r="U244" i="3" s="1"/>
  <c r="N204" i="3"/>
  <c r="U204" i="3" s="1"/>
  <c r="L198" i="3"/>
  <c r="L194" i="3"/>
  <c r="L182" i="3"/>
  <c r="L174" i="3"/>
  <c r="L170" i="3"/>
  <c r="L166" i="3"/>
  <c r="L158" i="3"/>
  <c r="L150" i="3"/>
  <c r="L146" i="3"/>
  <c r="P205" i="3"/>
  <c r="T205" i="3" s="1"/>
  <c r="M205" i="3"/>
  <c r="Q205" i="3" s="1"/>
  <c r="V205" i="3" s="1"/>
  <c r="R205" i="3"/>
  <c r="L201" i="3"/>
  <c r="L195" i="3"/>
  <c r="K173" i="3"/>
  <c r="L163" i="3"/>
  <c r="L177" i="3"/>
  <c r="K155" i="3"/>
  <c r="K240" i="3"/>
  <c r="N183" i="3"/>
  <c r="U183" i="3" s="1"/>
  <c r="P151" i="3"/>
  <c r="T151" i="3" s="1"/>
  <c r="M151" i="3"/>
  <c r="Q151" i="3" s="1"/>
  <c r="V151" i="3" s="1"/>
  <c r="R151" i="3"/>
  <c r="L127" i="3"/>
  <c r="N119" i="3"/>
  <c r="U119" i="3" s="1"/>
  <c r="L118" i="3"/>
  <c r="N128" i="3"/>
  <c r="U128" i="3" s="1"/>
  <c r="U117" i="3"/>
  <c r="U113" i="3"/>
  <c r="U109" i="3"/>
  <c r="U105" i="3"/>
  <c r="U101" i="3"/>
  <c r="U97" i="3"/>
  <c r="R86" i="3"/>
  <c r="M86" i="3"/>
  <c r="P86" i="3"/>
  <c r="T86" i="3" s="1"/>
  <c r="N75" i="3"/>
  <c r="U75" i="3" s="1"/>
  <c r="N59" i="3"/>
  <c r="N51" i="3"/>
  <c r="U51" i="3" s="1"/>
  <c r="N43" i="3"/>
  <c r="N35" i="3"/>
  <c r="N27" i="3"/>
  <c r="N19" i="3"/>
  <c r="U19" i="3" s="1"/>
  <c r="N11" i="3"/>
  <c r="U11" i="3" s="1"/>
  <c r="U110" i="3"/>
  <c r="U102" i="3"/>
  <c r="P83" i="3"/>
  <c r="T83" i="3" s="1"/>
  <c r="R83" i="3"/>
  <c r="M83" i="3"/>
  <c r="L51" i="3"/>
  <c r="N38" i="3"/>
  <c r="U38" i="3" s="1"/>
  <c r="N30" i="3"/>
  <c r="U30" i="3" s="1"/>
  <c r="L19" i="3"/>
  <c r="N14" i="3"/>
  <c r="U14" i="3" s="1"/>
  <c r="L11" i="3"/>
  <c r="K49" i="3"/>
  <c r="U71" i="3"/>
  <c r="U70" i="3"/>
  <c r="U77" i="3"/>
  <c r="U66" i="3"/>
  <c r="U91" i="3"/>
  <c r="K65" i="3"/>
  <c r="K9" i="3"/>
  <c r="U230" i="3"/>
  <c r="U226" i="3"/>
  <c r="U222" i="3"/>
  <c r="U218" i="3"/>
  <c r="U214" i="3"/>
  <c r="U210" i="3"/>
  <c r="R289" i="3"/>
  <c r="M289" i="3"/>
  <c r="Q289" i="3" s="1"/>
  <c r="V289" i="3" s="1"/>
  <c r="P289" i="3"/>
  <c r="T289" i="3" s="1"/>
  <c r="N258" i="3"/>
  <c r="L258" i="3"/>
  <c r="P253" i="3"/>
  <c r="T253" i="3" s="1"/>
  <c r="R253" i="3"/>
  <c r="M253" i="3"/>
  <c r="Q253" i="3" s="1"/>
  <c r="V253" i="3" s="1"/>
  <c r="R246" i="3"/>
  <c r="M246" i="3"/>
  <c r="Q246" i="3" s="1"/>
  <c r="V246" i="3" s="1"/>
  <c r="P246" i="3"/>
  <c r="T246" i="3" s="1"/>
  <c r="U241" i="3"/>
  <c r="U233" i="3"/>
  <c r="P241" i="3"/>
  <c r="T241" i="3" s="1"/>
  <c r="R241" i="3"/>
  <c r="M241" i="3"/>
  <c r="Q241" i="3" s="1"/>
  <c r="V241" i="3" s="1"/>
  <c r="P237" i="3"/>
  <c r="T237" i="3" s="1"/>
  <c r="R237" i="3"/>
  <c r="M237" i="3"/>
  <c r="Q237" i="3" s="1"/>
  <c r="V237" i="3" s="1"/>
  <c r="U273" i="3"/>
  <c r="R252" i="3"/>
  <c r="M252" i="3"/>
  <c r="Q252" i="3" s="1"/>
  <c r="V252" i="3" s="1"/>
  <c r="P252" i="3"/>
  <c r="T252" i="3" s="1"/>
  <c r="R242" i="3"/>
  <c r="M242" i="3"/>
  <c r="Q242" i="3" s="1"/>
  <c r="V242" i="3" s="1"/>
  <c r="P242" i="3"/>
  <c r="T242" i="3" s="1"/>
  <c r="U211" i="3"/>
  <c r="L206" i="3"/>
  <c r="U202" i="3"/>
  <c r="U196" i="3"/>
  <c r="U192" i="3"/>
  <c r="U188" i="3"/>
  <c r="U184" i="3"/>
  <c r="U180" i="3"/>
  <c r="U176" i="3"/>
  <c r="U172" i="3"/>
  <c r="U168" i="3"/>
  <c r="U164" i="3"/>
  <c r="U160" i="3"/>
  <c r="U156" i="3"/>
  <c r="U152" i="3"/>
  <c r="U148" i="3"/>
  <c r="U144" i="3"/>
  <c r="U140" i="3"/>
  <c r="R248" i="3"/>
  <c r="M248" i="3"/>
  <c r="Q248" i="3" s="1"/>
  <c r="V248" i="3" s="1"/>
  <c r="P248" i="3"/>
  <c r="T248" i="3" s="1"/>
  <c r="P227" i="3"/>
  <c r="T227" i="3" s="1"/>
  <c r="R227" i="3"/>
  <c r="M227" i="3"/>
  <c r="Q227" i="3" s="1"/>
  <c r="V227" i="3" s="1"/>
  <c r="N260" i="3"/>
  <c r="L260" i="3"/>
  <c r="U231" i="3"/>
  <c r="U200" i="3"/>
  <c r="U229" i="3"/>
  <c r="R224" i="3"/>
  <c r="M224" i="3"/>
  <c r="Q224" i="3" s="1"/>
  <c r="V224" i="3" s="1"/>
  <c r="P224" i="3"/>
  <c r="T224" i="3" s="1"/>
  <c r="U187" i="3"/>
  <c r="P181" i="3"/>
  <c r="T181" i="3" s="1"/>
  <c r="R181" i="3"/>
  <c r="M181" i="3"/>
  <c r="Q181" i="3" s="1"/>
  <c r="V181" i="3" s="1"/>
  <c r="U169" i="3"/>
  <c r="U133" i="3"/>
  <c r="P185" i="3"/>
  <c r="T185" i="3" s="1"/>
  <c r="M185" i="3"/>
  <c r="Q185" i="3" s="1"/>
  <c r="V185" i="3" s="1"/>
  <c r="R185" i="3"/>
  <c r="U205" i="3"/>
  <c r="U197" i="3"/>
  <c r="P191" i="3"/>
  <c r="T191" i="3" s="1"/>
  <c r="R191" i="3"/>
  <c r="M191" i="3"/>
  <c r="Q191" i="3" s="1"/>
  <c r="V191" i="3" s="1"/>
  <c r="U165" i="3"/>
  <c r="P159" i="3"/>
  <c r="T159" i="3" s="1"/>
  <c r="R159" i="3"/>
  <c r="M159" i="3"/>
  <c r="Q159" i="3" s="1"/>
  <c r="V159" i="3" s="1"/>
  <c r="P153" i="3"/>
  <c r="T153" i="3" s="1"/>
  <c r="R153" i="3"/>
  <c r="M153" i="3"/>
  <c r="Q153" i="3" s="1"/>
  <c r="V153" i="3" s="1"/>
  <c r="P132" i="3"/>
  <c r="T132" i="3" s="1"/>
  <c r="R132" i="3"/>
  <c r="M132" i="3"/>
  <c r="Q132" i="3" s="1"/>
  <c r="V132" i="3" s="1"/>
  <c r="U130" i="3"/>
  <c r="P136" i="3"/>
  <c r="T136" i="3" s="1"/>
  <c r="M136" i="3"/>
  <c r="Q136" i="3" s="1"/>
  <c r="V136" i="3" s="1"/>
  <c r="R136" i="3"/>
  <c r="M124" i="3"/>
  <c r="Q124" i="3" s="1"/>
  <c r="V124" i="3" s="1"/>
  <c r="R124" i="3"/>
  <c r="P124" i="3"/>
  <c r="T124" i="3" s="1"/>
  <c r="R82" i="3"/>
  <c r="M82" i="3"/>
  <c r="P82" i="3"/>
  <c r="T82" i="3" s="1"/>
  <c r="U76" i="3"/>
  <c r="U61" i="3"/>
  <c r="U53" i="3"/>
  <c r="U45" i="3"/>
  <c r="U37" i="3"/>
  <c r="U13" i="3"/>
  <c r="U5" i="3"/>
  <c r="U116" i="3"/>
  <c r="U108" i="3"/>
  <c r="U100" i="3"/>
  <c r="U94" i="3"/>
  <c r="U69" i="3"/>
  <c r="P79" i="3"/>
  <c r="T79" i="3" s="1"/>
  <c r="R79" i="3"/>
  <c r="M79" i="3"/>
  <c r="U74" i="3"/>
  <c r="U60" i="3"/>
  <c r="U52" i="3"/>
  <c r="U44" i="3"/>
  <c r="U36" i="3"/>
  <c r="L33" i="3"/>
  <c r="U28" i="3"/>
  <c r="L25" i="3"/>
  <c r="U20" i="3"/>
  <c r="U12" i="3"/>
  <c r="U87" i="3"/>
  <c r="U68" i="3"/>
  <c r="R8" i="3"/>
  <c r="P8" i="3"/>
  <c r="T8" i="3" s="1"/>
  <c r="M8" i="3"/>
  <c r="Q8" i="3" s="1"/>
  <c r="V8" i="3" s="1"/>
  <c r="U333" i="1"/>
  <c r="Q269" i="1"/>
  <c r="V269" i="1" s="1"/>
  <c r="Q320" i="1"/>
  <c r="V320" i="1" s="1"/>
  <c r="U304" i="1"/>
  <c r="U296" i="1"/>
  <c r="U160" i="1"/>
  <c r="U157" i="1"/>
  <c r="Q156" i="1"/>
  <c r="V156" i="1" s="1"/>
  <c r="Q148" i="1"/>
  <c r="V148" i="1" s="1"/>
  <c r="Q144" i="1"/>
  <c r="V144" i="1" s="1"/>
  <c r="Q140" i="1"/>
  <c r="V140" i="1" s="1"/>
  <c r="U17" i="1"/>
  <c r="U316" i="1"/>
  <c r="U308" i="1"/>
  <c r="U272" i="1"/>
  <c r="U212" i="1"/>
  <c r="Q208" i="1"/>
  <c r="V208" i="1" s="1"/>
  <c r="U172" i="1"/>
  <c r="Q96" i="1"/>
  <c r="V96" i="1" s="1"/>
  <c r="U92" i="1"/>
  <c r="Q64" i="1"/>
  <c r="V64" i="1" s="1"/>
  <c r="U40" i="1"/>
  <c r="U16" i="1"/>
  <c r="U8" i="1"/>
  <c r="Q341" i="1"/>
  <c r="V341" i="1" s="1"/>
  <c r="Q5" i="1"/>
  <c r="V5" i="1" s="1"/>
  <c r="U5" i="1"/>
  <c r="Q241" i="1"/>
  <c r="V241" i="1" s="1"/>
  <c r="U57" i="1"/>
  <c r="U353" i="1"/>
  <c r="Q321" i="1"/>
  <c r="V321" i="1" s="1"/>
  <c r="Q193" i="1"/>
  <c r="V193" i="1" s="1"/>
  <c r="Q221" i="1"/>
  <c r="V221" i="1" s="1"/>
  <c r="U361" i="1"/>
  <c r="U345" i="1"/>
  <c r="U334" i="1"/>
  <c r="Q334" i="1"/>
  <c r="V334" i="1" s="1"/>
  <c r="U322" i="1"/>
  <c r="Q322" i="1"/>
  <c r="V322" i="1" s="1"/>
  <c r="U298" i="1"/>
  <c r="Q298" i="1"/>
  <c r="V298" i="1" s="1"/>
  <c r="U274" i="1"/>
  <c r="Q274" i="1"/>
  <c r="V274" i="1" s="1"/>
  <c r="U262" i="1"/>
  <c r="Q262" i="1"/>
  <c r="V262" i="1" s="1"/>
  <c r="U250" i="1"/>
  <c r="Q250" i="1"/>
  <c r="V250" i="1" s="1"/>
  <c r="U238" i="1"/>
  <c r="Q238" i="1"/>
  <c r="V238" i="1" s="1"/>
  <c r="U234" i="1"/>
  <c r="Q234" i="1"/>
  <c r="V234" i="1" s="1"/>
  <c r="U162" i="1"/>
  <c r="Q162" i="1"/>
  <c r="V162" i="1" s="1"/>
  <c r="U150" i="1"/>
  <c r="Q150" i="1"/>
  <c r="V150" i="1" s="1"/>
  <c r="U134" i="1"/>
  <c r="Q134" i="1"/>
  <c r="V134" i="1" s="1"/>
  <c r="U130" i="1"/>
  <c r="Q130" i="1"/>
  <c r="V130" i="1" s="1"/>
  <c r="U118" i="1"/>
  <c r="Q118" i="1"/>
  <c r="V118" i="1" s="1"/>
  <c r="U110" i="1"/>
  <c r="Q110" i="1"/>
  <c r="V110" i="1" s="1"/>
  <c r="U86" i="1"/>
  <c r="Q86" i="1"/>
  <c r="V86" i="1" s="1"/>
  <c r="U78" i="1"/>
  <c r="Q78" i="1"/>
  <c r="V78" i="1" s="1"/>
  <c r="U58" i="1"/>
  <c r="Q58" i="1"/>
  <c r="V58" i="1" s="1"/>
  <c r="U50" i="1"/>
  <c r="Q50" i="1"/>
  <c r="V50" i="1" s="1"/>
  <c r="U46" i="1"/>
  <c r="Q46" i="1"/>
  <c r="V46" i="1" s="1"/>
  <c r="U38" i="1"/>
  <c r="Q38" i="1"/>
  <c r="V38" i="1" s="1"/>
  <c r="U34" i="1"/>
  <c r="Q34" i="1"/>
  <c r="V34" i="1" s="1"/>
  <c r="U26" i="1"/>
  <c r="Q26" i="1"/>
  <c r="V26" i="1" s="1"/>
  <c r="U10" i="1"/>
  <c r="Q10" i="1"/>
  <c r="V10" i="1" s="1"/>
  <c r="Q362" i="1"/>
  <c r="V362" i="1" s="1"/>
  <c r="U358" i="1"/>
  <c r="Q282" i="1"/>
  <c r="V282" i="1" s="1"/>
  <c r="Q254" i="1"/>
  <c r="V254" i="1" s="1"/>
  <c r="Q226" i="1"/>
  <c r="V226" i="1" s="1"/>
  <c r="U210" i="1"/>
  <c r="Q198" i="1"/>
  <c r="V198" i="1" s="1"/>
  <c r="Q170" i="1"/>
  <c r="V170" i="1" s="1"/>
  <c r="Q146" i="1"/>
  <c r="V146" i="1" s="1"/>
  <c r="U98" i="1"/>
  <c r="U70" i="1"/>
  <c r="U18" i="1"/>
  <c r="U346" i="1"/>
  <c r="Q346" i="1"/>
  <c r="V346" i="1" s="1"/>
  <c r="U310" i="1"/>
  <c r="Q310" i="1"/>
  <c r="V310" i="1" s="1"/>
  <c r="U294" i="1"/>
  <c r="Q294" i="1"/>
  <c r="V294" i="1" s="1"/>
  <c r="U270" i="1"/>
  <c r="Q270" i="1"/>
  <c r="V270" i="1" s="1"/>
  <c r="U258" i="1"/>
  <c r="Q258" i="1"/>
  <c r="V258" i="1" s="1"/>
  <c r="U246" i="1"/>
  <c r="Q246" i="1"/>
  <c r="V246" i="1" s="1"/>
  <c r="U230" i="1"/>
  <c r="Q230" i="1"/>
  <c r="V230" i="1" s="1"/>
  <c r="U178" i="1"/>
  <c r="Q178" i="1"/>
  <c r="V178" i="1" s="1"/>
  <c r="U158" i="1"/>
  <c r="Q158" i="1"/>
  <c r="V158" i="1" s="1"/>
  <c r="U114" i="1"/>
  <c r="Q114" i="1"/>
  <c r="V114" i="1" s="1"/>
  <c r="U90" i="1"/>
  <c r="Q90" i="1"/>
  <c r="V90" i="1" s="1"/>
  <c r="U74" i="1"/>
  <c r="Q74" i="1"/>
  <c r="V74" i="1" s="1"/>
  <c r="Q286" i="1"/>
  <c r="V286" i="1" s="1"/>
  <c r="Q214" i="1"/>
  <c r="V214" i="1" s="1"/>
  <c r="U186" i="1"/>
  <c r="Q174" i="1"/>
  <c r="V174" i="1" s="1"/>
  <c r="U126" i="1"/>
  <c r="U106" i="1"/>
  <c r="U66" i="1"/>
  <c r="U330" i="1"/>
  <c r="Q330" i="1"/>
  <c r="V330" i="1" s="1"/>
  <c r="U318" i="1"/>
  <c r="Q318" i="1"/>
  <c r="V318" i="1" s="1"/>
  <c r="U314" i="1"/>
  <c r="Q314" i="1"/>
  <c r="V314" i="1" s="1"/>
  <c r="U302" i="1"/>
  <c r="Q302" i="1"/>
  <c r="V302" i="1" s="1"/>
  <c r="U290" i="1"/>
  <c r="Q290" i="1"/>
  <c r="V290" i="1" s="1"/>
  <c r="U278" i="1"/>
  <c r="Q278" i="1"/>
  <c r="V278" i="1" s="1"/>
  <c r="U266" i="1"/>
  <c r="Q266" i="1"/>
  <c r="V266" i="1" s="1"/>
  <c r="U242" i="1"/>
  <c r="Q242" i="1"/>
  <c r="V242" i="1" s="1"/>
  <c r="U206" i="1"/>
  <c r="Q206" i="1"/>
  <c r="V206" i="1" s="1"/>
  <c r="U202" i="1"/>
  <c r="Q202" i="1"/>
  <c r="V202" i="1" s="1"/>
  <c r="U154" i="1"/>
  <c r="Q154" i="1"/>
  <c r="V154" i="1" s="1"/>
  <c r="U62" i="1"/>
  <c r="Q62" i="1"/>
  <c r="V62" i="1" s="1"/>
  <c r="U54" i="1"/>
  <c r="Q54" i="1"/>
  <c r="V54" i="1" s="1"/>
  <c r="U14" i="1"/>
  <c r="Q14" i="1"/>
  <c r="V14" i="1" s="1"/>
  <c r="Q354" i="1"/>
  <c r="V354" i="1" s="1"/>
  <c r="U342" i="1"/>
  <c r="Q218" i="1"/>
  <c r="V218" i="1" s="1"/>
  <c r="Q190" i="1"/>
  <c r="V190" i="1" s="1"/>
  <c r="U182" i="1"/>
  <c r="U138" i="1"/>
  <c r="U122" i="1"/>
  <c r="Q94" i="1"/>
  <c r="V94" i="1" s="1"/>
  <c r="Q42" i="1"/>
  <c r="V42" i="1" s="1"/>
  <c r="U30" i="1"/>
  <c r="U6" i="1"/>
  <c r="U293" i="1"/>
  <c r="Q293" i="1"/>
  <c r="V293" i="1" s="1"/>
  <c r="U277" i="1"/>
  <c r="Q277" i="1"/>
  <c r="V277" i="1" s="1"/>
  <c r="U261" i="1"/>
  <c r="Q261" i="1"/>
  <c r="V261" i="1" s="1"/>
  <c r="U217" i="1"/>
  <c r="Q217" i="1"/>
  <c r="V217" i="1" s="1"/>
  <c r="U205" i="1"/>
  <c r="Q205" i="1"/>
  <c r="V205" i="1" s="1"/>
  <c r="U201" i="1"/>
  <c r="Q201" i="1"/>
  <c r="V201" i="1" s="1"/>
  <c r="U177" i="1"/>
  <c r="Q177" i="1"/>
  <c r="V177" i="1" s="1"/>
  <c r="U161" i="1"/>
  <c r="Q161" i="1"/>
  <c r="V161" i="1" s="1"/>
  <c r="U133" i="1"/>
  <c r="Q133" i="1"/>
  <c r="V133" i="1" s="1"/>
  <c r="U125" i="1"/>
  <c r="Q125" i="1"/>
  <c r="V125" i="1" s="1"/>
  <c r="U121" i="1"/>
  <c r="Q121" i="1"/>
  <c r="V121" i="1" s="1"/>
  <c r="U73" i="1"/>
  <c r="Q73" i="1"/>
  <c r="V73" i="1" s="1"/>
  <c r="U65" i="1"/>
  <c r="Q65" i="1"/>
  <c r="V65" i="1" s="1"/>
  <c r="U53" i="1"/>
  <c r="Q53" i="1"/>
  <c r="V53" i="1" s="1"/>
  <c r="U41" i="1"/>
  <c r="Q41" i="1"/>
  <c r="V41" i="1" s="1"/>
  <c r="U29" i="1"/>
  <c r="Q29" i="1"/>
  <c r="V29" i="1" s="1"/>
  <c r="U21" i="1"/>
  <c r="Q21" i="1"/>
  <c r="V21" i="1" s="1"/>
  <c r="Q365" i="1"/>
  <c r="V365" i="1" s="1"/>
  <c r="U357" i="1"/>
  <c r="Q349" i="1"/>
  <c r="V349" i="1" s="1"/>
  <c r="Q329" i="1"/>
  <c r="V329" i="1" s="1"/>
  <c r="Q325" i="1"/>
  <c r="V325" i="1" s="1"/>
  <c r="U309" i="1"/>
  <c r="U297" i="1"/>
  <c r="Q225" i="1"/>
  <c r="V225" i="1" s="1"/>
  <c r="Q197" i="1"/>
  <c r="V197" i="1" s="1"/>
  <c r="U181" i="1"/>
  <c r="U169" i="1"/>
  <c r="U141" i="1"/>
  <c r="U113" i="1"/>
  <c r="U97" i="1"/>
  <c r="U81" i="1"/>
  <c r="Q61" i="1"/>
  <c r="V61" i="1" s="1"/>
  <c r="U45" i="1"/>
  <c r="U33" i="1"/>
  <c r="U317" i="1"/>
  <c r="Q317" i="1"/>
  <c r="V317" i="1" s="1"/>
  <c r="U289" i="1"/>
  <c r="Q289" i="1"/>
  <c r="V289" i="1" s="1"/>
  <c r="U273" i="1"/>
  <c r="Q273" i="1"/>
  <c r="V273" i="1" s="1"/>
  <c r="U233" i="1"/>
  <c r="Q233" i="1"/>
  <c r="V233" i="1" s="1"/>
  <c r="U229" i="1"/>
  <c r="Q229" i="1"/>
  <c r="V229" i="1" s="1"/>
  <c r="U109" i="1"/>
  <c r="Q109" i="1"/>
  <c r="V109" i="1" s="1"/>
  <c r="U101" i="1"/>
  <c r="Q101" i="1"/>
  <c r="V101" i="1" s="1"/>
  <c r="U85" i="1"/>
  <c r="Q85" i="1"/>
  <c r="V85" i="1" s="1"/>
  <c r="U69" i="1"/>
  <c r="Q69" i="1"/>
  <c r="V69" i="1" s="1"/>
  <c r="U13" i="1"/>
  <c r="Q13" i="1"/>
  <c r="V13" i="1" s="1"/>
  <c r="Q337" i="1"/>
  <c r="V337" i="1" s="1"/>
  <c r="Q313" i="1"/>
  <c r="V313" i="1" s="1"/>
  <c r="Q301" i="1"/>
  <c r="V301" i="1" s="1"/>
  <c r="U281" i="1"/>
  <c r="U253" i="1"/>
  <c r="Q209" i="1"/>
  <c r="V209" i="1" s="1"/>
  <c r="Q185" i="1"/>
  <c r="V185" i="1" s="1"/>
  <c r="Q173" i="1"/>
  <c r="V173" i="1" s="1"/>
  <c r="Q145" i="1"/>
  <c r="V145" i="1" s="1"/>
  <c r="Q117" i="1"/>
  <c r="V117" i="1" s="1"/>
  <c r="Q105" i="1"/>
  <c r="V105" i="1" s="1"/>
  <c r="Q93" i="1"/>
  <c r="V93" i="1" s="1"/>
  <c r="Q77" i="1"/>
  <c r="V77" i="1" s="1"/>
  <c r="Q49" i="1"/>
  <c r="V49" i="1" s="1"/>
  <c r="Q37" i="1"/>
  <c r="V37" i="1" s="1"/>
  <c r="U25" i="1"/>
  <c r="U9" i="1"/>
  <c r="U305" i="1"/>
  <c r="Q305" i="1"/>
  <c r="V305" i="1" s="1"/>
  <c r="U257" i="1"/>
  <c r="Q257" i="1"/>
  <c r="V257" i="1" s="1"/>
  <c r="U249" i="1"/>
  <c r="Q249" i="1"/>
  <c r="V249" i="1" s="1"/>
  <c r="U245" i="1"/>
  <c r="Q245" i="1"/>
  <c r="V245" i="1" s="1"/>
  <c r="U213" i="1"/>
  <c r="Q213" i="1"/>
  <c r="V213" i="1" s="1"/>
  <c r="U189" i="1"/>
  <c r="Q189" i="1"/>
  <c r="V189" i="1" s="1"/>
  <c r="U165" i="1"/>
  <c r="Q165" i="1"/>
  <c r="V165" i="1" s="1"/>
  <c r="U153" i="1"/>
  <c r="Q153" i="1"/>
  <c r="V153" i="1" s="1"/>
  <c r="U149" i="1"/>
  <c r="Q149" i="1"/>
  <c r="V149" i="1" s="1"/>
  <c r="U137" i="1"/>
  <c r="Q137" i="1"/>
  <c r="V137" i="1" s="1"/>
  <c r="U89" i="1"/>
  <c r="Q89" i="1"/>
  <c r="V89" i="1" s="1"/>
  <c r="Q285" i="1"/>
  <c r="V285" i="1" s="1"/>
  <c r="U265" i="1"/>
  <c r="U237" i="1"/>
  <c r="Q129" i="1"/>
  <c r="V129" i="1" s="1"/>
  <c r="C77" i="1"/>
  <c r="C69" i="1"/>
  <c r="C70" i="1"/>
  <c r="C73" i="1"/>
  <c r="C5" i="1"/>
  <c r="B10" i="6" l="1"/>
  <c r="A11" i="6"/>
  <c r="C9" i="6"/>
  <c r="J115" i="6"/>
  <c r="J185" i="6"/>
  <c r="J125" i="6"/>
  <c r="J61" i="6"/>
  <c r="F173" i="6"/>
  <c r="F185" i="6"/>
  <c r="J147" i="6"/>
  <c r="H129" i="6"/>
  <c r="I129" i="6" s="1"/>
  <c r="J179" i="6"/>
  <c r="I59" i="6"/>
  <c r="J131" i="6"/>
  <c r="J77" i="6"/>
  <c r="J95" i="6"/>
  <c r="J51" i="6"/>
  <c r="K51" i="6" s="1"/>
  <c r="K147" i="6"/>
  <c r="B197" i="6"/>
  <c r="A198" i="6"/>
  <c r="H38" i="6"/>
  <c r="H93" i="6"/>
  <c r="K185" i="6"/>
  <c r="I167" i="6"/>
  <c r="K85" i="6"/>
  <c r="K153" i="6"/>
  <c r="I45" i="6"/>
  <c r="I67" i="6"/>
  <c r="I109" i="6"/>
  <c r="I87" i="6"/>
  <c r="H177" i="6"/>
  <c r="I177" i="6" s="1"/>
  <c r="J57" i="6"/>
  <c r="I105" i="6"/>
  <c r="J113" i="6"/>
  <c r="I169" i="6"/>
  <c r="K159" i="6"/>
  <c r="H65" i="6"/>
  <c r="K123" i="6"/>
  <c r="K61" i="6"/>
  <c r="K115" i="6"/>
  <c r="K183" i="6"/>
  <c r="K47" i="6"/>
  <c r="K175" i="6"/>
  <c r="I145" i="6"/>
  <c r="K171" i="6"/>
  <c r="H193" i="6"/>
  <c r="I193" i="6" s="1"/>
  <c r="J97" i="6"/>
  <c r="K89" i="6"/>
  <c r="K139" i="6"/>
  <c r="I49" i="6"/>
  <c r="H35" i="6"/>
  <c r="I111" i="6"/>
  <c r="H44" i="6"/>
  <c r="H96" i="6"/>
  <c r="H148" i="6"/>
  <c r="H27" i="6"/>
  <c r="F62" i="6"/>
  <c r="F86" i="6"/>
  <c r="F110" i="6"/>
  <c r="F150" i="6"/>
  <c r="F174" i="6"/>
  <c r="F17" i="6"/>
  <c r="I165" i="6"/>
  <c r="F56" i="6"/>
  <c r="F132" i="6"/>
  <c r="K135" i="6"/>
  <c r="K179" i="6"/>
  <c r="F40" i="6"/>
  <c r="H29" i="6"/>
  <c r="I69" i="6"/>
  <c r="I151" i="6"/>
  <c r="F31" i="6"/>
  <c r="I28" i="6"/>
  <c r="F44" i="6"/>
  <c r="F60" i="6"/>
  <c r="F76" i="6"/>
  <c r="F96" i="6"/>
  <c r="F112" i="6"/>
  <c r="F128" i="6"/>
  <c r="F148" i="6"/>
  <c r="F160" i="6"/>
  <c r="F180" i="6"/>
  <c r="H42" i="6"/>
  <c r="H21" i="6"/>
  <c r="I103" i="6"/>
  <c r="I181" i="6"/>
  <c r="F39" i="6"/>
  <c r="H50" i="6"/>
  <c r="H58" i="6"/>
  <c r="H66" i="6"/>
  <c r="H74" i="6"/>
  <c r="H82" i="6"/>
  <c r="H90" i="6"/>
  <c r="H98" i="6"/>
  <c r="H106" i="6"/>
  <c r="H114" i="6"/>
  <c r="H122" i="6"/>
  <c r="H130" i="6"/>
  <c r="H138" i="6"/>
  <c r="H146" i="6"/>
  <c r="H154" i="6"/>
  <c r="H162" i="6"/>
  <c r="H170" i="6"/>
  <c r="H178" i="6"/>
  <c r="H186" i="6"/>
  <c r="H17" i="6"/>
  <c r="F41" i="6"/>
  <c r="I133" i="6"/>
  <c r="H48" i="6"/>
  <c r="H64" i="6"/>
  <c r="H80" i="6"/>
  <c r="H92" i="6"/>
  <c r="H108" i="6"/>
  <c r="H124" i="6"/>
  <c r="H136" i="6"/>
  <c r="H156" i="6"/>
  <c r="H168" i="6"/>
  <c r="H184" i="6"/>
  <c r="K53" i="6"/>
  <c r="K91" i="6"/>
  <c r="K191" i="6"/>
  <c r="K155" i="6"/>
  <c r="H19" i="6"/>
  <c r="F29" i="6"/>
  <c r="I99" i="6"/>
  <c r="H37" i="6"/>
  <c r="H76" i="6"/>
  <c r="H128" i="6"/>
  <c r="H180" i="6"/>
  <c r="F21" i="6"/>
  <c r="F46" i="6"/>
  <c r="F70" i="6"/>
  <c r="F94" i="6"/>
  <c r="F118" i="6"/>
  <c r="F142" i="6"/>
  <c r="F166" i="6"/>
  <c r="H41" i="6"/>
  <c r="F84" i="6"/>
  <c r="F116" i="6"/>
  <c r="F164" i="6"/>
  <c r="F192" i="6"/>
  <c r="F19" i="6"/>
  <c r="I63" i="6"/>
  <c r="I143" i="6"/>
  <c r="I194" i="6"/>
  <c r="K83" i="6"/>
  <c r="K125" i="6"/>
  <c r="H40" i="6"/>
  <c r="F23" i="6"/>
  <c r="I43" i="6"/>
  <c r="I137" i="6"/>
  <c r="I30" i="6"/>
  <c r="K79" i="6"/>
  <c r="K75" i="6"/>
  <c r="H31" i="6"/>
  <c r="I189" i="6"/>
  <c r="H52" i="6"/>
  <c r="H68" i="6"/>
  <c r="H88" i="6"/>
  <c r="H104" i="6"/>
  <c r="H120" i="6"/>
  <c r="H140" i="6"/>
  <c r="H152" i="6"/>
  <c r="H172" i="6"/>
  <c r="H188" i="6"/>
  <c r="F42" i="6"/>
  <c r="K71" i="6"/>
  <c r="K119" i="6"/>
  <c r="K163" i="6"/>
  <c r="K57" i="6"/>
  <c r="K173" i="6"/>
  <c r="I73" i="6"/>
  <c r="I157" i="6"/>
  <c r="D195" i="6"/>
  <c r="G195" i="6"/>
  <c r="H39" i="6"/>
  <c r="F50" i="6"/>
  <c r="F58" i="6"/>
  <c r="F66" i="6"/>
  <c r="F74" i="6"/>
  <c r="F82" i="6"/>
  <c r="F90" i="6"/>
  <c r="F98" i="6"/>
  <c r="F106" i="6"/>
  <c r="F114" i="6"/>
  <c r="F122" i="6"/>
  <c r="F130" i="6"/>
  <c r="F138" i="6"/>
  <c r="F146" i="6"/>
  <c r="F154" i="6"/>
  <c r="F162" i="6"/>
  <c r="F170" i="6"/>
  <c r="F178" i="6"/>
  <c r="F186" i="6"/>
  <c r="K131" i="6"/>
  <c r="K117" i="6"/>
  <c r="I93" i="6"/>
  <c r="I36" i="6"/>
  <c r="F48" i="6"/>
  <c r="F64" i="6"/>
  <c r="F80" i="6"/>
  <c r="F92" i="6"/>
  <c r="F108" i="6"/>
  <c r="F124" i="6"/>
  <c r="F136" i="6"/>
  <c r="F156" i="6"/>
  <c r="F168" i="6"/>
  <c r="F184" i="6"/>
  <c r="F33" i="6"/>
  <c r="I107" i="6"/>
  <c r="I187" i="6"/>
  <c r="E196" i="6"/>
  <c r="C196" i="6"/>
  <c r="I34" i="6"/>
  <c r="K101" i="6"/>
  <c r="H60" i="6"/>
  <c r="H112" i="6"/>
  <c r="H160" i="6"/>
  <c r="I127" i="6"/>
  <c r="I16" i="6"/>
  <c r="J16" i="6" s="1"/>
  <c r="F54" i="6"/>
  <c r="F78" i="6"/>
  <c r="F102" i="6"/>
  <c r="F126" i="6"/>
  <c r="F134" i="6"/>
  <c r="F158" i="6"/>
  <c r="F182" i="6"/>
  <c r="F190" i="6"/>
  <c r="I20" i="6"/>
  <c r="F72" i="6"/>
  <c r="F100" i="6"/>
  <c r="F144" i="6"/>
  <c r="F176" i="6"/>
  <c r="F25" i="6"/>
  <c r="I18" i="6"/>
  <c r="F15" i="6"/>
  <c r="H23" i="6"/>
  <c r="F35" i="6"/>
  <c r="I121" i="6"/>
  <c r="I22" i="6"/>
  <c r="I38" i="6"/>
  <c r="F37" i="6"/>
  <c r="I149" i="6"/>
  <c r="F52" i="6"/>
  <c r="F68" i="6"/>
  <c r="F88" i="6"/>
  <c r="F104" i="6"/>
  <c r="F120" i="6"/>
  <c r="F140" i="6"/>
  <c r="F152" i="6"/>
  <c r="F172" i="6"/>
  <c r="F188" i="6"/>
  <c r="F27" i="6"/>
  <c r="I55" i="6"/>
  <c r="I141" i="6"/>
  <c r="I24" i="6"/>
  <c r="I32" i="6"/>
  <c r="H46" i="6"/>
  <c r="H54" i="6"/>
  <c r="H62" i="6"/>
  <c r="H70" i="6"/>
  <c r="H78" i="6"/>
  <c r="H86" i="6"/>
  <c r="H94" i="6"/>
  <c r="H102" i="6"/>
  <c r="H110" i="6"/>
  <c r="H118" i="6"/>
  <c r="H126" i="6"/>
  <c r="H134" i="6"/>
  <c r="H142" i="6"/>
  <c r="H150" i="6"/>
  <c r="H158" i="6"/>
  <c r="H166" i="6"/>
  <c r="H174" i="6"/>
  <c r="H182" i="6"/>
  <c r="H190" i="6"/>
  <c r="H56" i="6"/>
  <c r="H72" i="6"/>
  <c r="H84" i="6"/>
  <c r="H100" i="6"/>
  <c r="H116" i="6"/>
  <c r="H132" i="6"/>
  <c r="H144" i="6"/>
  <c r="H164" i="6"/>
  <c r="H176" i="6"/>
  <c r="H192" i="6"/>
  <c r="H25" i="6"/>
  <c r="H33" i="6"/>
  <c r="I81" i="6"/>
  <c r="I161" i="6"/>
  <c r="I26" i="6"/>
  <c r="O169" i="4"/>
  <c r="S169" i="4" s="1"/>
  <c r="R169" i="4"/>
  <c r="O148" i="4"/>
  <c r="S148" i="4" s="1"/>
  <c r="R148" i="4"/>
  <c r="O124" i="4"/>
  <c r="S124" i="4" s="1"/>
  <c r="R124" i="4"/>
  <c r="O22" i="4"/>
  <c r="S22" i="4" s="1"/>
  <c r="R22" i="4"/>
  <c r="O145" i="4"/>
  <c r="S145" i="4" s="1"/>
  <c r="R145" i="4"/>
  <c r="O63" i="4"/>
  <c r="S63" i="4" s="1"/>
  <c r="R63" i="4"/>
  <c r="O25" i="4"/>
  <c r="S25" i="4" s="1"/>
  <c r="R25" i="4"/>
  <c r="O103" i="4"/>
  <c r="S103" i="4" s="1"/>
  <c r="R103" i="4"/>
  <c r="P106" i="4"/>
  <c r="Q106" i="4" s="1"/>
  <c r="S106" i="4"/>
  <c r="P180" i="4"/>
  <c r="Q180" i="4" s="1"/>
  <c r="S180" i="4"/>
  <c r="P172" i="4"/>
  <c r="Q172" i="4" s="1"/>
  <c r="S172" i="4"/>
  <c r="O185" i="4"/>
  <c r="S185" i="4" s="1"/>
  <c r="R185" i="4"/>
  <c r="Q78" i="4"/>
  <c r="Q101" i="4"/>
  <c r="Q77" i="4"/>
  <c r="Q61" i="4"/>
  <c r="Q45" i="4"/>
  <c r="Q92" i="4"/>
  <c r="Q81" i="4"/>
  <c r="Q49" i="4"/>
  <c r="Q100" i="4"/>
  <c r="Q75" i="4"/>
  <c r="Q59" i="4"/>
  <c r="Q43" i="4"/>
  <c r="O14" i="4"/>
  <c r="S14" i="4" s="1"/>
  <c r="R14" i="4"/>
  <c r="O17" i="4"/>
  <c r="S17" i="4" s="1"/>
  <c r="R17" i="4"/>
  <c r="O158" i="4"/>
  <c r="S158" i="4" s="1"/>
  <c r="R158" i="4"/>
  <c r="O150" i="4"/>
  <c r="S150" i="4" s="1"/>
  <c r="R150" i="4"/>
  <c r="O142" i="4"/>
  <c r="S142" i="4" s="1"/>
  <c r="R142" i="4"/>
  <c r="O134" i="4"/>
  <c r="S134" i="4" s="1"/>
  <c r="R134" i="4"/>
  <c r="O126" i="4"/>
  <c r="S126" i="4" s="1"/>
  <c r="R126" i="4"/>
  <c r="O39" i="4"/>
  <c r="S39" i="4" s="1"/>
  <c r="R39" i="4"/>
  <c r="O95" i="4"/>
  <c r="S95" i="4" s="1"/>
  <c r="R95" i="4"/>
  <c r="O159" i="4"/>
  <c r="S159" i="4" s="1"/>
  <c r="R159" i="4"/>
  <c r="O151" i="4"/>
  <c r="S151" i="4" s="1"/>
  <c r="R151" i="4"/>
  <c r="O143" i="4"/>
  <c r="S143" i="4" s="1"/>
  <c r="R143" i="4"/>
  <c r="O135" i="4"/>
  <c r="S135" i="4" s="1"/>
  <c r="R135" i="4"/>
  <c r="O127" i="4"/>
  <c r="S127" i="4" s="1"/>
  <c r="R127" i="4"/>
  <c r="O163" i="4"/>
  <c r="S163" i="4" s="1"/>
  <c r="R163" i="4"/>
  <c r="P177" i="4"/>
  <c r="Q177" i="4" s="1"/>
  <c r="S177" i="4"/>
  <c r="P183" i="4"/>
  <c r="Q183" i="4" s="1"/>
  <c r="S183" i="4"/>
  <c r="P107" i="4"/>
  <c r="Q107" i="4" s="1"/>
  <c r="S107" i="4"/>
  <c r="O161" i="4"/>
  <c r="S161" i="4" s="1"/>
  <c r="R161" i="4"/>
  <c r="O140" i="4"/>
  <c r="S140" i="4" s="1"/>
  <c r="R140" i="4"/>
  <c r="O137" i="4"/>
  <c r="S137" i="4" s="1"/>
  <c r="R137" i="4"/>
  <c r="O13" i="4"/>
  <c r="S13" i="4" s="1"/>
  <c r="R13" i="4"/>
  <c r="O838" i="4"/>
  <c r="S838" i="4" s="1"/>
  <c r="R838" i="4"/>
  <c r="O113" i="4"/>
  <c r="S113" i="4" s="1"/>
  <c r="R113" i="4"/>
  <c r="O165" i="4"/>
  <c r="S165" i="4" s="1"/>
  <c r="R165" i="4"/>
  <c r="O160" i="4"/>
  <c r="S160" i="4" s="1"/>
  <c r="R160" i="4"/>
  <c r="O152" i="4"/>
  <c r="S152" i="4" s="1"/>
  <c r="R152" i="4"/>
  <c r="O144" i="4"/>
  <c r="S144" i="4" s="1"/>
  <c r="R144" i="4"/>
  <c r="O136" i="4"/>
  <c r="S136" i="4" s="1"/>
  <c r="R136" i="4"/>
  <c r="O128" i="4"/>
  <c r="S128" i="4" s="1"/>
  <c r="R128" i="4"/>
  <c r="P114" i="4"/>
  <c r="O157" i="4"/>
  <c r="S157" i="4" s="1"/>
  <c r="R157" i="4"/>
  <c r="O149" i="4"/>
  <c r="S149" i="4" s="1"/>
  <c r="R149" i="4"/>
  <c r="O141" i="4"/>
  <c r="S141" i="4" s="1"/>
  <c r="R141" i="4"/>
  <c r="O133" i="4"/>
  <c r="S133" i="4" s="1"/>
  <c r="R133" i="4"/>
  <c r="O125" i="4"/>
  <c r="S125" i="4" s="1"/>
  <c r="R125" i="4"/>
  <c r="O87" i="4"/>
  <c r="S87" i="4" s="1"/>
  <c r="R87" i="4"/>
  <c r="O97" i="4"/>
  <c r="S97" i="4" s="1"/>
  <c r="R97" i="4"/>
  <c r="O55" i="4"/>
  <c r="S55" i="4" s="1"/>
  <c r="R55" i="4"/>
  <c r="O9" i="4"/>
  <c r="S9" i="4" s="1"/>
  <c r="R9" i="4"/>
  <c r="O10" i="4"/>
  <c r="S10" i="4" s="1"/>
  <c r="R10" i="4"/>
  <c r="O29" i="4"/>
  <c r="S29" i="4" s="1"/>
  <c r="R29" i="4"/>
  <c r="P182" i="4"/>
  <c r="Q182" i="4" s="1"/>
  <c r="S182" i="4"/>
  <c r="P174" i="4"/>
  <c r="Q174" i="4" s="1"/>
  <c r="S174" i="4"/>
  <c r="P176" i="4"/>
  <c r="Q176" i="4" s="1"/>
  <c r="S176" i="4"/>
  <c r="O156" i="4"/>
  <c r="S156" i="4" s="1"/>
  <c r="R156" i="4"/>
  <c r="O132" i="4"/>
  <c r="S132" i="4" s="1"/>
  <c r="R132" i="4"/>
  <c r="O89" i="4"/>
  <c r="S89" i="4" s="1"/>
  <c r="R89" i="4"/>
  <c r="O153" i="4"/>
  <c r="S153" i="4" s="1"/>
  <c r="R153" i="4"/>
  <c r="O129" i="4"/>
  <c r="S129" i="4" s="1"/>
  <c r="R129" i="4"/>
  <c r="O71" i="4"/>
  <c r="S71" i="4" s="1"/>
  <c r="R71" i="4"/>
  <c r="O47" i="4"/>
  <c r="S47" i="4" s="1"/>
  <c r="R47" i="4"/>
  <c r="O18" i="4"/>
  <c r="S18" i="4" s="1"/>
  <c r="R18" i="4"/>
  <c r="P178" i="4"/>
  <c r="Q178" i="4" s="1"/>
  <c r="S178" i="4"/>
  <c r="P108" i="4"/>
  <c r="Q108" i="4" s="1"/>
  <c r="S108" i="4"/>
  <c r="Q105" i="4"/>
  <c r="O79" i="4"/>
  <c r="S79" i="4" s="1"/>
  <c r="R79" i="4"/>
  <c r="O21" i="4"/>
  <c r="S21" i="4" s="1"/>
  <c r="R21" i="4"/>
  <c r="P120" i="4"/>
  <c r="P116" i="4"/>
  <c r="O26" i="4"/>
  <c r="S26" i="4" s="1"/>
  <c r="R26" i="4"/>
  <c r="O30" i="4"/>
  <c r="S30" i="4" s="1"/>
  <c r="R30" i="4"/>
  <c r="O154" i="4"/>
  <c r="S154" i="4" s="1"/>
  <c r="R154" i="4"/>
  <c r="O146" i="4"/>
  <c r="S146" i="4" s="1"/>
  <c r="R146" i="4"/>
  <c r="O138" i="4"/>
  <c r="S138" i="4" s="1"/>
  <c r="R138" i="4"/>
  <c r="O130" i="4"/>
  <c r="S130" i="4" s="1"/>
  <c r="R130" i="4"/>
  <c r="O122" i="4"/>
  <c r="S122" i="4" s="1"/>
  <c r="R122" i="4"/>
  <c r="O34" i="4"/>
  <c r="S34" i="4" s="1"/>
  <c r="R34" i="4"/>
  <c r="O155" i="4"/>
  <c r="S155" i="4" s="1"/>
  <c r="R155" i="4"/>
  <c r="O147" i="4"/>
  <c r="S147" i="4" s="1"/>
  <c r="R147" i="4"/>
  <c r="O139" i="4"/>
  <c r="S139" i="4" s="1"/>
  <c r="R139" i="4"/>
  <c r="O131" i="4"/>
  <c r="S131" i="4" s="1"/>
  <c r="R131" i="4"/>
  <c r="O123" i="4"/>
  <c r="S123" i="4" s="1"/>
  <c r="R123" i="4"/>
  <c r="O167" i="4"/>
  <c r="S167" i="4" s="1"/>
  <c r="R167" i="4"/>
  <c r="P179" i="4"/>
  <c r="Q179" i="4" s="1"/>
  <c r="S179" i="4"/>
  <c r="P181" i="4"/>
  <c r="Q181" i="4" s="1"/>
  <c r="S181" i="4"/>
  <c r="P173" i="4"/>
  <c r="Q173" i="4" s="1"/>
  <c r="S173" i="4"/>
  <c r="P104" i="4"/>
  <c r="Q104" i="4" s="1"/>
  <c r="S104" i="4"/>
  <c r="P175" i="4"/>
  <c r="Q175" i="4" s="1"/>
  <c r="S175" i="4"/>
  <c r="Q83" i="4"/>
  <c r="Q67" i="4"/>
  <c r="Q51" i="4"/>
  <c r="P6" i="4"/>
  <c r="Q6" i="4" s="1"/>
  <c r="N6" i="4"/>
  <c r="Q164" i="4"/>
  <c r="Q110" i="4"/>
  <c r="Q93" i="4"/>
  <c r="Q57" i="4"/>
  <c r="Q54" i="4"/>
  <c r="Q99" i="4"/>
  <c r="Q76" i="4"/>
  <c r="Q60" i="4"/>
  <c r="Q44" i="4"/>
  <c r="Q33" i="4"/>
  <c r="Q184" i="4"/>
  <c r="Q62" i="4"/>
  <c r="Q94" i="4"/>
  <c r="Q91" i="4"/>
  <c r="Q73" i="4"/>
  <c r="Q41" i="4"/>
  <c r="Q46" i="4"/>
  <c r="Q84" i="4"/>
  <c r="Q68" i="4"/>
  <c r="Q52" i="4"/>
  <c r="Q36" i="4"/>
  <c r="N113" i="4"/>
  <c r="Q113" i="4" s="1"/>
  <c r="P113" i="4"/>
  <c r="N165" i="4"/>
  <c r="P165" i="4"/>
  <c r="N160" i="4"/>
  <c r="Q160" i="4" s="1"/>
  <c r="P160" i="4"/>
  <c r="N152" i="4"/>
  <c r="P152" i="4"/>
  <c r="N144" i="4"/>
  <c r="Q144" i="4" s="1"/>
  <c r="P144" i="4"/>
  <c r="N136" i="4"/>
  <c r="P136" i="4"/>
  <c r="N128" i="4"/>
  <c r="Q128" i="4" s="1"/>
  <c r="P128" i="4"/>
  <c r="N157" i="4"/>
  <c r="P157" i="4"/>
  <c r="N149" i="4"/>
  <c r="N141" i="4"/>
  <c r="P141" i="4"/>
  <c r="N133" i="4"/>
  <c r="N125" i="4"/>
  <c r="P125" i="4"/>
  <c r="Q121" i="4"/>
  <c r="N87" i="4"/>
  <c r="N97" i="4"/>
  <c r="P97" i="4"/>
  <c r="N55" i="4"/>
  <c r="N9" i="4"/>
  <c r="P9" i="4"/>
  <c r="N10" i="4"/>
  <c r="N29" i="4"/>
  <c r="P29" i="4"/>
  <c r="Q170" i="4"/>
  <c r="Q162" i="4"/>
  <c r="N79" i="4"/>
  <c r="P79" i="4"/>
  <c r="N21" i="4"/>
  <c r="P21" i="4"/>
  <c r="Q168" i="4"/>
  <c r="Q118" i="4"/>
  <c r="N26" i="4"/>
  <c r="P26" i="4"/>
  <c r="N30" i="4"/>
  <c r="P30" i="4"/>
  <c r="N154" i="4"/>
  <c r="P154" i="4"/>
  <c r="N146" i="4"/>
  <c r="P146" i="4"/>
  <c r="N138" i="4"/>
  <c r="P138" i="4"/>
  <c r="N130" i="4"/>
  <c r="P130" i="4"/>
  <c r="N122" i="4"/>
  <c r="P122" i="4"/>
  <c r="N155" i="4"/>
  <c r="P155" i="4"/>
  <c r="N147" i="4"/>
  <c r="P147" i="4"/>
  <c r="N139" i="4"/>
  <c r="P139" i="4"/>
  <c r="N131" i="4"/>
  <c r="P131" i="4"/>
  <c r="N123" i="4"/>
  <c r="P123" i="4"/>
  <c r="N167" i="4"/>
  <c r="P167" i="4"/>
  <c r="N169" i="4"/>
  <c r="P169" i="4"/>
  <c r="N161" i="4"/>
  <c r="P161" i="4"/>
  <c r="N156" i="4"/>
  <c r="P156" i="4"/>
  <c r="N148" i="4"/>
  <c r="P148" i="4"/>
  <c r="N140" i="4"/>
  <c r="P140" i="4"/>
  <c r="N132" i="4"/>
  <c r="N124" i="4"/>
  <c r="P124" i="4"/>
  <c r="N89" i="4"/>
  <c r="P89" i="4"/>
  <c r="Q114" i="4"/>
  <c r="Q85" i="4"/>
  <c r="Q69" i="4"/>
  <c r="Q53" i="4"/>
  <c r="Q37" i="4"/>
  <c r="Q65" i="4"/>
  <c r="Q32" i="4"/>
  <c r="N22" i="4"/>
  <c r="P22" i="4"/>
  <c r="N153" i="4"/>
  <c r="N145" i="4"/>
  <c r="P145" i="4"/>
  <c r="N137" i="4"/>
  <c r="P137" i="4"/>
  <c r="N129" i="4"/>
  <c r="P129" i="4"/>
  <c r="Q35" i="4"/>
  <c r="N63" i="4"/>
  <c r="P63" i="4"/>
  <c r="Q38" i="4"/>
  <c r="Q102" i="4"/>
  <c r="N71" i="4"/>
  <c r="N25" i="4"/>
  <c r="P25" i="4"/>
  <c r="N47" i="4"/>
  <c r="P47" i="4"/>
  <c r="P103" i="4"/>
  <c r="N103" i="4"/>
  <c r="N13" i="4"/>
  <c r="P13" i="4"/>
  <c r="N18" i="4"/>
  <c r="Q166" i="4"/>
  <c r="Q120" i="4"/>
  <c r="Q116" i="4"/>
  <c r="Q86" i="4"/>
  <c r="N14" i="4"/>
  <c r="P14" i="4"/>
  <c r="N17" i="4"/>
  <c r="P17" i="4"/>
  <c r="N158" i="4"/>
  <c r="P158" i="4"/>
  <c r="N150" i="4"/>
  <c r="P150" i="4"/>
  <c r="N142" i="4"/>
  <c r="P142" i="4"/>
  <c r="N134" i="4"/>
  <c r="P134" i="4"/>
  <c r="N126" i="4"/>
  <c r="P126" i="4"/>
  <c r="N39" i="4"/>
  <c r="P39" i="4"/>
  <c r="N95" i="4"/>
  <c r="P95" i="4"/>
  <c r="P34" i="4"/>
  <c r="N34" i="4"/>
  <c r="N159" i="4"/>
  <c r="P159" i="4"/>
  <c r="N151" i="4"/>
  <c r="P151" i="4"/>
  <c r="N143" i="4"/>
  <c r="P143" i="4"/>
  <c r="N135" i="4"/>
  <c r="P135" i="4"/>
  <c r="N127" i="4"/>
  <c r="P127" i="4"/>
  <c r="N163" i="4"/>
  <c r="P163" i="4"/>
  <c r="P838" i="4"/>
  <c r="N838" i="4"/>
  <c r="P185" i="4"/>
  <c r="N185" i="4"/>
  <c r="Q953" i="4"/>
  <c r="U124" i="3"/>
  <c r="U159" i="3"/>
  <c r="U191" i="3"/>
  <c r="P49" i="3"/>
  <c r="T49" i="3" s="1"/>
  <c r="R49" i="3"/>
  <c r="M49" i="3"/>
  <c r="R258" i="3"/>
  <c r="M258" i="3"/>
  <c r="Q258" i="3" s="1"/>
  <c r="V258" i="3" s="1"/>
  <c r="P258" i="3"/>
  <c r="T258" i="3" s="1"/>
  <c r="P272" i="3"/>
  <c r="T272" i="3" s="1"/>
  <c r="R272" i="3"/>
  <c r="M272" i="3"/>
  <c r="R316" i="3"/>
  <c r="M316" i="3"/>
  <c r="Q316" i="3" s="1"/>
  <c r="V316" i="3" s="1"/>
  <c r="P316" i="3"/>
  <c r="T316" i="3" s="1"/>
  <c r="R17" i="3"/>
  <c r="P17" i="3"/>
  <c r="T17" i="3" s="1"/>
  <c r="M17" i="3"/>
  <c r="P121" i="3"/>
  <c r="T121" i="3" s="1"/>
  <c r="M121" i="3"/>
  <c r="R121" i="3"/>
  <c r="U143" i="3"/>
  <c r="U153" i="3"/>
  <c r="U215" i="3"/>
  <c r="P239" i="3"/>
  <c r="T239" i="3" s="1"/>
  <c r="R239" i="3"/>
  <c r="M239" i="3"/>
  <c r="U237" i="3"/>
  <c r="U212" i="3"/>
  <c r="U228" i="3"/>
  <c r="P57" i="3"/>
  <c r="T57" i="3" s="1"/>
  <c r="R57" i="3"/>
  <c r="M57" i="3"/>
  <c r="R62" i="3"/>
  <c r="M62" i="3"/>
  <c r="P62" i="3"/>
  <c r="T62" i="3" s="1"/>
  <c r="P59" i="3"/>
  <c r="T59" i="3" s="1"/>
  <c r="R59" i="3"/>
  <c r="M59" i="3"/>
  <c r="Q59" i="3" s="1"/>
  <c r="V59" i="3" s="1"/>
  <c r="R178" i="3"/>
  <c r="M178" i="3"/>
  <c r="P178" i="3"/>
  <c r="T178" i="3" s="1"/>
  <c r="R199" i="3"/>
  <c r="P199" i="3"/>
  <c r="T199" i="3" s="1"/>
  <c r="M199" i="3"/>
  <c r="P223" i="3"/>
  <c r="T223" i="3" s="1"/>
  <c r="R223" i="3"/>
  <c r="M223" i="3"/>
  <c r="R216" i="3"/>
  <c r="M216" i="3"/>
  <c r="P216" i="3"/>
  <c r="T216" i="3" s="1"/>
  <c r="U234" i="3"/>
  <c r="U281" i="3"/>
  <c r="R250" i="3"/>
  <c r="M250" i="3"/>
  <c r="P250" i="3"/>
  <c r="T250" i="3" s="1"/>
  <c r="U297" i="3"/>
  <c r="U276" i="3"/>
  <c r="U292" i="3"/>
  <c r="R350" i="3"/>
  <c r="M350" i="3"/>
  <c r="Q350" i="3" s="1"/>
  <c r="V350" i="3" s="1"/>
  <c r="P350" i="3"/>
  <c r="T350" i="3" s="1"/>
  <c r="U343" i="3"/>
  <c r="Q279" i="3"/>
  <c r="V279" i="3" s="1"/>
  <c r="U279" i="3"/>
  <c r="U362" i="3"/>
  <c r="Q285" i="3"/>
  <c r="V285" i="3" s="1"/>
  <c r="U285" i="3"/>
  <c r="R364" i="3"/>
  <c r="M364" i="3"/>
  <c r="P364" i="3"/>
  <c r="T364" i="3" s="1"/>
  <c r="U307" i="3"/>
  <c r="P337" i="3"/>
  <c r="T337" i="3" s="1"/>
  <c r="R337" i="3"/>
  <c r="M337" i="3"/>
  <c r="Q337" i="3" s="1"/>
  <c r="V337" i="3" s="1"/>
  <c r="U353" i="3"/>
  <c r="R9" i="3"/>
  <c r="P9" i="3"/>
  <c r="T9" i="3" s="1"/>
  <c r="M9" i="3"/>
  <c r="Q86" i="3"/>
  <c r="V86" i="3" s="1"/>
  <c r="U86" i="3"/>
  <c r="R240" i="3"/>
  <c r="M240" i="3"/>
  <c r="P240" i="3"/>
  <c r="T240" i="3" s="1"/>
  <c r="P173" i="3"/>
  <c r="T173" i="3" s="1"/>
  <c r="R173" i="3"/>
  <c r="M173" i="3"/>
  <c r="Q173" i="3" s="1"/>
  <c r="V173" i="3" s="1"/>
  <c r="R236" i="3"/>
  <c r="M236" i="3"/>
  <c r="P236" i="3"/>
  <c r="T236" i="3" s="1"/>
  <c r="U242" i="3"/>
  <c r="U289" i="3"/>
  <c r="Q263" i="3"/>
  <c r="V263" i="3" s="1"/>
  <c r="U263" i="3"/>
  <c r="P288" i="3"/>
  <c r="T288" i="3" s="1"/>
  <c r="R288" i="3"/>
  <c r="M288" i="3"/>
  <c r="R310" i="3"/>
  <c r="M310" i="3"/>
  <c r="P310" i="3"/>
  <c r="T310" i="3" s="1"/>
  <c r="R27" i="3"/>
  <c r="M27" i="3"/>
  <c r="Q27" i="3" s="1"/>
  <c r="V27" i="3" s="1"/>
  <c r="P27" i="3"/>
  <c r="T27" i="3" s="1"/>
  <c r="R54" i="3"/>
  <c r="M54" i="3"/>
  <c r="P54" i="3"/>
  <c r="T54" i="3" s="1"/>
  <c r="R35" i="3"/>
  <c r="M35" i="3"/>
  <c r="Q35" i="3" s="1"/>
  <c r="V35" i="3" s="1"/>
  <c r="P35" i="3"/>
  <c r="T35" i="3" s="1"/>
  <c r="R129" i="3"/>
  <c r="M129" i="3"/>
  <c r="Q129" i="3" s="1"/>
  <c r="V129" i="3" s="1"/>
  <c r="P129" i="3"/>
  <c r="T129" i="3" s="1"/>
  <c r="R142" i="3"/>
  <c r="M142" i="3"/>
  <c r="P142" i="3"/>
  <c r="T142" i="3" s="1"/>
  <c r="P145" i="3"/>
  <c r="T145" i="3" s="1"/>
  <c r="R145" i="3"/>
  <c r="M145" i="3"/>
  <c r="Q145" i="3" s="1"/>
  <c r="V145" i="3" s="1"/>
  <c r="P179" i="3"/>
  <c r="T179" i="3" s="1"/>
  <c r="R179" i="3"/>
  <c r="M179" i="3"/>
  <c r="P247" i="3"/>
  <c r="T247" i="3" s="1"/>
  <c r="R247" i="3"/>
  <c r="M247" i="3"/>
  <c r="Q247" i="3" s="1"/>
  <c r="V247" i="3" s="1"/>
  <c r="U174" i="3"/>
  <c r="M131" i="3"/>
  <c r="R131" i="3"/>
  <c r="P131" i="3"/>
  <c r="T131" i="3" s="1"/>
  <c r="Q78" i="3"/>
  <c r="V78" i="3" s="1"/>
  <c r="U78" i="3"/>
  <c r="R190" i="3"/>
  <c r="M190" i="3"/>
  <c r="P190" i="3"/>
  <c r="T190" i="3" s="1"/>
  <c r="P167" i="3"/>
  <c r="T167" i="3" s="1"/>
  <c r="R167" i="3"/>
  <c r="M167" i="3"/>
  <c r="Q167" i="3" s="1"/>
  <c r="V167" i="3" s="1"/>
  <c r="R256" i="3"/>
  <c r="M256" i="3"/>
  <c r="P256" i="3"/>
  <c r="T256" i="3" s="1"/>
  <c r="P193" i="3"/>
  <c r="T193" i="3" s="1"/>
  <c r="M193" i="3"/>
  <c r="R193" i="3"/>
  <c r="U129" i="3"/>
  <c r="U221" i="3"/>
  <c r="P189" i="3"/>
  <c r="T189" i="3" s="1"/>
  <c r="R189" i="3"/>
  <c r="M189" i="3"/>
  <c r="R238" i="3"/>
  <c r="M238" i="3"/>
  <c r="P238" i="3"/>
  <c r="T238" i="3" s="1"/>
  <c r="U248" i="3"/>
  <c r="U252" i="3"/>
  <c r="R304" i="3"/>
  <c r="M304" i="3"/>
  <c r="P304" i="3"/>
  <c r="T304" i="3" s="1"/>
  <c r="R308" i="3"/>
  <c r="M308" i="3"/>
  <c r="Q308" i="3" s="1"/>
  <c r="V308" i="3" s="1"/>
  <c r="P308" i="3"/>
  <c r="T308" i="3" s="1"/>
  <c r="R334" i="3"/>
  <c r="M334" i="3"/>
  <c r="Q334" i="3" s="1"/>
  <c r="V334" i="3" s="1"/>
  <c r="P334" i="3"/>
  <c r="T334" i="3" s="1"/>
  <c r="R340" i="3"/>
  <c r="M340" i="3"/>
  <c r="P340" i="3"/>
  <c r="T340" i="3" s="1"/>
  <c r="Q265" i="3"/>
  <c r="V265" i="3" s="1"/>
  <c r="U265" i="3"/>
  <c r="U286" i="3"/>
  <c r="P365" i="3"/>
  <c r="T365" i="3" s="1"/>
  <c r="R365" i="3"/>
  <c r="M365" i="3"/>
  <c r="Q365" i="3" s="1"/>
  <c r="V365" i="3" s="1"/>
  <c r="P282" i="3"/>
  <c r="T282" i="3" s="1"/>
  <c r="R282" i="3"/>
  <c r="M282" i="3"/>
  <c r="Q282" i="3" s="1"/>
  <c r="V282" i="3" s="1"/>
  <c r="P311" i="3"/>
  <c r="T311" i="3" s="1"/>
  <c r="M311" i="3"/>
  <c r="Q311" i="3" s="1"/>
  <c r="V311" i="3" s="1"/>
  <c r="R311" i="3"/>
  <c r="R264" i="3"/>
  <c r="M264" i="3"/>
  <c r="Q264" i="3" s="1"/>
  <c r="V264" i="3" s="1"/>
  <c r="P264" i="3"/>
  <c r="T264" i="3" s="1"/>
  <c r="U350" i="3"/>
  <c r="U309" i="3"/>
  <c r="P303" i="3"/>
  <c r="T303" i="3" s="1"/>
  <c r="R303" i="3"/>
  <c r="M303" i="3"/>
  <c r="Q303" i="3" s="1"/>
  <c r="V303" i="3" s="1"/>
  <c r="P294" i="3"/>
  <c r="T294" i="3" s="1"/>
  <c r="R294" i="3"/>
  <c r="M294" i="3"/>
  <c r="Q294" i="3" s="1"/>
  <c r="V294" i="3" s="1"/>
  <c r="R356" i="3"/>
  <c r="M356" i="3"/>
  <c r="Q356" i="3" s="1"/>
  <c r="V356" i="3" s="1"/>
  <c r="P356" i="3"/>
  <c r="T356" i="3" s="1"/>
  <c r="U365" i="3"/>
  <c r="Q287" i="3"/>
  <c r="V287" i="3" s="1"/>
  <c r="U287" i="3"/>
  <c r="U359" i="3"/>
  <c r="Q79" i="3"/>
  <c r="V79" i="3" s="1"/>
  <c r="U79" i="3"/>
  <c r="P65" i="3"/>
  <c r="T65" i="3" s="1"/>
  <c r="R65" i="3"/>
  <c r="M65" i="3"/>
  <c r="U27" i="3"/>
  <c r="U59" i="3"/>
  <c r="P155" i="3"/>
  <c r="T155" i="3" s="1"/>
  <c r="R155" i="3"/>
  <c r="M155" i="3"/>
  <c r="Q155" i="3" s="1"/>
  <c r="V155" i="3" s="1"/>
  <c r="R260" i="3"/>
  <c r="M260" i="3"/>
  <c r="Q260" i="3" s="1"/>
  <c r="V260" i="3" s="1"/>
  <c r="P260" i="3"/>
  <c r="T260" i="3" s="1"/>
  <c r="R306" i="3"/>
  <c r="M306" i="3"/>
  <c r="P306" i="3"/>
  <c r="T306" i="3" s="1"/>
  <c r="R41" i="3"/>
  <c r="M41" i="3"/>
  <c r="P41" i="3"/>
  <c r="T41" i="3" s="1"/>
  <c r="R46" i="3"/>
  <c r="M46" i="3"/>
  <c r="P46" i="3"/>
  <c r="T46" i="3" s="1"/>
  <c r="R137" i="3"/>
  <c r="M137" i="3"/>
  <c r="P137" i="3"/>
  <c r="T137" i="3" s="1"/>
  <c r="R186" i="3"/>
  <c r="M186" i="3"/>
  <c r="P186" i="3"/>
  <c r="T186" i="3" s="1"/>
  <c r="U185" i="3"/>
  <c r="U146" i="3"/>
  <c r="U194" i="3"/>
  <c r="U227" i="3"/>
  <c r="P243" i="3"/>
  <c r="T243" i="3" s="1"/>
  <c r="R243" i="3"/>
  <c r="M243" i="3"/>
  <c r="U220" i="3"/>
  <c r="R29" i="3"/>
  <c r="M29" i="3"/>
  <c r="P29" i="3"/>
  <c r="T29" i="3" s="1"/>
  <c r="P22" i="3"/>
  <c r="T22" i="3" s="1"/>
  <c r="R22" i="3"/>
  <c r="M22" i="3"/>
  <c r="R154" i="3"/>
  <c r="M154" i="3"/>
  <c r="P154" i="3"/>
  <c r="T154" i="3" s="1"/>
  <c r="U136" i="3"/>
  <c r="U173" i="3"/>
  <c r="P161" i="3"/>
  <c r="T161" i="3" s="1"/>
  <c r="M161" i="3"/>
  <c r="R161" i="3"/>
  <c r="P157" i="3"/>
  <c r="T157" i="3" s="1"/>
  <c r="R157" i="3"/>
  <c r="M157" i="3"/>
  <c r="P251" i="3"/>
  <c r="T251" i="3" s="1"/>
  <c r="R251" i="3"/>
  <c r="M251" i="3"/>
  <c r="P213" i="3"/>
  <c r="T213" i="3" s="1"/>
  <c r="R213" i="3"/>
  <c r="M213" i="3"/>
  <c r="Q267" i="3"/>
  <c r="V267" i="3" s="1"/>
  <c r="U267" i="3"/>
  <c r="P280" i="3"/>
  <c r="T280" i="3" s="1"/>
  <c r="R280" i="3"/>
  <c r="M280" i="3"/>
  <c r="R324" i="3"/>
  <c r="M324" i="3"/>
  <c r="Q324" i="3" s="1"/>
  <c r="V324" i="3" s="1"/>
  <c r="P324" i="3"/>
  <c r="T324" i="3" s="1"/>
  <c r="R318" i="3"/>
  <c r="M318" i="3"/>
  <c r="P318" i="3"/>
  <c r="T318" i="3" s="1"/>
  <c r="Q293" i="3"/>
  <c r="V293" i="3" s="1"/>
  <c r="U293" i="3"/>
  <c r="U316" i="3"/>
  <c r="P270" i="3"/>
  <c r="T270" i="3" s="1"/>
  <c r="R270" i="3"/>
  <c r="M270" i="3"/>
  <c r="Q270" i="3" s="1"/>
  <c r="V270" i="3" s="1"/>
  <c r="P286" i="3"/>
  <c r="T286" i="3" s="1"/>
  <c r="R286" i="3"/>
  <c r="M286" i="3"/>
  <c r="Q286" i="3" s="1"/>
  <c r="V286" i="3" s="1"/>
  <c r="P261" i="3"/>
  <c r="T261" i="3" s="1"/>
  <c r="R261" i="3"/>
  <c r="M261" i="3"/>
  <c r="Q261" i="3" s="1"/>
  <c r="V261" i="3" s="1"/>
  <c r="P298" i="3"/>
  <c r="T298" i="3" s="1"/>
  <c r="R298" i="3"/>
  <c r="M298" i="3"/>
  <c r="Q298" i="3" s="1"/>
  <c r="V298" i="3" s="1"/>
  <c r="U354" i="3"/>
  <c r="Q269" i="3"/>
  <c r="V269" i="3" s="1"/>
  <c r="U269" i="3"/>
  <c r="U308" i="3"/>
  <c r="U313" i="3"/>
  <c r="U315" i="3"/>
  <c r="P349" i="3"/>
  <c r="T349" i="3" s="1"/>
  <c r="R349" i="3"/>
  <c r="M349" i="3"/>
  <c r="Q349" i="3" s="1"/>
  <c r="V349" i="3" s="1"/>
  <c r="U355" i="3"/>
  <c r="U349" i="3"/>
  <c r="R360" i="3"/>
  <c r="M360" i="3"/>
  <c r="P360" i="3"/>
  <c r="T360" i="3" s="1"/>
  <c r="Q271" i="3"/>
  <c r="V271" i="3" s="1"/>
  <c r="U271" i="3"/>
  <c r="U298" i="3"/>
  <c r="U311" i="3"/>
  <c r="U348" i="3"/>
  <c r="Q82" i="3"/>
  <c r="V82" i="3" s="1"/>
  <c r="U82" i="3"/>
  <c r="U258" i="3"/>
  <c r="Q83" i="3"/>
  <c r="V83" i="3" s="1"/>
  <c r="U83" i="3"/>
  <c r="U35" i="3"/>
  <c r="R332" i="3"/>
  <c r="M332" i="3"/>
  <c r="P332" i="3"/>
  <c r="T332" i="3" s="1"/>
  <c r="U8" i="3"/>
  <c r="Q90" i="3"/>
  <c r="V90" i="3" s="1"/>
  <c r="U90" i="3"/>
  <c r="P141" i="3"/>
  <c r="T141" i="3" s="1"/>
  <c r="R141" i="3"/>
  <c r="M141" i="3"/>
  <c r="Q141" i="3" s="1"/>
  <c r="V141" i="3" s="1"/>
  <c r="U151" i="3"/>
  <c r="U181" i="3"/>
  <c r="P209" i="3"/>
  <c r="T209" i="3" s="1"/>
  <c r="M209" i="3"/>
  <c r="Q209" i="3" s="1"/>
  <c r="V209" i="3" s="1"/>
  <c r="R209" i="3"/>
  <c r="U150" i="3"/>
  <c r="U166" i="3"/>
  <c r="P235" i="3"/>
  <c r="T235" i="3" s="1"/>
  <c r="R235" i="3"/>
  <c r="M235" i="3"/>
  <c r="Q235" i="3" s="1"/>
  <c r="V235" i="3" s="1"/>
  <c r="U224" i="3"/>
  <c r="P43" i="3"/>
  <c r="T43" i="3" s="1"/>
  <c r="R43" i="3"/>
  <c r="M43" i="3"/>
  <c r="Q43" i="3" s="1"/>
  <c r="V43" i="3" s="1"/>
  <c r="R6" i="3"/>
  <c r="P6" i="3"/>
  <c r="T6" i="3" s="1"/>
  <c r="M6" i="3"/>
  <c r="R21" i="3"/>
  <c r="M21" i="3"/>
  <c r="P21" i="3"/>
  <c r="T21" i="3" s="1"/>
  <c r="R162" i="3"/>
  <c r="M162" i="3"/>
  <c r="P162" i="3"/>
  <c r="T162" i="3" s="1"/>
  <c r="U167" i="3"/>
  <c r="P139" i="3"/>
  <c r="T139" i="3" s="1"/>
  <c r="M139" i="3"/>
  <c r="R139" i="3"/>
  <c r="U209" i="3"/>
  <c r="U246" i="3"/>
  <c r="P296" i="3"/>
  <c r="T296" i="3" s="1"/>
  <c r="R296" i="3"/>
  <c r="M296" i="3"/>
  <c r="R338" i="3"/>
  <c r="M338" i="3"/>
  <c r="Q338" i="3" s="1"/>
  <c r="V338" i="3" s="1"/>
  <c r="P338" i="3"/>
  <c r="T338" i="3" s="1"/>
  <c r="P278" i="3"/>
  <c r="T278" i="3" s="1"/>
  <c r="R278" i="3"/>
  <c r="M278" i="3"/>
  <c r="Q278" i="3" s="1"/>
  <c r="V278" i="3" s="1"/>
  <c r="Q277" i="3"/>
  <c r="V277" i="3" s="1"/>
  <c r="U277" i="3"/>
  <c r="U317" i="3"/>
  <c r="R262" i="3"/>
  <c r="M262" i="3"/>
  <c r="Q262" i="3" s="1"/>
  <c r="V262" i="3" s="1"/>
  <c r="P262" i="3"/>
  <c r="T262" i="3" s="1"/>
  <c r="P323" i="3"/>
  <c r="T323" i="3" s="1"/>
  <c r="M323" i="3"/>
  <c r="Q323" i="3" s="1"/>
  <c r="V323" i="3" s="1"/>
  <c r="R323" i="3"/>
  <c r="R346" i="3"/>
  <c r="M346" i="3"/>
  <c r="P346" i="3"/>
  <c r="T346" i="3" s="1"/>
  <c r="U253" i="3"/>
  <c r="Q295" i="3"/>
  <c r="V295" i="3" s="1"/>
  <c r="U295" i="3"/>
  <c r="U324" i="3"/>
  <c r="U325" i="3"/>
  <c r="P361" i="3"/>
  <c r="T361" i="3" s="1"/>
  <c r="R361" i="3"/>
  <c r="M361" i="3"/>
  <c r="Q361" i="3" s="1"/>
  <c r="V361" i="3" s="1"/>
  <c r="U358" i="3"/>
  <c r="U132" i="3"/>
  <c r="U245" i="3"/>
  <c r="R266" i="3"/>
  <c r="M266" i="3"/>
  <c r="Q266" i="3" s="1"/>
  <c r="V266" i="3" s="1"/>
  <c r="P266" i="3"/>
  <c r="T266" i="3" s="1"/>
  <c r="U284" i="3"/>
  <c r="P315" i="3"/>
  <c r="T315" i="3" s="1"/>
  <c r="M315" i="3"/>
  <c r="Q315" i="3" s="1"/>
  <c r="V315" i="3" s="1"/>
  <c r="R315" i="3"/>
  <c r="R268" i="3"/>
  <c r="M268" i="3"/>
  <c r="Q268" i="3" s="1"/>
  <c r="V268" i="3" s="1"/>
  <c r="P268" i="3"/>
  <c r="T268" i="3" s="1"/>
  <c r="U282" i="3"/>
  <c r="P341" i="3"/>
  <c r="T341" i="3" s="1"/>
  <c r="R341" i="3"/>
  <c r="M341" i="3"/>
  <c r="U337" i="3"/>
  <c r="R342" i="3"/>
  <c r="P342" i="3"/>
  <c r="T342" i="3" s="1"/>
  <c r="M342" i="3"/>
  <c r="Q342" i="3" s="1"/>
  <c r="V342" i="3" s="1"/>
  <c r="U352" i="3"/>
  <c r="A12" i="6" l="1"/>
  <c r="B11" i="6"/>
  <c r="C10" i="6"/>
  <c r="K95" i="6"/>
  <c r="J59" i="6"/>
  <c r="A199" i="6"/>
  <c r="A200" i="6" s="1"/>
  <c r="A201" i="6" s="1"/>
  <c r="A202" i="6" s="1"/>
  <c r="A203" i="6" s="1"/>
  <c r="A204" i="6" s="1"/>
  <c r="B198" i="6"/>
  <c r="K77" i="6"/>
  <c r="K97" i="6"/>
  <c r="J45" i="6"/>
  <c r="J87" i="6"/>
  <c r="J67" i="6"/>
  <c r="J167" i="6"/>
  <c r="J109" i="6"/>
  <c r="I65" i="6"/>
  <c r="J65" i="6" s="1"/>
  <c r="J169" i="6"/>
  <c r="K113" i="6"/>
  <c r="J105" i="6"/>
  <c r="J145" i="6"/>
  <c r="J49" i="6"/>
  <c r="I192" i="6"/>
  <c r="I132" i="6"/>
  <c r="I72" i="6"/>
  <c r="I166" i="6"/>
  <c r="I134" i="6"/>
  <c r="I102" i="6"/>
  <c r="J73" i="6"/>
  <c r="I186" i="6"/>
  <c r="I154" i="6"/>
  <c r="I122" i="6"/>
  <c r="I90" i="6"/>
  <c r="I58" i="6"/>
  <c r="I148" i="6"/>
  <c r="B199" i="6"/>
  <c r="J81" i="6"/>
  <c r="I25" i="6"/>
  <c r="I144" i="6"/>
  <c r="I84" i="6"/>
  <c r="I174" i="6"/>
  <c r="I142" i="6"/>
  <c r="I110" i="6"/>
  <c r="I78" i="6"/>
  <c r="I46" i="6"/>
  <c r="J24" i="6"/>
  <c r="I112" i="6"/>
  <c r="I15" i="6"/>
  <c r="J15" i="6" s="1"/>
  <c r="D196" i="6"/>
  <c r="G196" i="6"/>
  <c r="J187" i="6"/>
  <c r="J93" i="6"/>
  <c r="I152" i="6"/>
  <c r="I88" i="6"/>
  <c r="J189" i="6"/>
  <c r="I40" i="6"/>
  <c r="J194" i="6"/>
  <c r="J63" i="6"/>
  <c r="I41" i="6"/>
  <c r="I76" i="6"/>
  <c r="J129" i="6"/>
  <c r="I156" i="6"/>
  <c r="I92" i="6"/>
  <c r="I162" i="6"/>
  <c r="I130" i="6"/>
  <c r="I98" i="6"/>
  <c r="I66" i="6"/>
  <c r="J103" i="6"/>
  <c r="J151" i="6"/>
  <c r="C197" i="6"/>
  <c r="E197" i="6"/>
  <c r="J141" i="6"/>
  <c r="J38" i="6"/>
  <c r="F195" i="6"/>
  <c r="J43" i="6"/>
  <c r="I136" i="6"/>
  <c r="I80" i="6"/>
  <c r="I17" i="6"/>
  <c r="I29" i="6"/>
  <c r="J26" i="6"/>
  <c r="I33" i="6"/>
  <c r="I164" i="6"/>
  <c r="I100" i="6"/>
  <c r="I182" i="6"/>
  <c r="I150" i="6"/>
  <c r="I118" i="6"/>
  <c r="I86" i="6"/>
  <c r="I54" i="6"/>
  <c r="J55" i="6"/>
  <c r="J22" i="6"/>
  <c r="J121" i="6"/>
  <c r="I23" i="6"/>
  <c r="I160" i="6"/>
  <c r="J157" i="6"/>
  <c r="I172" i="6"/>
  <c r="I104" i="6"/>
  <c r="J137" i="6"/>
  <c r="I128" i="6"/>
  <c r="J177" i="6"/>
  <c r="I168" i="6"/>
  <c r="I108" i="6"/>
  <c r="I48" i="6"/>
  <c r="I170" i="6"/>
  <c r="I138" i="6"/>
  <c r="I106" i="6"/>
  <c r="I74" i="6"/>
  <c r="I21" i="6"/>
  <c r="J165" i="6"/>
  <c r="I44" i="6"/>
  <c r="I35" i="6"/>
  <c r="I70" i="6"/>
  <c r="J149" i="6"/>
  <c r="J193" i="6"/>
  <c r="I60" i="6"/>
  <c r="I39" i="6"/>
  <c r="I140" i="6"/>
  <c r="I68" i="6"/>
  <c r="J30" i="6"/>
  <c r="J99" i="6"/>
  <c r="J133" i="6"/>
  <c r="J111" i="6"/>
  <c r="J161" i="6"/>
  <c r="I176" i="6"/>
  <c r="I116" i="6"/>
  <c r="I56" i="6"/>
  <c r="I190" i="6"/>
  <c r="I158" i="6"/>
  <c r="I126" i="6"/>
  <c r="I94" i="6"/>
  <c r="I62" i="6"/>
  <c r="J32" i="6"/>
  <c r="J18" i="6"/>
  <c r="J20" i="6"/>
  <c r="J127" i="6"/>
  <c r="J34" i="6"/>
  <c r="J107" i="6"/>
  <c r="J36" i="6"/>
  <c r="H195" i="6"/>
  <c r="I188" i="6"/>
  <c r="I120" i="6"/>
  <c r="I52" i="6"/>
  <c r="I31" i="6"/>
  <c r="J143" i="6"/>
  <c r="I180" i="6"/>
  <c r="I37" i="6"/>
  <c r="I19" i="6"/>
  <c r="I184" i="6"/>
  <c r="I124" i="6"/>
  <c r="I64" i="6"/>
  <c r="I178" i="6"/>
  <c r="I146" i="6"/>
  <c r="I114" i="6"/>
  <c r="I82" i="6"/>
  <c r="I50" i="6"/>
  <c r="J181" i="6"/>
  <c r="I42" i="6"/>
  <c r="J28" i="6"/>
  <c r="J69" i="6"/>
  <c r="I27" i="6"/>
  <c r="I96" i="6"/>
  <c r="P71" i="4"/>
  <c r="P132" i="4"/>
  <c r="P10" i="4"/>
  <c r="P55" i="4"/>
  <c r="Q55" i="4" s="1"/>
  <c r="P87" i="4"/>
  <c r="P153" i="4"/>
  <c r="P133" i="4"/>
  <c r="Q133" i="4" s="1"/>
  <c r="P149" i="4"/>
  <c r="P18" i="4"/>
  <c r="Q18" i="4" s="1"/>
  <c r="Q149" i="4"/>
  <c r="Q185" i="4"/>
  <c r="Q163" i="4"/>
  <c r="Q135" i="4"/>
  <c r="Q151" i="4"/>
  <c r="Q39" i="4"/>
  <c r="Q134" i="4"/>
  <c r="Q150" i="4"/>
  <c r="Q17" i="4"/>
  <c r="Q25" i="4"/>
  <c r="Q124" i="4"/>
  <c r="Q140" i="4"/>
  <c r="Q156" i="4"/>
  <c r="Q169" i="4"/>
  <c r="Q123" i="4"/>
  <c r="Q139" i="4"/>
  <c r="Q155" i="4"/>
  <c r="Q130" i="4"/>
  <c r="Q146" i="4"/>
  <c r="Q30" i="4"/>
  <c r="Q79" i="4"/>
  <c r="Q29" i="4"/>
  <c r="Q9" i="4"/>
  <c r="Q97" i="4"/>
  <c r="Q127" i="4"/>
  <c r="Q143" i="4"/>
  <c r="Q159" i="4"/>
  <c r="Q95" i="4"/>
  <c r="Q126" i="4"/>
  <c r="Q142" i="4"/>
  <c r="Q158" i="4"/>
  <c r="Q14" i="4"/>
  <c r="Q13" i="4"/>
  <c r="Q47" i="4"/>
  <c r="Q71" i="4"/>
  <c r="Q63" i="4"/>
  <c r="Q89" i="4"/>
  <c r="Q132" i="4"/>
  <c r="Q148" i="4"/>
  <c r="Q161" i="4"/>
  <c r="Q167" i="4"/>
  <c r="Q131" i="4"/>
  <c r="Q147" i="4"/>
  <c r="Q122" i="4"/>
  <c r="Q138" i="4"/>
  <c r="Q154" i="4"/>
  <c r="Q129" i="4"/>
  <c r="Q145" i="4"/>
  <c r="Q22" i="4"/>
  <c r="Q125" i="4"/>
  <c r="Q141" i="4"/>
  <c r="Q157" i="4"/>
  <c r="Q136" i="4"/>
  <c r="Q152" i="4"/>
  <c r="Q165" i="4"/>
  <c r="Q26" i="4"/>
  <c r="Q21" i="4"/>
  <c r="Q10" i="4"/>
  <c r="Q87" i="4"/>
  <c r="Q34" i="4"/>
  <c r="Q103" i="4"/>
  <c r="Q137" i="4"/>
  <c r="Q153" i="4"/>
  <c r="Q838" i="4"/>
  <c r="Q139" i="3"/>
  <c r="V139" i="3" s="1"/>
  <c r="U139" i="3"/>
  <c r="U235" i="3"/>
  <c r="Q346" i="3"/>
  <c r="V346" i="3" s="1"/>
  <c r="U346" i="3"/>
  <c r="Q162" i="3"/>
  <c r="V162" i="3" s="1"/>
  <c r="U162" i="3"/>
  <c r="Q21" i="3"/>
  <c r="V21" i="3" s="1"/>
  <c r="U21" i="3"/>
  <c r="U260" i="3"/>
  <c r="U342" i="3"/>
  <c r="U262" i="3"/>
  <c r="Q213" i="3"/>
  <c r="V213" i="3" s="1"/>
  <c r="U213" i="3"/>
  <c r="Q243" i="3"/>
  <c r="V243" i="3" s="1"/>
  <c r="U243" i="3"/>
  <c r="Q186" i="3"/>
  <c r="V186" i="3" s="1"/>
  <c r="U186" i="3"/>
  <c r="Q306" i="3"/>
  <c r="V306" i="3" s="1"/>
  <c r="U306" i="3"/>
  <c r="U270" i="3"/>
  <c r="Q340" i="3"/>
  <c r="V340" i="3" s="1"/>
  <c r="U340" i="3"/>
  <c r="Q189" i="3"/>
  <c r="V189" i="3" s="1"/>
  <c r="U189" i="3"/>
  <c r="Q310" i="3"/>
  <c r="V310" i="3" s="1"/>
  <c r="U310" i="3"/>
  <c r="Q240" i="3"/>
  <c r="V240" i="3" s="1"/>
  <c r="U240" i="3"/>
  <c r="Q9" i="3"/>
  <c r="V9" i="3" s="1"/>
  <c r="U9" i="3"/>
  <c r="Q216" i="3"/>
  <c r="V216" i="3" s="1"/>
  <c r="U216" i="3"/>
  <c r="Q62" i="3"/>
  <c r="V62" i="3" s="1"/>
  <c r="U62" i="3"/>
  <c r="Q239" i="3"/>
  <c r="V239" i="3" s="1"/>
  <c r="U239" i="3"/>
  <c r="Q318" i="3"/>
  <c r="V318" i="3" s="1"/>
  <c r="U318" i="3"/>
  <c r="Q22" i="3"/>
  <c r="V22" i="3" s="1"/>
  <c r="U22" i="3"/>
  <c r="Q29" i="3"/>
  <c r="V29" i="3" s="1"/>
  <c r="U29" i="3"/>
  <c r="Q41" i="3"/>
  <c r="V41" i="3" s="1"/>
  <c r="U41" i="3"/>
  <c r="U278" i="3"/>
  <c r="U261" i="3"/>
  <c r="U338" i="3"/>
  <c r="Q304" i="3"/>
  <c r="V304" i="3" s="1"/>
  <c r="U304" i="3"/>
  <c r="Q256" i="3"/>
  <c r="V256" i="3" s="1"/>
  <c r="U256" i="3"/>
  <c r="Q131" i="3"/>
  <c r="V131" i="3" s="1"/>
  <c r="U131" i="3"/>
  <c r="Q142" i="3"/>
  <c r="V142" i="3" s="1"/>
  <c r="U142" i="3"/>
  <c r="U268" i="3"/>
  <c r="U294" i="3"/>
  <c r="U247" i="3"/>
  <c r="Q17" i="3"/>
  <c r="V17" i="3" s="1"/>
  <c r="U17" i="3"/>
  <c r="U43" i="3"/>
  <c r="Q296" i="3"/>
  <c r="V296" i="3" s="1"/>
  <c r="U296" i="3"/>
  <c r="Q341" i="3"/>
  <c r="V341" i="3" s="1"/>
  <c r="U341" i="3"/>
  <c r="U141" i="3"/>
  <c r="U155" i="3"/>
  <c r="Q6" i="3"/>
  <c r="V6" i="3" s="1"/>
  <c r="U6" i="3"/>
  <c r="Q332" i="3"/>
  <c r="V332" i="3" s="1"/>
  <c r="U332" i="3"/>
  <c r="Q360" i="3"/>
  <c r="V360" i="3" s="1"/>
  <c r="U360" i="3"/>
  <c r="U266" i="3"/>
  <c r="Q280" i="3"/>
  <c r="V280" i="3" s="1"/>
  <c r="U280" i="3"/>
  <c r="Q157" i="3"/>
  <c r="V157" i="3" s="1"/>
  <c r="U157" i="3"/>
  <c r="Q161" i="3"/>
  <c r="V161" i="3" s="1"/>
  <c r="U161" i="3"/>
  <c r="Q46" i="3"/>
  <c r="V46" i="3" s="1"/>
  <c r="U46" i="3"/>
  <c r="Q65" i="3"/>
  <c r="V65" i="3" s="1"/>
  <c r="U65" i="3"/>
  <c r="U323" i="3"/>
  <c r="Q238" i="3"/>
  <c r="V238" i="3" s="1"/>
  <c r="U238" i="3"/>
  <c r="Q193" i="3"/>
  <c r="V193" i="3" s="1"/>
  <c r="U193" i="3"/>
  <c r="Q179" i="3"/>
  <c r="V179" i="3" s="1"/>
  <c r="U179" i="3"/>
  <c r="Q54" i="3"/>
  <c r="V54" i="3" s="1"/>
  <c r="U54" i="3"/>
  <c r="Q288" i="3"/>
  <c r="V288" i="3" s="1"/>
  <c r="U288" i="3"/>
  <c r="Q236" i="3"/>
  <c r="V236" i="3" s="1"/>
  <c r="U236" i="3"/>
  <c r="U303" i="3"/>
  <c r="U334" i="3"/>
  <c r="Q250" i="3"/>
  <c r="V250" i="3" s="1"/>
  <c r="U250" i="3"/>
  <c r="U145" i="3"/>
  <c r="Q199" i="3"/>
  <c r="V199" i="3" s="1"/>
  <c r="U199" i="3"/>
  <c r="Q178" i="3"/>
  <c r="V178" i="3" s="1"/>
  <c r="U178" i="3"/>
  <c r="Q57" i="3"/>
  <c r="V57" i="3" s="1"/>
  <c r="U57" i="3"/>
  <c r="Q49" i="3"/>
  <c r="V49" i="3" s="1"/>
  <c r="U49" i="3"/>
  <c r="Q251" i="3"/>
  <c r="V251" i="3" s="1"/>
  <c r="U251" i="3"/>
  <c r="Q154" i="3"/>
  <c r="V154" i="3" s="1"/>
  <c r="U154" i="3"/>
  <c r="Q137" i="3"/>
  <c r="V137" i="3" s="1"/>
  <c r="U137" i="3"/>
  <c r="U361" i="3"/>
  <c r="Q190" i="3"/>
  <c r="V190" i="3" s="1"/>
  <c r="U190" i="3"/>
  <c r="U356" i="3"/>
  <c r="Q364" i="3"/>
  <c r="V364" i="3" s="1"/>
  <c r="U364" i="3"/>
  <c r="U264" i="3"/>
  <c r="Q223" i="3"/>
  <c r="V223" i="3" s="1"/>
  <c r="U223" i="3"/>
  <c r="Q121" i="3"/>
  <c r="V121" i="3" s="1"/>
  <c r="U121" i="3"/>
  <c r="Q272" i="3"/>
  <c r="V272" i="3" s="1"/>
  <c r="U272" i="3"/>
  <c r="C11" i="6" l="1"/>
  <c r="A13" i="6"/>
  <c r="B12" i="6"/>
  <c r="K59" i="6"/>
  <c r="A205" i="6"/>
  <c r="B204" i="6"/>
  <c r="K167" i="6"/>
  <c r="K109" i="6"/>
  <c r="K67" i="6"/>
  <c r="K45" i="6"/>
  <c r="K87" i="6"/>
  <c r="K169" i="6"/>
  <c r="K105" i="6"/>
  <c r="K145" i="6"/>
  <c r="K49" i="6"/>
  <c r="J184" i="6"/>
  <c r="J52" i="6"/>
  <c r="J190" i="6"/>
  <c r="K133" i="6"/>
  <c r="J74" i="6"/>
  <c r="J168" i="6"/>
  <c r="K121" i="6"/>
  <c r="J150" i="6"/>
  <c r="J88" i="6"/>
  <c r="K16" i="6"/>
  <c r="J142" i="6"/>
  <c r="J132" i="6"/>
  <c r="J27" i="6"/>
  <c r="K69" i="6"/>
  <c r="K28" i="6"/>
  <c r="K181" i="6"/>
  <c r="J82" i="6"/>
  <c r="J37" i="6"/>
  <c r="K143" i="6"/>
  <c r="K36" i="6"/>
  <c r="K34" i="6"/>
  <c r="K32" i="6"/>
  <c r="J94" i="6"/>
  <c r="J158" i="6"/>
  <c r="J56" i="6"/>
  <c r="J176" i="6"/>
  <c r="K111" i="6"/>
  <c r="J140" i="6"/>
  <c r="K149" i="6"/>
  <c r="J35" i="6"/>
  <c r="K165" i="6"/>
  <c r="J128" i="6"/>
  <c r="J160" i="6"/>
  <c r="K22" i="6"/>
  <c r="K55" i="6"/>
  <c r="J33" i="6"/>
  <c r="J29" i="6"/>
  <c r="J136" i="6"/>
  <c r="K38" i="6"/>
  <c r="G197" i="6"/>
  <c r="D197" i="6"/>
  <c r="K151" i="6"/>
  <c r="K103" i="6"/>
  <c r="J156" i="6"/>
  <c r="J76" i="6"/>
  <c r="K63" i="6"/>
  <c r="J40" i="6"/>
  <c r="H196" i="6"/>
  <c r="J112" i="6"/>
  <c r="K24" i="6"/>
  <c r="J25" i="6"/>
  <c r="B200" i="6"/>
  <c r="J154" i="6"/>
  <c r="J166" i="6"/>
  <c r="J64" i="6"/>
  <c r="I195" i="6"/>
  <c r="J39" i="6"/>
  <c r="J138" i="6"/>
  <c r="K157" i="6"/>
  <c r="J86" i="6"/>
  <c r="J162" i="6"/>
  <c r="K129" i="6"/>
  <c r="K93" i="6"/>
  <c r="K15" i="6"/>
  <c r="J78" i="6"/>
  <c r="J84" i="6"/>
  <c r="E198" i="6"/>
  <c r="C198" i="6"/>
  <c r="J90" i="6"/>
  <c r="J96" i="6"/>
  <c r="J50" i="6"/>
  <c r="J114" i="6"/>
  <c r="J178" i="6"/>
  <c r="J124" i="6"/>
  <c r="J180" i="6"/>
  <c r="J120" i="6"/>
  <c r="K20" i="6"/>
  <c r="K99" i="6"/>
  <c r="K30" i="6"/>
  <c r="J60" i="6"/>
  <c r="J44" i="6"/>
  <c r="J170" i="6"/>
  <c r="J108" i="6"/>
  <c r="K137" i="6"/>
  <c r="J172" i="6"/>
  <c r="J23" i="6"/>
  <c r="J54" i="6"/>
  <c r="J118" i="6"/>
  <c r="J182" i="6"/>
  <c r="J164" i="6"/>
  <c r="K26" i="6"/>
  <c r="J17" i="6"/>
  <c r="K43" i="6"/>
  <c r="K141" i="6"/>
  <c r="J66" i="6"/>
  <c r="J130" i="6"/>
  <c r="K194" i="6"/>
  <c r="K189" i="6"/>
  <c r="F196" i="6"/>
  <c r="J46" i="6"/>
  <c r="J110" i="6"/>
  <c r="J174" i="6"/>
  <c r="J144" i="6"/>
  <c r="J58" i="6"/>
  <c r="J122" i="6"/>
  <c r="J186" i="6"/>
  <c r="K73" i="6"/>
  <c r="J72" i="6"/>
  <c r="J192" i="6"/>
  <c r="J146" i="6"/>
  <c r="J188" i="6"/>
  <c r="K161" i="6"/>
  <c r="J68" i="6"/>
  <c r="J48" i="6"/>
  <c r="J104" i="6"/>
  <c r="J100" i="6"/>
  <c r="J80" i="6"/>
  <c r="J98" i="6"/>
  <c r="J102" i="6"/>
  <c r="J42" i="6"/>
  <c r="J19" i="6"/>
  <c r="J31" i="6"/>
  <c r="K107" i="6"/>
  <c r="K127" i="6"/>
  <c r="K18" i="6"/>
  <c r="J62" i="6"/>
  <c r="J126" i="6"/>
  <c r="J116" i="6"/>
  <c r="K193" i="6"/>
  <c r="J70" i="6"/>
  <c r="J21" i="6"/>
  <c r="J106" i="6"/>
  <c r="K177" i="6"/>
  <c r="K65" i="6"/>
  <c r="J92" i="6"/>
  <c r="J41" i="6"/>
  <c r="J152" i="6"/>
  <c r="K187" i="6"/>
  <c r="K81" i="6"/>
  <c r="J148" i="6"/>
  <c r="J134" i="6"/>
  <c r="C186" i="4"/>
  <c r="D186" i="4" s="1"/>
  <c r="C12" i="6" l="1"/>
  <c r="B13" i="6"/>
  <c r="A14" i="6"/>
  <c r="B14" i="6" s="1"/>
  <c r="C204" i="6"/>
  <c r="E204" i="6"/>
  <c r="B205" i="6"/>
  <c r="A206" i="6"/>
  <c r="K126" i="6"/>
  <c r="K19" i="6"/>
  <c r="B201" i="6"/>
  <c r="K40" i="6"/>
  <c r="F197" i="6"/>
  <c r="K35" i="6"/>
  <c r="K158" i="6"/>
  <c r="K132" i="6"/>
  <c r="K150" i="6"/>
  <c r="K168" i="6"/>
  <c r="K52" i="6"/>
  <c r="K134" i="6"/>
  <c r="K80" i="6"/>
  <c r="K104" i="6"/>
  <c r="K68" i="6"/>
  <c r="K188" i="6"/>
  <c r="K192" i="6"/>
  <c r="K122" i="6"/>
  <c r="K144" i="6"/>
  <c r="K110" i="6"/>
  <c r="K66" i="6"/>
  <c r="K182" i="6"/>
  <c r="K54" i="6"/>
  <c r="K172" i="6"/>
  <c r="K108" i="6"/>
  <c r="K44" i="6"/>
  <c r="K180" i="6"/>
  <c r="K178" i="6"/>
  <c r="K50" i="6"/>
  <c r="K90" i="6"/>
  <c r="K78" i="6"/>
  <c r="K162" i="6"/>
  <c r="J195" i="6"/>
  <c r="E199" i="6"/>
  <c r="C199" i="6"/>
  <c r="H197" i="6"/>
  <c r="K138" i="6"/>
  <c r="K166" i="6"/>
  <c r="K33" i="6"/>
  <c r="K140" i="6"/>
  <c r="K152" i="6"/>
  <c r="K92" i="6"/>
  <c r="K106" i="6"/>
  <c r="K70" i="6"/>
  <c r="K116" i="6"/>
  <c r="K62" i="6"/>
  <c r="K31" i="6"/>
  <c r="K42" i="6"/>
  <c r="K98" i="6"/>
  <c r="K39" i="6"/>
  <c r="K64" i="6"/>
  <c r="K154" i="6"/>
  <c r="I196" i="6"/>
  <c r="K156" i="6"/>
  <c r="K29" i="6"/>
  <c r="K160" i="6"/>
  <c r="K56" i="6"/>
  <c r="K94" i="6"/>
  <c r="K82" i="6"/>
  <c r="K27" i="6"/>
  <c r="K142" i="6"/>
  <c r="K88" i="6"/>
  <c r="K74" i="6"/>
  <c r="K190" i="6"/>
  <c r="K184" i="6"/>
  <c r="K41" i="6"/>
  <c r="K21" i="6"/>
  <c r="K102" i="6"/>
  <c r="K86" i="6"/>
  <c r="K76" i="6"/>
  <c r="K136" i="6"/>
  <c r="K128" i="6"/>
  <c r="K176" i="6"/>
  <c r="K37" i="6"/>
  <c r="K148" i="6"/>
  <c r="K100" i="6"/>
  <c r="K48" i="6"/>
  <c r="K146" i="6"/>
  <c r="K72" i="6"/>
  <c r="K186" i="6"/>
  <c r="K58" i="6"/>
  <c r="K174" i="6"/>
  <c r="K46" i="6"/>
  <c r="K130" i="6"/>
  <c r="K17" i="6"/>
  <c r="K164" i="6"/>
  <c r="K118" i="6"/>
  <c r="K23" i="6"/>
  <c r="K170" i="6"/>
  <c r="K60" i="6"/>
  <c r="K120" i="6"/>
  <c r="K124" i="6"/>
  <c r="K114" i="6"/>
  <c r="K96" i="6"/>
  <c r="D198" i="6"/>
  <c r="G198" i="6"/>
  <c r="K84" i="6"/>
  <c r="K25" i="6"/>
  <c r="K112" i="6"/>
  <c r="F186" i="4"/>
  <c r="C187" i="4"/>
  <c r="D187" i="4" s="1"/>
  <c r="C14" i="6" l="1"/>
  <c r="C13" i="6"/>
  <c r="C205" i="6"/>
  <c r="E205" i="6"/>
  <c r="B206" i="6"/>
  <c r="A207" i="6"/>
  <c r="G204" i="6"/>
  <c r="D204" i="6"/>
  <c r="F204" i="6" s="1"/>
  <c r="H198" i="6"/>
  <c r="E200" i="6"/>
  <c r="C200" i="6"/>
  <c r="J196" i="6"/>
  <c r="D199" i="6"/>
  <c r="G199" i="6"/>
  <c r="B202" i="6"/>
  <c r="I197" i="6"/>
  <c r="F198" i="6"/>
  <c r="K195" i="6"/>
  <c r="E186" i="4"/>
  <c r="M186" i="4"/>
  <c r="G186" i="4"/>
  <c r="F187" i="4"/>
  <c r="C188" i="4"/>
  <c r="D188" i="4" s="1"/>
  <c r="H204" i="6" l="1"/>
  <c r="G205" i="6"/>
  <c r="D205" i="6"/>
  <c r="A208" i="6"/>
  <c r="B207" i="6"/>
  <c r="E206" i="6"/>
  <c r="C206" i="6"/>
  <c r="H199" i="6"/>
  <c r="E201" i="6"/>
  <c r="C201" i="6"/>
  <c r="K196" i="6"/>
  <c r="F199" i="6"/>
  <c r="G200" i="6"/>
  <c r="D200" i="6"/>
  <c r="I198" i="6"/>
  <c r="B203" i="6"/>
  <c r="J197" i="6"/>
  <c r="E187" i="4"/>
  <c r="M187" i="4"/>
  <c r="G187" i="4"/>
  <c r="L186" i="4"/>
  <c r="I186" i="4"/>
  <c r="F188" i="4"/>
  <c r="C189" i="4"/>
  <c r="D189" i="4" s="1"/>
  <c r="A209" i="6" l="1"/>
  <c r="B208" i="6"/>
  <c r="I204" i="6"/>
  <c r="H205" i="6"/>
  <c r="D206" i="6"/>
  <c r="G206" i="6"/>
  <c r="E207" i="6"/>
  <c r="C207" i="6"/>
  <c r="F205" i="6"/>
  <c r="E202" i="6"/>
  <c r="C202" i="6"/>
  <c r="K197" i="6"/>
  <c r="H200" i="6"/>
  <c r="I199" i="6"/>
  <c r="J198" i="6"/>
  <c r="F200" i="6"/>
  <c r="G201" i="6"/>
  <c r="D201" i="6"/>
  <c r="O186" i="4"/>
  <c r="S186" i="4" s="1"/>
  <c r="R186" i="4"/>
  <c r="P186" i="4"/>
  <c r="N186" i="4"/>
  <c r="E188" i="4"/>
  <c r="M188" i="4"/>
  <c r="G188" i="4"/>
  <c r="L187" i="4"/>
  <c r="N187" i="4" s="1"/>
  <c r="I187" i="4"/>
  <c r="F189" i="4"/>
  <c r="C190" i="4"/>
  <c r="D190" i="4" s="1"/>
  <c r="J204" i="6" l="1"/>
  <c r="C208" i="6"/>
  <c r="E208" i="6"/>
  <c r="H206" i="6"/>
  <c r="A210" i="6"/>
  <c r="B209" i="6"/>
  <c r="I205" i="6"/>
  <c r="G207" i="6"/>
  <c r="D207" i="6"/>
  <c r="F206" i="6"/>
  <c r="F201" i="6"/>
  <c r="J199" i="6"/>
  <c r="I200" i="6"/>
  <c r="H201" i="6"/>
  <c r="K198" i="6"/>
  <c r="D202" i="6"/>
  <c r="G202" i="6"/>
  <c r="E203" i="6"/>
  <c r="C203" i="6"/>
  <c r="O187" i="4"/>
  <c r="S187" i="4" s="1"/>
  <c r="R187" i="4"/>
  <c r="P187" i="4"/>
  <c r="Q186" i="4"/>
  <c r="L188" i="4"/>
  <c r="I188" i="4"/>
  <c r="Q187" i="4"/>
  <c r="E189" i="4"/>
  <c r="M189" i="4"/>
  <c r="G189" i="4"/>
  <c r="F190" i="4"/>
  <c r="C191" i="4"/>
  <c r="D191" i="4" s="1"/>
  <c r="F207" i="6" l="1"/>
  <c r="H207" i="6"/>
  <c r="A211" i="6"/>
  <c r="B210" i="6"/>
  <c r="D208" i="6"/>
  <c r="F208" i="6" s="1"/>
  <c r="G208" i="6"/>
  <c r="C209" i="6"/>
  <c r="E209" i="6"/>
  <c r="J205" i="6"/>
  <c r="I206" i="6"/>
  <c r="J206" i="6" s="1"/>
  <c r="K204" i="6"/>
  <c r="F202" i="6"/>
  <c r="K199" i="6"/>
  <c r="D203" i="6"/>
  <c r="G203" i="6"/>
  <c r="H202" i="6"/>
  <c r="I201" i="6"/>
  <c r="J200" i="6"/>
  <c r="O188" i="4"/>
  <c r="S188" i="4" s="1"/>
  <c r="R188" i="4"/>
  <c r="L189" i="4"/>
  <c r="N189" i="4" s="1"/>
  <c r="I189" i="4"/>
  <c r="E190" i="4"/>
  <c r="M190" i="4"/>
  <c r="G190" i="4"/>
  <c r="N188" i="4"/>
  <c r="P188" i="4"/>
  <c r="F191" i="4"/>
  <c r="C192" i="4"/>
  <c r="D192" i="4" s="1"/>
  <c r="K205" i="6" l="1"/>
  <c r="C210" i="6"/>
  <c r="E210" i="6"/>
  <c r="I207" i="6"/>
  <c r="G209" i="6"/>
  <c r="D209" i="6"/>
  <c r="B211" i="6"/>
  <c r="A212" i="6"/>
  <c r="H208" i="6"/>
  <c r="J201" i="6"/>
  <c r="F203" i="6"/>
  <c r="K200" i="6"/>
  <c r="I202" i="6"/>
  <c r="H203" i="6"/>
  <c r="O189" i="4"/>
  <c r="S189" i="4" s="1"/>
  <c r="R189" i="4"/>
  <c r="P189" i="4"/>
  <c r="Q189" i="4" s="1"/>
  <c r="Q188" i="4"/>
  <c r="E191" i="4"/>
  <c r="M191" i="4"/>
  <c r="G191" i="4"/>
  <c r="L190" i="4"/>
  <c r="I190" i="4"/>
  <c r="F192" i="4"/>
  <c r="C193" i="4"/>
  <c r="D193" i="4" s="1"/>
  <c r="H209" i="6" l="1"/>
  <c r="F209" i="6"/>
  <c r="A213" i="6"/>
  <c r="B212" i="6"/>
  <c r="G210" i="6"/>
  <c r="D210" i="6"/>
  <c r="F210" i="6" s="1"/>
  <c r="K206" i="6"/>
  <c r="J207" i="6"/>
  <c r="I208" i="6"/>
  <c r="E211" i="6"/>
  <c r="C211" i="6"/>
  <c r="J202" i="6"/>
  <c r="K201" i="6"/>
  <c r="I203" i="6"/>
  <c r="O190" i="4"/>
  <c r="S190" i="4" s="1"/>
  <c r="R190" i="4"/>
  <c r="P190" i="4"/>
  <c r="N190" i="4"/>
  <c r="E192" i="4"/>
  <c r="M192" i="4"/>
  <c r="G192" i="4"/>
  <c r="L191" i="4"/>
  <c r="N191" i="4" s="1"/>
  <c r="I191" i="4"/>
  <c r="F193" i="4"/>
  <c r="C194" i="4"/>
  <c r="D194" i="4" s="1"/>
  <c r="C212" i="6" l="1"/>
  <c r="E212" i="6"/>
  <c r="J208" i="6"/>
  <c r="B213" i="6"/>
  <c r="A214" i="6"/>
  <c r="G211" i="6"/>
  <c r="D211" i="6"/>
  <c r="K207" i="6"/>
  <c r="H210" i="6"/>
  <c r="I209" i="6"/>
  <c r="K202" i="6"/>
  <c r="J203" i="6"/>
  <c r="O191" i="4"/>
  <c r="S191" i="4" s="1"/>
  <c r="R191" i="4"/>
  <c r="P191" i="4"/>
  <c r="Q191" i="4" s="1"/>
  <c r="Q190" i="4"/>
  <c r="L192" i="4"/>
  <c r="I192" i="4"/>
  <c r="E193" i="4"/>
  <c r="M193" i="4"/>
  <c r="G193" i="4"/>
  <c r="F194" i="4"/>
  <c r="C195" i="4"/>
  <c r="D195" i="4" s="1"/>
  <c r="I210" i="6" l="1"/>
  <c r="A215" i="6"/>
  <c r="B214" i="6"/>
  <c r="K208" i="6"/>
  <c r="J209" i="6"/>
  <c r="E213" i="6"/>
  <c r="C213" i="6"/>
  <c r="H211" i="6"/>
  <c r="F211" i="6"/>
  <c r="G212" i="6"/>
  <c r="D212" i="6"/>
  <c r="F212" i="6" s="1"/>
  <c r="K203" i="6"/>
  <c r="O192" i="4"/>
  <c r="S192" i="4" s="1"/>
  <c r="R192" i="4"/>
  <c r="L193" i="4"/>
  <c r="N193" i="4" s="1"/>
  <c r="I193" i="4"/>
  <c r="E194" i="4"/>
  <c r="M194" i="4"/>
  <c r="G194" i="4"/>
  <c r="N192" i="4"/>
  <c r="P192" i="4"/>
  <c r="F195" i="4"/>
  <c r="C196" i="4"/>
  <c r="D196" i="4" s="1"/>
  <c r="G213" i="6" l="1"/>
  <c r="D213" i="6"/>
  <c r="I211" i="6"/>
  <c r="A216" i="6"/>
  <c r="B215" i="6"/>
  <c r="C214" i="6"/>
  <c r="E214" i="6"/>
  <c r="H212" i="6"/>
  <c r="K209" i="6"/>
  <c r="J210" i="6"/>
  <c r="O193" i="4"/>
  <c r="R193" i="4"/>
  <c r="Q192" i="4"/>
  <c r="E195" i="4"/>
  <c r="M195" i="4"/>
  <c r="G195" i="4"/>
  <c r="L194" i="4"/>
  <c r="I194" i="4"/>
  <c r="F196" i="4"/>
  <c r="C197" i="4"/>
  <c r="D197" i="4" s="1"/>
  <c r="C215" i="6" l="1"/>
  <c r="E215" i="6"/>
  <c r="J211" i="6"/>
  <c r="K210" i="6"/>
  <c r="A217" i="6"/>
  <c r="B216" i="6"/>
  <c r="F213" i="6"/>
  <c r="I212" i="6"/>
  <c r="G214" i="6"/>
  <c r="D214" i="6"/>
  <c r="H213" i="6"/>
  <c r="O194" i="4"/>
  <c r="S194" i="4" s="1"/>
  <c r="R194" i="4"/>
  <c r="P193" i="4"/>
  <c r="Q193" i="4" s="1"/>
  <c r="S193" i="4"/>
  <c r="N194" i="4"/>
  <c r="P194" i="4"/>
  <c r="E196" i="4"/>
  <c r="M196" i="4"/>
  <c r="G196" i="4"/>
  <c r="L195" i="4"/>
  <c r="N195" i="4" s="1"/>
  <c r="I195" i="4"/>
  <c r="F197" i="4"/>
  <c r="C198" i="4"/>
  <c r="D198" i="4" s="1"/>
  <c r="H214" i="6" l="1"/>
  <c r="F214" i="6"/>
  <c r="C216" i="6"/>
  <c r="E216" i="6"/>
  <c r="I213" i="6"/>
  <c r="J212" i="6"/>
  <c r="A218" i="6"/>
  <c r="B217" i="6"/>
  <c r="K211" i="6"/>
  <c r="D215" i="6"/>
  <c r="F215" i="6" s="1"/>
  <c r="G215" i="6"/>
  <c r="O195" i="4"/>
  <c r="S195" i="4" s="1"/>
  <c r="R195" i="4"/>
  <c r="P195" i="4"/>
  <c r="Q195" i="4" s="1"/>
  <c r="L196" i="4"/>
  <c r="I196" i="4"/>
  <c r="E197" i="4"/>
  <c r="M197" i="4"/>
  <c r="G197" i="4"/>
  <c r="Q194" i="4"/>
  <c r="F198" i="4"/>
  <c r="C199" i="4"/>
  <c r="D199" i="4" s="1"/>
  <c r="A219" i="6" l="1"/>
  <c r="B218" i="6"/>
  <c r="D216" i="6"/>
  <c r="G216" i="6"/>
  <c r="I214" i="6"/>
  <c r="H215" i="6"/>
  <c r="J213" i="6"/>
  <c r="C217" i="6"/>
  <c r="E217" i="6"/>
  <c r="K212" i="6"/>
  <c r="O196" i="4"/>
  <c r="S196" i="4" s="1"/>
  <c r="R196" i="4"/>
  <c r="E198" i="4"/>
  <c r="M198" i="4"/>
  <c r="G198" i="4"/>
  <c r="L197" i="4"/>
  <c r="N197" i="4" s="1"/>
  <c r="I197" i="4"/>
  <c r="N196" i="4"/>
  <c r="P196" i="4"/>
  <c r="F199" i="4"/>
  <c r="C200" i="4"/>
  <c r="D200" i="4" s="1"/>
  <c r="K213" i="6" l="1"/>
  <c r="F216" i="6"/>
  <c r="H216" i="6"/>
  <c r="C218" i="6"/>
  <c r="E218" i="6"/>
  <c r="I215" i="6"/>
  <c r="D217" i="6"/>
  <c r="F217" i="6" s="1"/>
  <c r="G217" i="6"/>
  <c r="J214" i="6"/>
  <c r="A220" i="6"/>
  <c r="B219" i="6"/>
  <c r="O197" i="4"/>
  <c r="S197" i="4" s="1"/>
  <c r="R197" i="4"/>
  <c r="Q196" i="4"/>
  <c r="E199" i="4"/>
  <c r="M199" i="4"/>
  <c r="G199" i="4"/>
  <c r="P197" i="4"/>
  <c r="Q197" i="4" s="1"/>
  <c r="L198" i="4"/>
  <c r="I198" i="4"/>
  <c r="F200" i="4"/>
  <c r="C201" i="4"/>
  <c r="D201" i="4" s="1"/>
  <c r="I216" i="6" l="1"/>
  <c r="H217" i="6"/>
  <c r="J215" i="6"/>
  <c r="C219" i="6"/>
  <c r="E219" i="6"/>
  <c r="B220" i="6"/>
  <c r="K214" i="6"/>
  <c r="D218" i="6"/>
  <c r="F218" i="6" s="1"/>
  <c r="G218" i="6"/>
  <c r="O198" i="4"/>
  <c r="S198" i="4" s="1"/>
  <c r="R198" i="4"/>
  <c r="E200" i="4"/>
  <c r="M200" i="4"/>
  <c r="G200" i="4"/>
  <c r="P198" i="4"/>
  <c r="N198" i="4"/>
  <c r="L199" i="4"/>
  <c r="N199" i="4" s="1"/>
  <c r="I199" i="4"/>
  <c r="F201" i="4"/>
  <c r="C202" i="4"/>
  <c r="D202" i="4" s="1"/>
  <c r="I217" i="6" l="1"/>
  <c r="H218" i="6"/>
  <c r="C220" i="6"/>
  <c r="E220" i="6"/>
  <c r="G219" i="6"/>
  <c r="D219" i="6"/>
  <c r="F219" i="6" s="1"/>
  <c r="J216" i="6"/>
  <c r="K215" i="6"/>
  <c r="O199" i="4"/>
  <c r="S199" i="4" s="1"/>
  <c r="R199" i="4"/>
  <c r="P199" i="4"/>
  <c r="Q199" i="4" s="1"/>
  <c r="Q198" i="4"/>
  <c r="E201" i="4"/>
  <c r="M201" i="4"/>
  <c r="G201" i="4"/>
  <c r="L200" i="4"/>
  <c r="I200" i="4"/>
  <c r="F202" i="4"/>
  <c r="C203" i="4"/>
  <c r="D203" i="4" s="1"/>
  <c r="D220" i="6" l="1"/>
  <c r="F220" i="6" s="1"/>
  <c r="G220" i="6"/>
  <c r="I218" i="6"/>
  <c r="K216" i="6"/>
  <c r="H219" i="6"/>
  <c r="J217" i="6"/>
  <c r="O200" i="4"/>
  <c r="S200" i="4" s="1"/>
  <c r="R200" i="4"/>
  <c r="E202" i="4"/>
  <c r="M202" i="4"/>
  <c r="G202" i="4"/>
  <c r="L201" i="4"/>
  <c r="N201" i="4" s="1"/>
  <c r="I201" i="4"/>
  <c r="N200" i="4"/>
  <c r="P200" i="4"/>
  <c r="F203" i="4"/>
  <c r="C204" i="4"/>
  <c r="D204" i="4" s="1"/>
  <c r="H220" i="6" l="1"/>
  <c r="K217" i="6"/>
  <c r="I219" i="6"/>
  <c r="J218" i="6"/>
  <c r="O201" i="4"/>
  <c r="S201" i="4" s="1"/>
  <c r="R201" i="4"/>
  <c r="P201" i="4"/>
  <c r="Q201" i="4" s="1"/>
  <c r="Q200" i="4"/>
  <c r="E203" i="4"/>
  <c r="M203" i="4"/>
  <c r="G203" i="4"/>
  <c r="L202" i="4"/>
  <c r="I202" i="4"/>
  <c r="F204" i="4"/>
  <c r="C205" i="4"/>
  <c r="D205" i="4" s="1"/>
  <c r="J219" i="6" l="1"/>
  <c r="I220" i="6"/>
  <c r="K218" i="6"/>
  <c r="O202" i="4"/>
  <c r="S202" i="4" s="1"/>
  <c r="R202" i="4"/>
  <c r="E204" i="4"/>
  <c r="M204" i="4"/>
  <c r="G204" i="4"/>
  <c r="P202" i="4"/>
  <c r="N202" i="4"/>
  <c r="L203" i="4"/>
  <c r="N203" i="4" s="1"/>
  <c r="I203" i="4"/>
  <c r="F205" i="4"/>
  <c r="C206" i="4"/>
  <c r="D206" i="4" s="1"/>
  <c r="J220" i="6" l="1"/>
  <c r="K220" i="6" s="1"/>
  <c r="K219" i="6"/>
  <c r="O203" i="4"/>
  <c r="S203" i="4" s="1"/>
  <c r="R203" i="4"/>
  <c r="P203" i="4"/>
  <c r="Q203" i="4" s="1"/>
  <c r="Q202" i="4"/>
  <c r="E205" i="4"/>
  <c r="M205" i="4"/>
  <c r="G205" i="4"/>
  <c r="L204" i="4"/>
  <c r="I204" i="4"/>
  <c r="F206" i="4"/>
  <c r="C207" i="4"/>
  <c r="D207" i="4" s="1"/>
  <c r="O204" i="4" l="1"/>
  <c r="S204" i="4" s="1"/>
  <c r="R204" i="4"/>
  <c r="E206" i="4"/>
  <c r="M206" i="4"/>
  <c r="G206" i="4"/>
  <c r="L205" i="4"/>
  <c r="N205" i="4" s="1"/>
  <c r="I205" i="4"/>
  <c r="N204" i="4"/>
  <c r="P204" i="4"/>
  <c r="F207" i="4"/>
  <c r="C208" i="4"/>
  <c r="D208" i="4" s="1"/>
  <c r="O205" i="4" l="1"/>
  <c r="S205" i="4" s="1"/>
  <c r="R205" i="4"/>
  <c r="P205" i="4"/>
  <c r="Q205" i="4" s="1"/>
  <c r="Q204" i="4"/>
  <c r="E207" i="4"/>
  <c r="M207" i="4"/>
  <c r="G207" i="4"/>
  <c r="L206" i="4"/>
  <c r="I206" i="4"/>
  <c r="F208" i="4"/>
  <c r="C209" i="4"/>
  <c r="D209" i="4" s="1"/>
  <c r="O206" i="4" l="1"/>
  <c r="S206" i="4" s="1"/>
  <c r="R206" i="4"/>
  <c r="E208" i="4"/>
  <c r="M208" i="4"/>
  <c r="G208" i="4"/>
  <c r="P206" i="4"/>
  <c r="N206" i="4"/>
  <c r="L207" i="4"/>
  <c r="N207" i="4" s="1"/>
  <c r="I207" i="4"/>
  <c r="F209" i="4"/>
  <c r="C210" i="4"/>
  <c r="D210" i="4" s="1"/>
  <c r="O207" i="4" l="1"/>
  <c r="S207" i="4" s="1"/>
  <c r="R207" i="4"/>
  <c r="P207" i="4"/>
  <c r="Q207" i="4" s="1"/>
  <c r="Q206" i="4"/>
  <c r="E209" i="4"/>
  <c r="M209" i="4"/>
  <c r="G209" i="4"/>
  <c r="L208" i="4"/>
  <c r="I208" i="4"/>
  <c r="F210" i="4"/>
  <c r="C211" i="4"/>
  <c r="D211" i="4" s="1"/>
  <c r="O208" i="4" l="1"/>
  <c r="S208" i="4" s="1"/>
  <c r="R208" i="4"/>
  <c r="E210" i="4"/>
  <c r="M210" i="4"/>
  <c r="G210" i="4"/>
  <c r="L209" i="4"/>
  <c r="N209" i="4" s="1"/>
  <c r="I209" i="4"/>
  <c r="N208" i="4"/>
  <c r="P208" i="4"/>
  <c r="F211" i="4"/>
  <c r="C212" i="4"/>
  <c r="D212" i="4" s="1"/>
  <c r="O209" i="4" l="1"/>
  <c r="S209" i="4" s="1"/>
  <c r="R209" i="4"/>
  <c r="P209" i="4"/>
  <c r="Q209" i="4" s="1"/>
  <c r="Q208" i="4"/>
  <c r="E211" i="4"/>
  <c r="M211" i="4"/>
  <c r="G211" i="4"/>
  <c r="L210" i="4"/>
  <c r="I210" i="4"/>
  <c r="F212" i="4"/>
  <c r="C213" i="4"/>
  <c r="D213" i="4" s="1"/>
  <c r="O210" i="4" l="1"/>
  <c r="S210" i="4" s="1"/>
  <c r="R210" i="4"/>
  <c r="E212" i="4"/>
  <c r="M212" i="4"/>
  <c r="G212" i="4"/>
  <c r="P210" i="4"/>
  <c r="N210" i="4"/>
  <c r="L211" i="4"/>
  <c r="N211" i="4" s="1"/>
  <c r="I211" i="4"/>
  <c r="F213" i="4"/>
  <c r="C214" i="4"/>
  <c r="D214" i="4" s="1"/>
  <c r="O211" i="4" l="1"/>
  <c r="S211" i="4" s="1"/>
  <c r="R211" i="4"/>
  <c r="P211" i="4"/>
  <c r="Q211" i="4" s="1"/>
  <c r="Q210" i="4"/>
  <c r="E213" i="4"/>
  <c r="M213" i="4"/>
  <c r="G213" i="4"/>
  <c r="L212" i="4"/>
  <c r="I212" i="4"/>
  <c r="F214" i="4"/>
  <c r="C215" i="4"/>
  <c r="D215" i="4" s="1"/>
  <c r="O212" i="4" l="1"/>
  <c r="S212" i="4" s="1"/>
  <c r="R212" i="4"/>
  <c r="E214" i="4"/>
  <c r="M214" i="4"/>
  <c r="G214" i="4"/>
  <c r="L213" i="4"/>
  <c r="N213" i="4" s="1"/>
  <c r="I213" i="4"/>
  <c r="N212" i="4"/>
  <c r="P212" i="4"/>
  <c r="F215" i="4"/>
  <c r="C216" i="4"/>
  <c r="D216" i="4" s="1"/>
  <c r="O213" i="4" l="1"/>
  <c r="S213" i="4" s="1"/>
  <c r="R213" i="4"/>
  <c r="P213" i="4"/>
  <c r="Q213" i="4" s="1"/>
  <c r="Q212" i="4"/>
  <c r="E215" i="4"/>
  <c r="M215" i="4"/>
  <c r="G215" i="4"/>
  <c r="L214" i="4"/>
  <c r="I214" i="4"/>
  <c r="F216" i="4"/>
  <c r="C217" i="4"/>
  <c r="D217" i="4" s="1"/>
  <c r="O214" i="4" l="1"/>
  <c r="S214" i="4" s="1"/>
  <c r="R214" i="4"/>
  <c r="P214" i="4"/>
  <c r="N214" i="4"/>
  <c r="E216" i="4"/>
  <c r="M216" i="4"/>
  <c r="G216" i="4"/>
  <c r="L215" i="4"/>
  <c r="N215" i="4" s="1"/>
  <c r="I215" i="4"/>
  <c r="F217" i="4"/>
  <c r="C218" i="4"/>
  <c r="D218" i="4" s="1"/>
  <c r="O215" i="4" l="1"/>
  <c r="R215" i="4"/>
  <c r="Q214" i="4"/>
  <c r="L216" i="4"/>
  <c r="I216" i="4"/>
  <c r="E217" i="4"/>
  <c r="M217" i="4"/>
  <c r="G217" i="4"/>
  <c r="F218" i="4"/>
  <c r="C219" i="4"/>
  <c r="D219" i="4" s="1"/>
  <c r="O216" i="4" l="1"/>
  <c r="S216" i="4" s="1"/>
  <c r="R216" i="4"/>
  <c r="P215" i="4"/>
  <c r="Q215" i="4" s="1"/>
  <c r="S215" i="4"/>
  <c r="L217" i="4"/>
  <c r="N217" i="4" s="1"/>
  <c r="I217" i="4"/>
  <c r="E218" i="4"/>
  <c r="M218" i="4"/>
  <c r="G218" i="4"/>
  <c r="N216" i="4"/>
  <c r="P216" i="4"/>
  <c r="F219" i="4"/>
  <c r="C220" i="4"/>
  <c r="D220" i="4" s="1"/>
  <c r="O217" i="4" l="1"/>
  <c r="S217" i="4" s="1"/>
  <c r="R217" i="4"/>
  <c r="Q216" i="4"/>
  <c r="P217" i="4"/>
  <c r="E219" i="4"/>
  <c r="M219" i="4"/>
  <c r="G219" i="4"/>
  <c r="L218" i="4"/>
  <c r="I218" i="4"/>
  <c r="Q217" i="4"/>
  <c r="F220" i="4"/>
  <c r="C221" i="4"/>
  <c r="D221" i="4" s="1"/>
  <c r="O218" i="4" l="1"/>
  <c r="S218" i="4" s="1"/>
  <c r="R218" i="4"/>
  <c r="N218" i="4"/>
  <c r="P218" i="4"/>
  <c r="E220" i="4"/>
  <c r="M220" i="4"/>
  <c r="G220" i="4"/>
  <c r="L219" i="4"/>
  <c r="N219" i="4" s="1"/>
  <c r="I219" i="4"/>
  <c r="F221" i="4"/>
  <c r="C222" i="4"/>
  <c r="D222" i="4" s="1"/>
  <c r="O219" i="4" l="1"/>
  <c r="R219" i="4"/>
  <c r="L220" i="4"/>
  <c r="I220" i="4"/>
  <c r="E221" i="4"/>
  <c r="M221" i="4"/>
  <c r="G221" i="4"/>
  <c r="Q218" i="4"/>
  <c r="F222" i="4"/>
  <c r="C223" i="4"/>
  <c r="D223" i="4" s="1"/>
  <c r="O220" i="4" l="1"/>
  <c r="S220" i="4" s="1"/>
  <c r="R220" i="4"/>
  <c r="P219" i="4"/>
  <c r="Q219" i="4" s="1"/>
  <c r="S219" i="4"/>
  <c r="E222" i="4"/>
  <c r="M222" i="4"/>
  <c r="G222" i="4"/>
  <c r="L221" i="4"/>
  <c r="N221" i="4" s="1"/>
  <c r="I221" i="4"/>
  <c r="N220" i="4"/>
  <c r="P220" i="4"/>
  <c r="F223" i="4"/>
  <c r="C224" i="4"/>
  <c r="D224" i="4" s="1"/>
  <c r="O221" i="4" l="1"/>
  <c r="S221" i="4" s="1"/>
  <c r="R221" i="4"/>
  <c r="P221" i="4"/>
  <c r="Q221" i="4" s="1"/>
  <c r="Q220" i="4"/>
  <c r="E223" i="4"/>
  <c r="M223" i="4"/>
  <c r="G223" i="4"/>
  <c r="L222" i="4"/>
  <c r="I222" i="4"/>
  <c r="F224" i="4"/>
  <c r="C225" i="4"/>
  <c r="D225" i="4" s="1"/>
  <c r="O222" i="4" l="1"/>
  <c r="S222" i="4" s="1"/>
  <c r="R222" i="4"/>
  <c r="N222" i="4"/>
  <c r="P222" i="4"/>
  <c r="E224" i="4"/>
  <c r="M224" i="4"/>
  <c r="G224" i="4"/>
  <c r="L223" i="4"/>
  <c r="N223" i="4" s="1"/>
  <c r="I223" i="4"/>
  <c r="F225" i="4"/>
  <c r="C226" i="4"/>
  <c r="D226" i="4" s="1"/>
  <c r="O223" i="4" l="1"/>
  <c r="R223" i="4"/>
  <c r="L224" i="4"/>
  <c r="I224" i="4"/>
  <c r="E225" i="4"/>
  <c r="M225" i="4"/>
  <c r="G225" i="4"/>
  <c r="Q222" i="4"/>
  <c r="F226" i="4"/>
  <c r="C227" i="4"/>
  <c r="D227" i="4" s="1"/>
  <c r="O224" i="4" l="1"/>
  <c r="S224" i="4" s="1"/>
  <c r="R224" i="4"/>
  <c r="P223" i="4"/>
  <c r="Q223" i="4" s="1"/>
  <c r="S223" i="4"/>
  <c r="E226" i="4"/>
  <c r="M226" i="4"/>
  <c r="G226" i="4"/>
  <c r="L225" i="4"/>
  <c r="N225" i="4" s="1"/>
  <c r="I225" i="4"/>
  <c r="N224" i="4"/>
  <c r="P224" i="4"/>
  <c r="F227" i="4"/>
  <c r="C228" i="4"/>
  <c r="D228" i="4" s="1"/>
  <c r="O225" i="4" l="1"/>
  <c r="S225" i="4" s="1"/>
  <c r="R225" i="4"/>
  <c r="P225" i="4"/>
  <c r="Q225" i="4" s="1"/>
  <c r="Q224" i="4"/>
  <c r="E227" i="4"/>
  <c r="M227" i="4"/>
  <c r="G227" i="4"/>
  <c r="L226" i="4"/>
  <c r="I226" i="4"/>
  <c r="F228" i="4"/>
  <c r="C229" i="4"/>
  <c r="D229" i="4" s="1"/>
  <c r="O226" i="4" l="1"/>
  <c r="S226" i="4" s="1"/>
  <c r="R226" i="4"/>
  <c r="E228" i="4"/>
  <c r="M228" i="4"/>
  <c r="G228" i="4"/>
  <c r="P226" i="4"/>
  <c r="N226" i="4"/>
  <c r="L227" i="4"/>
  <c r="N227" i="4" s="1"/>
  <c r="I227" i="4"/>
  <c r="F229" i="4"/>
  <c r="C230" i="4"/>
  <c r="D230" i="4" s="1"/>
  <c r="O227" i="4" l="1"/>
  <c r="S227" i="4" s="1"/>
  <c r="R227" i="4"/>
  <c r="Q226" i="4"/>
  <c r="E229" i="4"/>
  <c r="M229" i="4"/>
  <c r="G229" i="4"/>
  <c r="L228" i="4"/>
  <c r="I228" i="4"/>
  <c r="F230" i="4"/>
  <c r="C231" i="4"/>
  <c r="D231" i="4" s="1"/>
  <c r="O228" i="4" l="1"/>
  <c r="S228" i="4" s="1"/>
  <c r="R228" i="4"/>
  <c r="P227" i="4"/>
  <c r="Q227" i="4" s="1"/>
  <c r="E230" i="4"/>
  <c r="M230" i="4"/>
  <c r="G230" i="4"/>
  <c r="L229" i="4"/>
  <c r="N229" i="4" s="1"/>
  <c r="I229" i="4"/>
  <c r="N228" i="4"/>
  <c r="P228" i="4"/>
  <c r="F231" i="4"/>
  <c r="C232" i="4"/>
  <c r="D232" i="4" s="1"/>
  <c r="O229" i="4" l="1"/>
  <c r="S229" i="4" s="1"/>
  <c r="R229" i="4"/>
  <c r="Q228" i="4"/>
  <c r="E231" i="4"/>
  <c r="M231" i="4"/>
  <c r="G231" i="4"/>
  <c r="L230" i="4"/>
  <c r="I230" i="4"/>
  <c r="F232" i="4"/>
  <c r="C233" i="4"/>
  <c r="D233" i="4" s="1"/>
  <c r="O230" i="4" l="1"/>
  <c r="S230" i="4" s="1"/>
  <c r="R230" i="4"/>
  <c r="P229" i="4"/>
  <c r="Q229" i="4" s="1"/>
  <c r="E232" i="4"/>
  <c r="M232" i="4"/>
  <c r="G232" i="4"/>
  <c r="P230" i="4"/>
  <c r="N230" i="4"/>
  <c r="L231" i="4"/>
  <c r="N231" i="4" s="1"/>
  <c r="I231" i="4"/>
  <c r="F233" i="4"/>
  <c r="C234" i="4"/>
  <c r="D234" i="4" s="1"/>
  <c r="O231" i="4" l="1"/>
  <c r="S231" i="4" s="1"/>
  <c r="R231" i="4"/>
  <c r="P231" i="4"/>
  <c r="E233" i="4"/>
  <c r="M233" i="4"/>
  <c r="G233" i="4"/>
  <c r="Q231" i="4"/>
  <c r="Q230" i="4"/>
  <c r="L232" i="4"/>
  <c r="I232" i="4"/>
  <c r="F234" i="4"/>
  <c r="C235" i="4"/>
  <c r="D235" i="4" s="1"/>
  <c r="O232" i="4" l="1"/>
  <c r="S232" i="4" s="1"/>
  <c r="R232" i="4"/>
  <c r="E234" i="4"/>
  <c r="M234" i="4"/>
  <c r="G234" i="4"/>
  <c r="N232" i="4"/>
  <c r="L233" i="4"/>
  <c r="N233" i="4" s="1"/>
  <c r="I233" i="4"/>
  <c r="F235" i="4"/>
  <c r="C236" i="4"/>
  <c r="D236" i="4" s="1"/>
  <c r="O233" i="4" l="1"/>
  <c r="S233" i="4" s="1"/>
  <c r="R233" i="4"/>
  <c r="P232" i="4"/>
  <c r="Q232" i="4"/>
  <c r="P233" i="4"/>
  <c r="Q233" i="4" s="1"/>
  <c r="E235" i="4"/>
  <c r="M235" i="4"/>
  <c r="G235" i="4"/>
  <c r="L234" i="4"/>
  <c r="I234" i="4"/>
  <c r="F236" i="4"/>
  <c r="C237" i="4"/>
  <c r="D237" i="4" s="1"/>
  <c r="O234" i="4" l="1"/>
  <c r="S234" i="4" s="1"/>
  <c r="R234" i="4"/>
  <c r="L235" i="4"/>
  <c r="N235" i="4" s="1"/>
  <c r="I235" i="4"/>
  <c r="E236" i="4"/>
  <c r="M236" i="4"/>
  <c r="G236" i="4"/>
  <c r="P234" i="4"/>
  <c r="N234" i="4"/>
  <c r="F237" i="4"/>
  <c r="C238" i="4"/>
  <c r="D238" i="4" s="1"/>
  <c r="O235" i="4" l="1"/>
  <c r="S235" i="4" s="1"/>
  <c r="R235" i="4"/>
  <c r="P235" i="4"/>
  <c r="Q234" i="4"/>
  <c r="L236" i="4"/>
  <c r="I236" i="4"/>
  <c r="Q235" i="4"/>
  <c r="E237" i="4"/>
  <c r="M237" i="4"/>
  <c r="G237" i="4"/>
  <c r="F238" i="4"/>
  <c r="C239" i="4"/>
  <c r="D239" i="4" s="1"/>
  <c r="O236" i="4" l="1"/>
  <c r="S236" i="4" s="1"/>
  <c r="R236" i="4"/>
  <c r="L237" i="4"/>
  <c r="N237" i="4" s="1"/>
  <c r="I237" i="4"/>
  <c r="E238" i="4"/>
  <c r="M238" i="4"/>
  <c r="G238" i="4"/>
  <c r="N236" i="4"/>
  <c r="F239" i="4"/>
  <c r="C240" i="4"/>
  <c r="D240" i="4" s="1"/>
  <c r="P236" i="4" l="1"/>
  <c r="O237" i="4"/>
  <c r="S237" i="4" s="1"/>
  <c r="R237" i="4"/>
  <c r="P237" i="4"/>
  <c r="Q237" i="4" s="1"/>
  <c r="Q236" i="4"/>
  <c r="E239" i="4"/>
  <c r="M239" i="4"/>
  <c r="G239" i="4"/>
  <c r="L238" i="4"/>
  <c r="I238" i="4"/>
  <c r="F240" i="4"/>
  <c r="C241" i="4"/>
  <c r="D241" i="4" s="1"/>
  <c r="O238" i="4" l="1"/>
  <c r="S238" i="4" s="1"/>
  <c r="R238" i="4"/>
  <c r="N238" i="4"/>
  <c r="E240" i="4"/>
  <c r="M240" i="4"/>
  <c r="G240" i="4"/>
  <c r="L239" i="4"/>
  <c r="N239" i="4" s="1"/>
  <c r="I239" i="4"/>
  <c r="F241" i="4"/>
  <c r="C242" i="4"/>
  <c r="D242" i="4" s="1"/>
  <c r="O239" i="4" l="1"/>
  <c r="R239" i="4"/>
  <c r="P238" i="4"/>
  <c r="Q238" i="4"/>
  <c r="L240" i="4"/>
  <c r="I240" i="4"/>
  <c r="E241" i="4"/>
  <c r="M241" i="4"/>
  <c r="G241" i="4"/>
  <c r="F242" i="4"/>
  <c r="C243" i="4"/>
  <c r="D243" i="4" s="1"/>
  <c r="O240" i="4" l="1"/>
  <c r="S240" i="4" s="1"/>
  <c r="R240" i="4"/>
  <c r="P239" i="4"/>
  <c r="Q239" i="4" s="1"/>
  <c r="S239" i="4"/>
  <c r="L241" i="4"/>
  <c r="N241" i="4" s="1"/>
  <c r="I241" i="4"/>
  <c r="E242" i="4"/>
  <c r="M242" i="4"/>
  <c r="G242" i="4"/>
  <c r="N240" i="4"/>
  <c r="P240" i="4"/>
  <c r="F243" i="4"/>
  <c r="C244" i="4"/>
  <c r="D244" i="4" s="1"/>
  <c r="O241" i="4" l="1"/>
  <c r="S241" i="4" s="1"/>
  <c r="R241" i="4"/>
  <c r="Q240" i="4"/>
  <c r="E243" i="4"/>
  <c r="M243" i="4"/>
  <c r="G243" i="4"/>
  <c r="L242" i="4"/>
  <c r="I242" i="4"/>
  <c r="F244" i="4"/>
  <c r="C245" i="4"/>
  <c r="D245" i="4" s="1"/>
  <c r="O242" i="4" l="1"/>
  <c r="S242" i="4" s="1"/>
  <c r="R242" i="4"/>
  <c r="P241" i="4"/>
  <c r="Q241" i="4" s="1"/>
  <c r="P242" i="4"/>
  <c r="N242" i="4"/>
  <c r="E244" i="4"/>
  <c r="M244" i="4"/>
  <c r="G244" i="4"/>
  <c r="L243" i="4"/>
  <c r="N243" i="4" s="1"/>
  <c r="I243" i="4"/>
  <c r="F245" i="4"/>
  <c r="C246" i="4"/>
  <c r="D246" i="4" s="1"/>
  <c r="O243" i="4" l="1"/>
  <c r="S243" i="4" s="1"/>
  <c r="R243" i="4"/>
  <c r="P243" i="4"/>
  <c r="Q242" i="4"/>
  <c r="L244" i="4"/>
  <c r="I244" i="4"/>
  <c r="Q243" i="4"/>
  <c r="E245" i="4"/>
  <c r="M245" i="4"/>
  <c r="G245" i="4"/>
  <c r="F246" i="4"/>
  <c r="C247" i="4"/>
  <c r="D247" i="4" s="1"/>
  <c r="O244" i="4" l="1"/>
  <c r="S244" i="4" s="1"/>
  <c r="R244" i="4"/>
  <c r="L245" i="4"/>
  <c r="N245" i="4" s="1"/>
  <c r="I245" i="4"/>
  <c r="E246" i="4"/>
  <c r="M246" i="4"/>
  <c r="G246" i="4"/>
  <c r="N244" i="4"/>
  <c r="F247" i="4"/>
  <c r="C248" i="4"/>
  <c r="D248" i="4" s="1"/>
  <c r="P244" i="4" l="1"/>
  <c r="O245" i="4"/>
  <c r="S245" i="4" s="1"/>
  <c r="R245" i="4"/>
  <c r="Q244" i="4"/>
  <c r="P245" i="4"/>
  <c r="E247" i="4"/>
  <c r="M247" i="4"/>
  <c r="G247" i="4"/>
  <c r="L246" i="4"/>
  <c r="I246" i="4"/>
  <c r="Q245" i="4"/>
  <c r="F248" i="4"/>
  <c r="C249" i="4"/>
  <c r="D249" i="4" s="1"/>
  <c r="O246" i="4" l="1"/>
  <c r="S246" i="4" s="1"/>
  <c r="R246" i="4"/>
  <c r="N246" i="4"/>
  <c r="E248" i="4"/>
  <c r="M248" i="4"/>
  <c r="G248" i="4"/>
  <c r="L247" i="4"/>
  <c r="N247" i="4" s="1"/>
  <c r="I247" i="4"/>
  <c r="F249" i="4"/>
  <c r="C250" i="4"/>
  <c r="D250" i="4" s="1"/>
  <c r="O247" i="4" l="1"/>
  <c r="R247" i="4"/>
  <c r="P246" i="4"/>
  <c r="Q246" i="4" s="1"/>
  <c r="L248" i="4"/>
  <c r="I248" i="4"/>
  <c r="E249" i="4"/>
  <c r="M249" i="4"/>
  <c r="G249" i="4"/>
  <c r="F250" i="4"/>
  <c r="C251" i="4"/>
  <c r="D251" i="4" s="1"/>
  <c r="O248" i="4" l="1"/>
  <c r="S248" i="4" s="1"/>
  <c r="R248" i="4"/>
  <c r="P247" i="4"/>
  <c r="Q247" i="4" s="1"/>
  <c r="S247" i="4"/>
  <c r="L249" i="4"/>
  <c r="N249" i="4" s="1"/>
  <c r="I249" i="4"/>
  <c r="E250" i="4"/>
  <c r="M250" i="4"/>
  <c r="G250" i="4"/>
  <c r="N248" i="4"/>
  <c r="P248" i="4"/>
  <c r="F251" i="4"/>
  <c r="C252" i="4"/>
  <c r="D252" i="4" s="1"/>
  <c r="O249" i="4" l="1"/>
  <c r="S249" i="4" s="1"/>
  <c r="R249" i="4"/>
  <c r="Q248" i="4"/>
  <c r="E251" i="4"/>
  <c r="M251" i="4"/>
  <c r="G251" i="4"/>
  <c r="L250" i="4"/>
  <c r="I250" i="4"/>
  <c r="F252" i="4"/>
  <c r="C253" i="4"/>
  <c r="D253" i="4" s="1"/>
  <c r="O250" i="4" l="1"/>
  <c r="S250" i="4" s="1"/>
  <c r="R250" i="4"/>
  <c r="P249" i="4"/>
  <c r="Q249" i="4" s="1"/>
  <c r="P250" i="4"/>
  <c r="N250" i="4"/>
  <c r="E252" i="4"/>
  <c r="M252" i="4"/>
  <c r="G252" i="4"/>
  <c r="L251" i="4"/>
  <c r="N251" i="4" s="1"/>
  <c r="I251" i="4"/>
  <c r="F253" i="4"/>
  <c r="C254" i="4"/>
  <c r="D254" i="4" s="1"/>
  <c r="O251" i="4" l="1"/>
  <c r="R251" i="4"/>
  <c r="Q250" i="4"/>
  <c r="L252" i="4"/>
  <c r="I252" i="4"/>
  <c r="E253" i="4"/>
  <c r="M253" i="4"/>
  <c r="G253" i="4"/>
  <c r="F254" i="4"/>
  <c r="C255" i="4"/>
  <c r="D255" i="4" s="1"/>
  <c r="O252" i="4" l="1"/>
  <c r="S252" i="4" s="1"/>
  <c r="R252" i="4"/>
  <c r="P251" i="4"/>
  <c r="Q251" i="4" s="1"/>
  <c r="S251" i="4"/>
  <c r="L253" i="4"/>
  <c r="N253" i="4" s="1"/>
  <c r="I253" i="4"/>
  <c r="E254" i="4"/>
  <c r="M254" i="4"/>
  <c r="G254" i="4"/>
  <c r="N252" i="4"/>
  <c r="P252" i="4"/>
  <c r="F255" i="4"/>
  <c r="C256" i="4"/>
  <c r="D256" i="4" s="1"/>
  <c r="O253" i="4" l="1"/>
  <c r="S253" i="4" s="1"/>
  <c r="R253" i="4"/>
  <c r="P253" i="4"/>
  <c r="Q253" i="4" s="1"/>
  <c r="Q252" i="4"/>
  <c r="E255" i="4"/>
  <c r="M255" i="4"/>
  <c r="G255" i="4"/>
  <c r="L254" i="4"/>
  <c r="I254" i="4"/>
  <c r="F256" i="4"/>
  <c r="C257" i="4"/>
  <c r="D257" i="4" s="1"/>
  <c r="O254" i="4" l="1"/>
  <c r="S254" i="4" s="1"/>
  <c r="R254" i="4"/>
  <c r="N254" i="4"/>
  <c r="P254" i="4"/>
  <c r="E256" i="4"/>
  <c r="M256" i="4"/>
  <c r="G256" i="4"/>
  <c r="L255" i="4"/>
  <c r="N255" i="4" s="1"/>
  <c r="I255" i="4"/>
  <c r="F257" i="4"/>
  <c r="C258" i="4"/>
  <c r="D258" i="4" s="1"/>
  <c r="O255" i="4" l="1"/>
  <c r="R255" i="4"/>
  <c r="L256" i="4"/>
  <c r="I256" i="4"/>
  <c r="E257" i="4"/>
  <c r="M257" i="4"/>
  <c r="G257" i="4"/>
  <c r="Q254" i="4"/>
  <c r="F258" i="4"/>
  <c r="C259" i="4"/>
  <c r="D259" i="4" s="1"/>
  <c r="O256" i="4" l="1"/>
  <c r="S256" i="4" s="1"/>
  <c r="R256" i="4"/>
  <c r="P255" i="4"/>
  <c r="Q255" i="4" s="1"/>
  <c r="S255" i="4"/>
  <c r="E258" i="4"/>
  <c r="M258" i="4"/>
  <c r="G258" i="4"/>
  <c r="L257" i="4"/>
  <c r="N257" i="4" s="1"/>
  <c r="I257" i="4"/>
  <c r="N256" i="4"/>
  <c r="P256" i="4"/>
  <c r="F259" i="4"/>
  <c r="C260" i="4"/>
  <c r="D260" i="4" s="1"/>
  <c r="O257" i="4" l="1"/>
  <c r="S257" i="4" s="1"/>
  <c r="R257" i="4"/>
  <c r="P257" i="4"/>
  <c r="Q257" i="4" s="1"/>
  <c r="Q256" i="4"/>
  <c r="E259" i="4"/>
  <c r="M259" i="4"/>
  <c r="G259" i="4"/>
  <c r="L258" i="4"/>
  <c r="I258" i="4"/>
  <c r="F260" i="4"/>
  <c r="C261" i="4"/>
  <c r="D261" i="4" s="1"/>
  <c r="O258" i="4" l="1"/>
  <c r="S258" i="4" s="1"/>
  <c r="R258" i="4"/>
  <c r="E260" i="4"/>
  <c r="M260" i="4"/>
  <c r="G260" i="4"/>
  <c r="P258" i="4"/>
  <c r="N258" i="4"/>
  <c r="L259" i="4"/>
  <c r="N259" i="4" s="1"/>
  <c r="I259" i="4"/>
  <c r="F261" i="4"/>
  <c r="C262" i="4"/>
  <c r="D262" i="4" s="1"/>
  <c r="O259" i="4" l="1"/>
  <c r="S259" i="4" s="1"/>
  <c r="R259" i="4"/>
  <c r="P259" i="4"/>
  <c r="Q259" i="4" s="1"/>
  <c r="Q258" i="4"/>
  <c r="E261" i="4"/>
  <c r="M261" i="4"/>
  <c r="G261" i="4"/>
  <c r="L260" i="4"/>
  <c r="I260" i="4"/>
  <c r="F262" i="4"/>
  <c r="C263" i="4"/>
  <c r="D263" i="4" s="1"/>
  <c r="O260" i="4" l="1"/>
  <c r="S260" i="4" s="1"/>
  <c r="R260" i="4"/>
  <c r="E262" i="4"/>
  <c r="M262" i="4"/>
  <c r="G262" i="4"/>
  <c r="L261" i="4"/>
  <c r="N261" i="4" s="1"/>
  <c r="I261" i="4"/>
  <c r="N260" i="4"/>
  <c r="P260" i="4"/>
  <c r="F263" i="4"/>
  <c r="C264" i="4"/>
  <c r="D264" i="4" s="1"/>
  <c r="O261" i="4" l="1"/>
  <c r="S261" i="4" s="1"/>
  <c r="R261" i="4"/>
  <c r="Q260" i="4"/>
  <c r="E263" i="4"/>
  <c r="M263" i="4"/>
  <c r="G263" i="4"/>
  <c r="P261" i="4"/>
  <c r="Q261" i="4" s="1"/>
  <c r="L262" i="4"/>
  <c r="I262" i="4"/>
  <c r="F264" i="4"/>
  <c r="C265" i="4"/>
  <c r="D265" i="4" s="1"/>
  <c r="O262" i="4" l="1"/>
  <c r="S262" i="4" s="1"/>
  <c r="R262" i="4"/>
  <c r="E264" i="4"/>
  <c r="M264" i="4"/>
  <c r="G264" i="4"/>
  <c r="P262" i="4"/>
  <c r="N262" i="4"/>
  <c r="L263" i="4"/>
  <c r="N263" i="4" s="1"/>
  <c r="I263" i="4"/>
  <c r="F265" i="4"/>
  <c r="C266" i="4"/>
  <c r="D266" i="4" s="1"/>
  <c r="O263" i="4" l="1"/>
  <c r="R263" i="4"/>
  <c r="Q262" i="4"/>
  <c r="E265" i="4"/>
  <c r="M265" i="4"/>
  <c r="G265" i="4"/>
  <c r="L264" i="4"/>
  <c r="I264" i="4"/>
  <c r="F266" i="4"/>
  <c r="C267" i="4"/>
  <c r="D267" i="4" s="1"/>
  <c r="O264" i="4" l="1"/>
  <c r="S264" i="4" s="1"/>
  <c r="R264" i="4"/>
  <c r="P263" i="4"/>
  <c r="Q263" i="4" s="1"/>
  <c r="S263" i="4"/>
  <c r="E266" i="4"/>
  <c r="M266" i="4"/>
  <c r="G266" i="4"/>
  <c r="L265" i="4"/>
  <c r="N265" i="4" s="1"/>
  <c r="I265" i="4"/>
  <c r="N264" i="4"/>
  <c r="P264" i="4"/>
  <c r="F267" i="4"/>
  <c r="C268" i="4"/>
  <c r="D268" i="4" s="1"/>
  <c r="O265" i="4" l="1"/>
  <c r="S265" i="4" s="1"/>
  <c r="R265" i="4"/>
  <c r="Q264" i="4"/>
  <c r="E267" i="4"/>
  <c r="M267" i="4"/>
  <c r="G267" i="4"/>
  <c r="P265" i="4"/>
  <c r="Q265" i="4" s="1"/>
  <c r="L266" i="4"/>
  <c r="I266" i="4"/>
  <c r="F268" i="4"/>
  <c r="C269" i="4"/>
  <c r="D269" i="4" s="1"/>
  <c r="O266" i="4" l="1"/>
  <c r="S266" i="4" s="1"/>
  <c r="R266" i="4"/>
  <c r="E268" i="4"/>
  <c r="M268" i="4"/>
  <c r="G268" i="4"/>
  <c r="P266" i="4"/>
  <c r="N266" i="4"/>
  <c r="L267" i="4"/>
  <c r="N267" i="4" s="1"/>
  <c r="I267" i="4"/>
  <c r="F269" i="4"/>
  <c r="C270" i="4"/>
  <c r="D270" i="4" s="1"/>
  <c r="O267" i="4" l="1"/>
  <c r="S267" i="4" s="1"/>
  <c r="R267" i="4"/>
  <c r="P267" i="4"/>
  <c r="Q267" i="4" s="1"/>
  <c r="Q266" i="4"/>
  <c r="L268" i="4"/>
  <c r="I268" i="4"/>
  <c r="E269" i="4"/>
  <c r="M269" i="4"/>
  <c r="G269" i="4"/>
  <c r="F270" i="4"/>
  <c r="C271" i="4"/>
  <c r="D271" i="4" s="1"/>
  <c r="O268" i="4" l="1"/>
  <c r="S268" i="4" s="1"/>
  <c r="R268" i="4"/>
  <c r="L269" i="4"/>
  <c r="N269" i="4" s="1"/>
  <c r="I269" i="4"/>
  <c r="E270" i="4"/>
  <c r="M270" i="4"/>
  <c r="G270" i="4"/>
  <c r="N268" i="4"/>
  <c r="P268" i="4"/>
  <c r="F271" i="4"/>
  <c r="C272" i="4"/>
  <c r="D272" i="4" s="1"/>
  <c r="O269" i="4" l="1"/>
  <c r="S269" i="4" s="1"/>
  <c r="R269" i="4"/>
  <c r="Q268" i="4"/>
  <c r="P269" i="4"/>
  <c r="E271" i="4"/>
  <c r="M271" i="4"/>
  <c r="G271" i="4"/>
  <c r="L270" i="4"/>
  <c r="I270" i="4"/>
  <c r="Q269" i="4"/>
  <c r="F272" i="4"/>
  <c r="C273" i="4"/>
  <c r="D273" i="4" s="1"/>
  <c r="O270" i="4" l="1"/>
  <c r="S270" i="4" s="1"/>
  <c r="R270" i="4"/>
  <c r="P270" i="4"/>
  <c r="N270" i="4"/>
  <c r="E272" i="4"/>
  <c r="M272" i="4"/>
  <c r="G272" i="4"/>
  <c r="L271" i="4"/>
  <c r="N271" i="4" s="1"/>
  <c r="I271" i="4"/>
  <c r="F273" i="4"/>
  <c r="C274" i="4"/>
  <c r="D274" i="4" s="1"/>
  <c r="O271" i="4" l="1"/>
  <c r="R271" i="4"/>
  <c r="Q270" i="4"/>
  <c r="L272" i="4"/>
  <c r="I272" i="4"/>
  <c r="E273" i="4"/>
  <c r="M273" i="4"/>
  <c r="G273" i="4"/>
  <c r="F274" i="4"/>
  <c r="C275" i="4"/>
  <c r="D275" i="4" s="1"/>
  <c r="O272" i="4" l="1"/>
  <c r="S272" i="4" s="1"/>
  <c r="R272" i="4"/>
  <c r="P271" i="4"/>
  <c r="Q271" i="4" s="1"/>
  <c r="S271" i="4"/>
  <c r="L273" i="4"/>
  <c r="N273" i="4" s="1"/>
  <c r="I273" i="4"/>
  <c r="E274" i="4"/>
  <c r="M274" i="4"/>
  <c r="G274" i="4"/>
  <c r="N272" i="4"/>
  <c r="P272" i="4"/>
  <c r="F275" i="4"/>
  <c r="C276" i="4"/>
  <c r="D276" i="4" s="1"/>
  <c r="O273" i="4" l="1"/>
  <c r="S273" i="4" s="1"/>
  <c r="R273" i="4"/>
  <c r="Q272" i="4"/>
  <c r="P273" i="4"/>
  <c r="E275" i="4"/>
  <c r="M275" i="4"/>
  <c r="G275" i="4"/>
  <c r="L274" i="4"/>
  <c r="I274" i="4"/>
  <c r="Q273" i="4"/>
  <c r="F276" i="4"/>
  <c r="C277" i="4"/>
  <c r="D277" i="4" s="1"/>
  <c r="O274" i="4" l="1"/>
  <c r="S274" i="4" s="1"/>
  <c r="R274" i="4"/>
  <c r="P274" i="4"/>
  <c r="N274" i="4"/>
  <c r="E276" i="4"/>
  <c r="M276" i="4"/>
  <c r="G276" i="4"/>
  <c r="L275" i="4"/>
  <c r="N275" i="4" s="1"/>
  <c r="I275" i="4"/>
  <c r="F277" i="4"/>
  <c r="C278" i="4"/>
  <c r="D278" i="4" s="1"/>
  <c r="O275" i="4" l="1"/>
  <c r="S275" i="4" s="1"/>
  <c r="R275" i="4"/>
  <c r="P275" i="4"/>
  <c r="Q275" i="4" s="1"/>
  <c r="Q274" i="4"/>
  <c r="L276" i="4"/>
  <c r="I276" i="4"/>
  <c r="E277" i="4"/>
  <c r="M277" i="4"/>
  <c r="G277" i="4"/>
  <c r="F278" i="4"/>
  <c r="C279" i="4"/>
  <c r="D279" i="4" s="1"/>
  <c r="O276" i="4" l="1"/>
  <c r="S276" i="4" s="1"/>
  <c r="R276" i="4"/>
  <c r="L277" i="4"/>
  <c r="N277" i="4" s="1"/>
  <c r="I277" i="4"/>
  <c r="E278" i="4"/>
  <c r="M278" i="4"/>
  <c r="G278" i="4"/>
  <c r="N276" i="4"/>
  <c r="P276" i="4"/>
  <c r="F279" i="4"/>
  <c r="C280" i="4"/>
  <c r="D280" i="4" s="1"/>
  <c r="O277" i="4" l="1"/>
  <c r="S277" i="4" s="1"/>
  <c r="R277" i="4"/>
  <c r="Q276" i="4"/>
  <c r="P277" i="4"/>
  <c r="L278" i="4"/>
  <c r="I278" i="4"/>
  <c r="E279" i="4"/>
  <c r="M279" i="4"/>
  <c r="G279" i="4"/>
  <c r="Q277" i="4"/>
  <c r="F280" i="4"/>
  <c r="C281" i="4"/>
  <c r="D281" i="4" s="1"/>
  <c r="O278" i="4" l="1"/>
  <c r="S278" i="4" s="1"/>
  <c r="R278" i="4"/>
  <c r="L279" i="4"/>
  <c r="I279" i="4"/>
  <c r="E280" i="4"/>
  <c r="M280" i="4"/>
  <c r="G280" i="4"/>
  <c r="N279" i="4"/>
  <c r="P278" i="4"/>
  <c r="N278" i="4"/>
  <c r="F281" i="4"/>
  <c r="C282" i="4"/>
  <c r="D282" i="4" s="1"/>
  <c r="O279" i="4" l="1"/>
  <c r="R279" i="4"/>
  <c r="Q278" i="4"/>
  <c r="L280" i="4"/>
  <c r="I280" i="4"/>
  <c r="E281" i="4"/>
  <c r="M281" i="4"/>
  <c r="G281" i="4"/>
  <c r="F282" i="4"/>
  <c r="C283" i="4"/>
  <c r="D283" i="4" s="1"/>
  <c r="O280" i="4" l="1"/>
  <c r="S280" i="4" s="1"/>
  <c r="R280" i="4"/>
  <c r="P279" i="4"/>
  <c r="Q279" i="4" s="1"/>
  <c r="S279" i="4"/>
  <c r="L281" i="4"/>
  <c r="N281" i="4" s="1"/>
  <c r="I281" i="4"/>
  <c r="E282" i="4"/>
  <c r="M282" i="4"/>
  <c r="G282" i="4"/>
  <c r="N280" i="4"/>
  <c r="P280" i="4"/>
  <c r="F283" i="4"/>
  <c r="C284" i="4"/>
  <c r="D284" i="4" s="1"/>
  <c r="O281" i="4" l="1"/>
  <c r="S281" i="4" s="1"/>
  <c r="R281" i="4"/>
  <c r="P281" i="4"/>
  <c r="Q281" i="4" s="1"/>
  <c r="E283" i="4"/>
  <c r="M283" i="4"/>
  <c r="G283" i="4"/>
  <c r="L282" i="4"/>
  <c r="N282" i="4" s="1"/>
  <c r="I282" i="4"/>
  <c r="Q280" i="4"/>
  <c r="F284" i="4"/>
  <c r="C285" i="4"/>
  <c r="D285" i="4" s="1"/>
  <c r="O282" i="4" l="1"/>
  <c r="S282" i="4" s="1"/>
  <c r="R282" i="4"/>
  <c r="P282" i="4"/>
  <c r="Q282" i="4" s="1"/>
  <c r="E284" i="4"/>
  <c r="M284" i="4"/>
  <c r="G284" i="4"/>
  <c r="L283" i="4"/>
  <c r="N283" i="4" s="1"/>
  <c r="I283" i="4"/>
  <c r="F285" i="4"/>
  <c r="C286" i="4"/>
  <c r="D286" i="4" s="1"/>
  <c r="O283" i="4" l="1"/>
  <c r="S283" i="4" s="1"/>
  <c r="R283" i="4"/>
  <c r="P283" i="4"/>
  <c r="Q283" i="4" s="1"/>
  <c r="E285" i="4"/>
  <c r="M285" i="4"/>
  <c r="G285" i="4"/>
  <c r="L284" i="4"/>
  <c r="N284" i="4" s="1"/>
  <c r="I284" i="4"/>
  <c r="F286" i="4"/>
  <c r="C287" i="4"/>
  <c r="D287" i="4" s="1"/>
  <c r="O284" i="4" l="1"/>
  <c r="R284" i="4"/>
  <c r="E286" i="4"/>
  <c r="M286" i="4"/>
  <c r="G286" i="4"/>
  <c r="L285" i="4"/>
  <c r="N285" i="4" s="1"/>
  <c r="I285" i="4"/>
  <c r="F287" i="4"/>
  <c r="C288" i="4"/>
  <c r="D288" i="4" s="1"/>
  <c r="O285" i="4" l="1"/>
  <c r="S285" i="4" s="1"/>
  <c r="R285" i="4"/>
  <c r="P284" i="4"/>
  <c r="Q284" i="4" s="1"/>
  <c r="S284" i="4"/>
  <c r="P285" i="4"/>
  <c r="Q285" i="4" s="1"/>
  <c r="E287" i="4"/>
  <c r="M287" i="4"/>
  <c r="G287" i="4"/>
  <c r="L286" i="4"/>
  <c r="I286" i="4"/>
  <c r="F288" i="4"/>
  <c r="C289" i="4"/>
  <c r="D289" i="4" s="1"/>
  <c r="O286" i="4" l="1"/>
  <c r="S286" i="4" s="1"/>
  <c r="R286" i="4"/>
  <c r="E288" i="4"/>
  <c r="M288" i="4"/>
  <c r="G288" i="4"/>
  <c r="P286" i="4"/>
  <c r="N286" i="4"/>
  <c r="L287" i="4"/>
  <c r="N287" i="4" s="1"/>
  <c r="I287" i="4"/>
  <c r="F289" i="4"/>
  <c r="C290" i="4"/>
  <c r="D290" i="4" s="1"/>
  <c r="O287" i="4" l="1"/>
  <c r="S287" i="4" s="1"/>
  <c r="R287" i="4"/>
  <c r="P287" i="4"/>
  <c r="Q287" i="4" s="1"/>
  <c r="E289" i="4"/>
  <c r="M289" i="4"/>
  <c r="G289" i="4"/>
  <c r="Q286" i="4"/>
  <c r="L288" i="4"/>
  <c r="I288" i="4"/>
  <c r="F290" i="4"/>
  <c r="C291" i="4"/>
  <c r="D291" i="4" s="1"/>
  <c r="O288" i="4" l="1"/>
  <c r="S288" i="4" s="1"/>
  <c r="R288" i="4"/>
  <c r="E290" i="4"/>
  <c r="M290" i="4"/>
  <c r="G290" i="4"/>
  <c r="N288" i="4"/>
  <c r="P288" i="4"/>
  <c r="L289" i="4"/>
  <c r="N289" i="4" s="1"/>
  <c r="I289" i="4"/>
  <c r="F291" i="4"/>
  <c r="C292" i="4"/>
  <c r="D292" i="4" s="1"/>
  <c r="O289" i="4" l="1"/>
  <c r="S289" i="4" s="1"/>
  <c r="R289" i="4"/>
  <c r="P289" i="4"/>
  <c r="Q289" i="4" s="1"/>
  <c r="Q288" i="4"/>
  <c r="E291" i="4"/>
  <c r="M291" i="4"/>
  <c r="G291" i="4"/>
  <c r="L290" i="4"/>
  <c r="N290" i="4" s="1"/>
  <c r="I290" i="4"/>
  <c r="F292" i="4"/>
  <c r="C293" i="4"/>
  <c r="D293" i="4" s="1"/>
  <c r="O290" i="4" l="1"/>
  <c r="R290" i="4"/>
  <c r="E292" i="4"/>
  <c r="M292" i="4"/>
  <c r="G292" i="4"/>
  <c r="L291" i="4"/>
  <c r="N291" i="4" s="1"/>
  <c r="I291" i="4"/>
  <c r="F293" i="4"/>
  <c r="C294" i="4"/>
  <c r="D294" i="4" s="1"/>
  <c r="O291" i="4" l="1"/>
  <c r="R291" i="4"/>
  <c r="P290" i="4"/>
  <c r="Q290" i="4" s="1"/>
  <c r="S290" i="4"/>
  <c r="E293" i="4"/>
  <c r="M293" i="4"/>
  <c r="G293" i="4"/>
  <c r="L292" i="4"/>
  <c r="N292" i="4" s="1"/>
  <c r="I292" i="4"/>
  <c r="F294" i="4"/>
  <c r="C295" i="4"/>
  <c r="D295" i="4" s="1"/>
  <c r="O292" i="4" l="1"/>
  <c r="S292" i="4" s="1"/>
  <c r="R292" i="4"/>
  <c r="P291" i="4"/>
  <c r="Q291" i="4" s="1"/>
  <c r="S291" i="4"/>
  <c r="P292" i="4"/>
  <c r="Q292" i="4" s="1"/>
  <c r="E294" i="4"/>
  <c r="M294" i="4"/>
  <c r="G294" i="4"/>
  <c r="L293" i="4"/>
  <c r="N293" i="4" s="1"/>
  <c r="I293" i="4"/>
  <c r="F295" i="4"/>
  <c r="C296" i="4"/>
  <c r="D296" i="4" s="1"/>
  <c r="O293" i="4" l="1"/>
  <c r="S293" i="4" s="1"/>
  <c r="R293" i="4"/>
  <c r="P293" i="4"/>
  <c r="Q293" i="4" s="1"/>
  <c r="E295" i="4"/>
  <c r="M295" i="4"/>
  <c r="G295" i="4"/>
  <c r="L294" i="4"/>
  <c r="I294" i="4"/>
  <c r="F296" i="4"/>
  <c r="C297" i="4"/>
  <c r="D297" i="4" s="1"/>
  <c r="O294" i="4" l="1"/>
  <c r="S294" i="4" s="1"/>
  <c r="R294" i="4"/>
  <c r="E296" i="4"/>
  <c r="M296" i="4"/>
  <c r="G296" i="4"/>
  <c r="L295" i="4"/>
  <c r="N295" i="4" s="1"/>
  <c r="I295" i="4"/>
  <c r="P294" i="4"/>
  <c r="N294" i="4"/>
  <c r="F297" i="4"/>
  <c r="C298" i="4"/>
  <c r="D298" i="4" s="1"/>
  <c r="O295" i="4" l="1"/>
  <c r="S295" i="4" s="1"/>
  <c r="R295" i="4"/>
  <c r="P295" i="4"/>
  <c r="Q295" i="4" s="1"/>
  <c r="Q294" i="4"/>
  <c r="E297" i="4"/>
  <c r="M297" i="4"/>
  <c r="G297" i="4"/>
  <c r="L296" i="4"/>
  <c r="I296" i="4"/>
  <c r="F298" i="4"/>
  <c r="C299" i="4"/>
  <c r="D299" i="4" s="1"/>
  <c r="O296" i="4" l="1"/>
  <c r="S296" i="4" s="1"/>
  <c r="R296" i="4"/>
  <c r="E298" i="4"/>
  <c r="M298" i="4"/>
  <c r="G298" i="4"/>
  <c r="L297" i="4"/>
  <c r="N297" i="4" s="1"/>
  <c r="I297" i="4"/>
  <c r="N296" i="4"/>
  <c r="P296" i="4"/>
  <c r="F299" i="4"/>
  <c r="C300" i="4"/>
  <c r="D300" i="4" s="1"/>
  <c r="O297" i="4" l="1"/>
  <c r="S297" i="4" s="1"/>
  <c r="R297" i="4"/>
  <c r="P297" i="4"/>
  <c r="Q296" i="4"/>
  <c r="E299" i="4"/>
  <c r="M299" i="4"/>
  <c r="G299" i="4"/>
  <c r="Q297" i="4"/>
  <c r="L298" i="4"/>
  <c r="N298" i="4" s="1"/>
  <c r="I298" i="4"/>
  <c r="F300" i="4"/>
  <c r="C301" i="4"/>
  <c r="D301" i="4" s="1"/>
  <c r="O298" i="4" l="1"/>
  <c r="S298" i="4" s="1"/>
  <c r="R298" i="4"/>
  <c r="P298" i="4"/>
  <c r="E300" i="4"/>
  <c r="M300" i="4"/>
  <c r="G300" i="4"/>
  <c r="Q298" i="4"/>
  <c r="L299" i="4"/>
  <c r="N299" i="4" s="1"/>
  <c r="I299" i="4"/>
  <c r="F301" i="4"/>
  <c r="C302" i="4"/>
  <c r="D302" i="4" s="1"/>
  <c r="O299" i="4" l="1"/>
  <c r="S299" i="4" s="1"/>
  <c r="R299" i="4"/>
  <c r="P299" i="4"/>
  <c r="Q299" i="4" s="1"/>
  <c r="E301" i="4"/>
  <c r="M301" i="4"/>
  <c r="G301" i="4"/>
  <c r="L300" i="4"/>
  <c r="N300" i="4" s="1"/>
  <c r="I300" i="4"/>
  <c r="F302" i="4"/>
  <c r="C303" i="4"/>
  <c r="D303" i="4" s="1"/>
  <c r="O300" i="4" l="1"/>
  <c r="S300" i="4" s="1"/>
  <c r="R300" i="4"/>
  <c r="E302" i="4"/>
  <c r="M302" i="4"/>
  <c r="G302" i="4"/>
  <c r="P300" i="4"/>
  <c r="Q300" i="4" s="1"/>
  <c r="L301" i="4"/>
  <c r="N301" i="4" s="1"/>
  <c r="I301" i="4"/>
  <c r="F303" i="4"/>
  <c r="C304" i="4"/>
  <c r="D304" i="4" s="1"/>
  <c r="O301" i="4" l="1"/>
  <c r="S301" i="4" s="1"/>
  <c r="R301" i="4"/>
  <c r="P301" i="4"/>
  <c r="L302" i="4"/>
  <c r="I302" i="4"/>
  <c r="E303" i="4"/>
  <c r="M303" i="4"/>
  <c r="G303" i="4"/>
  <c r="Q301" i="4"/>
  <c r="F304" i="4"/>
  <c r="C305" i="4"/>
  <c r="D305" i="4" s="1"/>
  <c r="O302" i="4" l="1"/>
  <c r="S302" i="4" s="1"/>
  <c r="R302" i="4"/>
  <c r="E304" i="4"/>
  <c r="M304" i="4"/>
  <c r="G304" i="4"/>
  <c r="L303" i="4"/>
  <c r="N303" i="4" s="1"/>
  <c r="I303" i="4"/>
  <c r="N302" i="4"/>
  <c r="P302" i="4"/>
  <c r="F305" i="4"/>
  <c r="C306" i="4"/>
  <c r="D306" i="4" s="1"/>
  <c r="O303" i="4" l="1"/>
  <c r="S303" i="4" s="1"/>
  <c r="R303" i="4"/>
  <c r="P303" i="4"/>
  <c r="Q303" i="4" s="1"/>
  <c r="Q302" i="4"/>
  <c r="L304" i="4"/>
  <c r="I304" i="4"/>
  <c r="E305" i="4"/>
  <c r="M305" i="4"/>
  <c r="G305" i="4"/>
  <c r="F306" i="4"/>
  <c r="C307" i="4"/>
  <c r="D307" i="4" s="1"/>
  <c r="O304" i="4" l="1"/>
  <c r="S304" i="4" s="1"/>
  <c r="R304" i="4"/>
  <c r="E306" i="4"/>
  <c r="M306" i="4"/>
  <c r="G306" i="4"/>
  <c r="L305" i="4"/>
  <c r="N305" i="4" s="1"/>
  <c r="I305" i="4"/>
  <c r="N304" i="4"/>
  <c r="P304" i="4"/>
  <c r="F307" i="4"/>
  <c r="C308" i="4"/>
  <c r="D308" i="4" s="1"/>
  <c r="O305" i="4" l="1"/>
  <c r="S305" i="4" s="1"/>
  <c r="R305" i="4"/>
  <c r="Q304" i="4"/>
  <c r="P305" i="4"/>
  <c r="Q305" i="4" s="1"/>
  <c r="E307" i="4"/>
  <c r="M307" i="4"/>
  <c r="G307" i="4"/>
  <c r="L306" i="4"/>
  <c r="N306" i="4" s="1"/>
  <c r="I306" i="4"/>
  <c r="F308" i="4"/>
  <c r="C309" i="4"/>
  <c r="D309" i="4" s="1"/>
  <c r="O306" i="4" l="1"/>
  <c r="S306" i="4" s="1"/>
  <c r="R306" i="4"/>
  <c r="P306" i="4"/>
  <c r="E308" i="4"/>
  <c r="M308" i="4"/>
  <c r="G308" i="4"/>
  <c r="Q306" i="4"/>
  <c r="L307" i="4"/>
  <c r="N307" i="4" s="1"/>
  <c r="I307" i="4"/>
  <c r="F309" i="4"/>
  <c r="C310" i="4"/>
  <c r="D310" i="4" s="1"/>
  <c r="O307" i="4" l="1"/>
  <c r="S307" i="4" s="1"/>
  <c r="R307" i="4"/>
  <c r="P307" i="4"/>
  <c r="Q307" i="4" s="1"/>
  <c r="E309" i="4"/>
  <c r="M309" i="4"/>
  <c r="G309" i="4"/>
  <c r="L308" i="4"/>
  <c r="N308" i="4" s="1"/>
  <c r="I308" i="4"/>
  <c r="F310" i="4"/>
  <c r="C311" i="4"/>
  <c r="D311" i="4" s="1"/>
  <c r="O308" i="4" l="1"/>
  <c r="S308" i="4" s="1"/>
  <c r="R308" i="4"/>
  <c r="E310" i="4"/>
  <c r="M310" i="4"/>
  <c r="G310" i="4"/>
  <c r="P308" i="4"/>
  <c r="Q308" i="4" s="1"/>
  <c r="I309" i="4"/>
  <c r="L309" i="4"/>
  <c r="N309" i="4" s="1"/>
  <c r="F311" i="4"/>
  <c r="C312" i="4"/>
  <c r="D312" i="4" s="1"/>
  <c r="O309" i="4" l="1"/>
  <c r="S309" i="4" s="1"/>
  <c r="R309" i="4"/>
  <c r="P309" i="4"/>
  <c r="Q309" i="4" s="1"/>
  <c r="E311" i="4"/>
  <c r="M311" i="4"/>
  <c r="G311" i="4"/>
  <c r="L310" i="4"/>
  <c r="I310" i="4"/>
  <c r="F312" i="4"/>
  <c r="C313" i="4"/>
  <c r="D313" i="4" s="1"/>
  <c r="O310" i="4" l="1"/>
  <c r="S310" i="4" s="1"/>
  <c r="R310" i="4"/>
  <c r="E312" i="4"/>
  <c r="M312" i="4"/>
  <c r="G312" i="4"/>
  <c r="L311" i="4"/>
  <c r="N311" i="4" s="1"/>
  <c r="I311" i="4"/>
  <c r="P310" i="4"/>
  <c r="N310" i="4"/>
  <c r="F313" i="4"/>
  <c r="C314" i="4"/>
  <c r="D314" i="4" s="1"/>
  <c r="O311" i="4" l="1"/>
  <c r="S311" i="4" s="1"/>
  <c r="R311" i="4"/>
  <c r="Q310" i="4"/>
  <c r="E313" i="4"/>
  <c r="M313" i="4"/>
  <c r="G313" i="4"/>
  <c r="L312" i="4"/>
  <c r="I312" i="4"/>
  <c r="F314" i="4"/>
  <c r="C315" i="4"/>
  <c r="D315" i="4" s="1"/>
  <c r="P311" i="4" l="1"/>
  <c r="Q311" i="4" s="1"/>
  <c r="O312" i="4"/>
  <c r="S312" i="4" s="1"/>
  <c r="R312" i="4"/>
  <c r="E314" i="4"/>
  <c r="M314" i="4"/>
  <c r="G314" i="4"/>
  <c r="L313" i="4"/>
  <c r="N313" i="4" s="1"/>
  <c r="I313" i="4"/>
  <c r="N312" i="4"/>
  <c r="P312" i="4"/>
  <c r="F315" i="4"/>
  <c r="C316" i="4"/>
  <c r="D316" i="4" s="1"/>
  <c r="O313" i="4" l="1"/>
  <c r="S313" i="4" s="1"/>
  <c r="R313" i="4"/>
  <c r="Q312" i="4"/>
  <c r="E315" i="4"/>
  <c r="M315" i="4"/>
  <c r="G315" i="4"/>
  <c r="P313" i="4"/>
  <c r="Q313" i="4" s="1"/>
  <c r="L314" i="4"/>
  <c r="N314" i="4" s="1"/>
  <c r="I314" i="4"/>
  <c r="F316" i="4"/>
  <c r="C317" i="4"/>
  <c r="D317" i="4" s="1"/>
  <c r="O314" i="4" l="1"/>
  <c r="S314" i="4" s="1"/>
  <c r="R314" i="4"/>
  <c r="P314" i="4"/>
  <c r="E316" i="4"/>
  <c r="M316" i="4"/>
  <c r="G316" i="4"/>
  <c r="Q314" i="4"/>
  <c r="L315" i="4"/>
  <c r="N315" i="4" s="1"/>
  <c r="I315" i="4"/>
  <c r="F317" i="4"/>
  <c r="C318" i="4"/>
  <c r="D318" i="4" s="1"/>
  <c r="O315" i="4" l="1"/>
  <c r="S315" i="4" s="1"/>
  <c r="R315" i="4"/>
  <c r="P315" i="4"/>
  <c r="Q315" i="4" s="1"/>
  <c r="E317" i="4"/>
  <c r="M317" i="4"/>
  <c r="G317" i="4"/>
  <c r="L316" i="4"/>
  <c r="N316" i="4" s="1"/>
  <c r="I316" i="4"/>
  <c r="F318" i="4"/>
  <c r="C319" i="4"/>
  <c r="D319" i="4" s="1"/>
  <c r="O316" i="4" l="1"/>
  <c r="R316" i="4"/>
  <c r="E318" i="4"/>
  <c r="M318" i="4"/>
  <c r="G318" i="4"/>
  <c r="L317" i="4"/>
  <c r="N317" i="4" s="1"/>
  <c r="I317" i="4"/>
  <c r="F319" i="4"/>
  <c r="C320" i="4"/>
  <c r="D320" i="4" s="1"/>
  <c r="O317" i="4" l="1"/>
  <c r="R317" i="4"/>
  <c r="P316" i="4"/>
  <c r="Q316" i="4" s="1"/>
  <c r="S316" i="4"/>
  <c r="E319" i="4"/>
  <c r="M319" i="4"/>
  <c r="G319" i="4"/>
  <c r="L318" i="4"/>
  <c r="I318" i="4"/>
  <c r="F320" i="4"/>
  <c r="C321" i="4"/>
  <c r="D321" i="4" s="1"/>
  <c r="O318" i="4" l="1"/>
  <c r="S318" i="4" s="1"/>
  <c r="R318" i="4"/>
  <c r="P317" i="4"/>
  <c r="Q317" i="4" s="1"/>
  <c r="S317" i="4"/>
  <c r="N318" i="4"/>
  <c r="P318" i="4"/>
  <c r="E320" i="4"/>
  <c r="M320" i="4"/>
  <c r="G320" i="4"/>
  <c r="L319" i="4"/>
  <c r="N319" i="4" s="1"/>
  <c r="I319" i="4"/>
  <c r="F321" i="4"/>
  <c r="C322" i="4"/>
  <c r="D322" i="4" s="1"/>
  <c r="O319" i="4" l="1"/>
  <c r="S319" i="4" s="1"/>
  <c r="R319" i="4"/>
  <c r="L320" i="4"/>
  <c r="I320" i="4"/>
  <c r="E321" i="4"/>
  <c r="M321" i="4"/>
  <c r="G321" i="4"/>
  <c r="Q318" i="4"/>
  <c r="F322" i="4"/>
  <c r="C323" i="4"/>
  <c r="D323" i="4" s="1"/>
  <c r="P319" i="4" l="1"/>
  <c r="Q319" i="4" s="1"/>
  <c r="O320" i="4"/>
  <c r="S320" i="4" s="1"/>
  <c r="R320" i="4"/>
  <c r="E322" i="4"/>
  <c r="M322" i="4"/>
  <c r="G322" i="4"/>
  <c r="L321" i="4"/>
  <c r="N321" i="4" s="1"/>
  <c r="I321" i="4"/>
  <c r="N320" i="4"/>
  <c r="P320" i="4"/>
  <c r="F323" i="4"/>
  <c r="C324" i="4"/>
  <c r="D324" i="4" s="1"/>
  <c r="O321" i="4" l="1"/>
  <c r="S321" i="4" s="1"/>
  <c r="R321" i="4"/>
  <c r="Q320" i="4"/>
  <c r="P321" i="4"/>
  <c r="Q321" i="4" s="1"/>
  <c r="E323" i="4"/>
  <c r="M323" i="4"/>
  <c r="G323" i="4"/>
  <c r="L322" i="4"/>
  <c r="N322" i="4" s="1"/>
  <c r="I322" i="4"/>
  <c r="F324" i="4"/>
  <c r="C325" i="4"/>
  <c r="D325" i="4" s="1"/>
  <c r="O322" i="4" l="1"/>
  <c r="S322" i="4" s="1"/>
  <c r="R322" i="4"/>
  <c r="E324" i="4"/>
  <c r="M324" i="4"/>
  <c r="G324" i="4"/>
  <c r="P322" i="4"/>
  <c r="Q322" i="4" s="1"/>
  <c r="L323" i="4"/>
  <c r="N323" i="4" s="1"/>
  <c r="I323" i="4"/>
  <c r="F325" i="4"/>
  <c r="C326" i="4"/>
  <c r="D326" i="4" s="1"/>
  <c r="O323" i="4" l="1"/>
  <c r="R323" i="4"/>
  <c r="L324" i="4"/>
  <c r="N324" i="4" s="1"/>
  <c r="I324" i="4"/>
  <c r="E325" i="4"/>
  <c r="M325" i="4"/>
  <c r="G325" i="4"/>
  <c r="F326" i="4"/>
  <c r="C327" i="4"/>
  <c r="D327" i="4" s="1"/>
  <c r="O324" i="4" l="1"/>
  <c r="S324" i="4" s="1"/>
  <c r="R324" i="4"/>
  <c r="P323" i="4"/>
  <c r="Q323" i="4" s="1"/>
  <c r="S323" i="4"/>
  <c r="P324" i="4"/>
  <c r="Q324" i="4" s="1"/>
  <c r="L325" i="4"/>
  <c r="N325" i="4" s="1"/>
  <c r="I325" i="4"/>
  <c r="E326" i="4"/>
  <c r="M326" i="4"/>
  <c r="G326" i="4"/>
  <c r="F327" i="4"/>
  <c r="C328" i="4"/>
  <c r="D328" i="4" s="1"/>
  <c r="O325" i="4" l="1"/>
  <c r="S325" i="4" s="1"/>
  <c r="R325" i="4"/>
  <c r="P325" i="4"/>
  <c r="E327" i="4"/>
  <c r="M327" i="4"/>
  <c r="G327" i="4"/>
  <c r="L326" i="4"/>
  <c r="I326" i="4"/>
  <c r="Q325" i="4"/>
  <c r="F328" i="4"/>
  <c r="C329" i="4"/>
  <c r="D329" i="4" s="1"/>
  <c r="O326" i="4" l="1"/>
  <c r="S326" i="4" s="1"/>
  <c r="R326" i="4"/>
  <c r="P326" i="4"/>
  <c r="N326" i="4"/>
  <c r="E328" i="4"/>
  <c r="M328" i="4"/>
  <c r="G328" i="4"/>
  <c r="L327" i="4"/>
  <c r="N327" i="4" s="1"/>
  <c r="I327" i="4"/>
  <c r="F329" i="4"/>
  <c r="C330" i="4"/>
  <c r="D330" i="4" s="1"/>
  <c r="O327" i="4" l="1"/>
  <c r="R327" i="4"/>
  <c r="Q326" i="4"/>
  <c r="L328" i="4"/>
  <c r="I328" i="4"/>
  <c r="E329" i="4"/>
  <c r="M329" i="4"/>
  <c r="G329" i="4"/>
  <c r="F330" i="4"/>
  <c r="C331" i="4"/>
  <c r="D331" i="4" s="1"/>
  <c r="O328" i="4" l="1"/>
  <c r="S328" i="4" s="1"/>
  <c r="R328" i="4"/>
  <c r="P327" i="4"/>
  <c r="Q327" i="4" s="1"/>
  <c r="S327" i="4"/>
  <c r="L329" i="4"/>
  <c r="N329" i="4" s="1"/>
  <c r="I329" i="4"/>
  <c r="E330" i="4"/>
  <c r="M330" i="4"/>
  <c r="G330" i="4"/>
  <c r="N328" i="4"/>
  <c r="P328" i="4"/>
  <c r="F331" i="4"/>
  <c r="C332" i="4"/>
  <c r="D332" i="4" s="1"/>
  <c r="O329" i="4" l="1"/>
  <c r="S329" i="4" s="1"/>
  <c r="R329" i="4"/>
  <c r="P329" i="4"/>
  <c r="Q328" i="4"/>
  <c r="E331" i="4"/>
  <c r="M331" i="4"/>
  <c r="G331" i="4"/>
  <c r="L330" i="4"/>
  <c r="N330" i="4" s="1"/>
  <c r="I330" i="4"/>
  <c r="Q329" i="4"/>
  <c r="F332" i="4"/>
  <c r="C333" i="4"/>
  <c r="D333" i="4" s="1"/>
  <c r="O330" i="4" l="1"/>
  <c r="R330" i="4"/>
  <c r="E332" i="4"/>
  <c r="M332" i="4"/>
  <c r="G332" i="4"/>
  <c r="L331" i="4"/>
  <c r="N331" i="4" s="1"/>
  <c r="I331" i="4"/>
  <c r="F333" i="4"/>
  <c r="C334" i="4"/>
  <c r="D334" i="4" s="1"/>
  <c r="O331" i="4" l="1"/>
  <c r="S331" i="4" s="1"/>
  <c r="R331" i="4"/>
  <c r="P330" i="4"/>
  <c r="Q330" i="4" s="1"/>
  <c r="S330" i="4"/>
  <c r="E333" i="4"/>
  <c r="M333" i="4"/>
  <c r="G333" i="4"/>
  <c r="P331" i="4"/>
  <c r="Q331" i="4" s="1"/>
  <c r="L332" i="4"/>
  <c r="N332" i="4" s="1"/>
  <c r="I332" i="4"/>
  <c r="F334" i="4"/>
  <c r="C335" i="4"/>
  <c r="D335" i="4" s="1"/>
  <c r="O332" i="4" l="1"/>
  <c r="S332" i="4" s="1"/>
  <c r="R332" i="4"/>
  <c r="P332" i="4"/>
  <c r="L333" i="4"/>
  <c r="I333" i="4"/>
  <c r="E334" i="4"/>
  <c r="M334" i="4"/>
  <c r="G334" i="4"/>
  <c r="Q332" i="4"/>
  <c r="F335" i="4"/>
  <c r="C336" i="4"/>
  <c r="D336" i="4" s="1"/>
  <c r="O333" i="4" l="1"/>
  <c r="S333" i="4" s="1"/>
  <c r="R333" i="4"/>
  <c r="E335" i="4"/>
  <c r="M335" i="4"/>
  <c r="G335" i="4"/>
  <c r="L334" i="4"/>
  <c r="N334" i="4" s="1"/>
  <c r="I334" i="4"/>
  <c r="N333" i="4"/>
  <c r="P333" i="4"/>
  <c r="F336" i="4"/>
  <c r="C337" i="4"/>
  <c r="D337" i="4" s="1"/>
  <c r="O334" i="4" l="1"/>
  <c r="S334" i="4" s="1"/>
  <c r="R334" i="4"/>
  <c r="P334" i="4"/>
  <c r="Q334" i="4" s="1"/>
  <c r="Q333" i="4"/>
  <c r="L335" i="4"/>
  <c r="N335" i="4" s="1"/>
  <c r="I335" i="4"/>
  <c r="E336" i="4"/>
  <c r="M336" i="4"/>
  <c r="G336" i="4"/>
  <c r="F337" i="4"/>
  <c r="C338" i="4"/>
  <c r="D338" i="4" s="1"/>
  <c r="O335" i="4" l="1"/>
  <c r="S335" i="4" s="1"/>
  <c r="R335" i="4"/>
  <c r="E337" i="4"/>
  <c r="M337" i="4"/>
  <c r="G337" i="4"/>
  <c r="L336" i="4"/>
  <c r="N336" i="4" s="1"/>
  <c r="I336" i="4"/>
  <c r="P335" i="4"/>
  <c r="Q335" i="4" s="1"/>
  <c r="F338" i="4"/>
  <c r="C339" i="4"/>
  <c r="D339" i="4" s="1"/>
  <c r="O336" i="4" l="1"/>
  <c r="S336" i="4" s="1"/>
  <c r="R336" i="4"/>
  <c r="P336" i="4"/>
  <c r="E338" i="4"/>
  <c r="M338" i="4"/>
  <c r="G338" i="4"/>
  <c r="Q336" i="4"/>
  <c r="L337" i="4"/>
  <c r="I337" i="4"/>
  <c r="F339" i="4"/>
  <c r="C340" i="4"/>
  <c r="D340" i="4" s="1"/>
  <c r="O337" i="4" l="1"/>
  <c r="S337" i="4" s="1"/>
  <c r="R337" i="4"/>
  <c r="E339" i="4"/>
  <c r="M339" i="4"/>
  <c r="G339" i="4"/>
  <c r="P337" i="4"/>
  <c r="N337" i="4"/>
  <c r="L338" i="4"/>
  <c r="N338" i="4" s="1"/>
  <c r="I338" i="4"/>
  <c r="F340" i="4"/>
  <c r="C341" i="4"/>
  <c r="D341" i="4" s="1"/>
  <c r="O338" i="4" l="1"/>
  <c r="S338" i="4" s="1"/>
  <c r="R338" i="4"/>
  <c r="P338" i="4"/>
  <c r="E340" i="4"/>
  <c r="M340" i="4"/>
  <c r="G340" i="4"/>
  <c r="Q338" i="4"/>
  <c r="Q337" i="4"/>
  <c r="L339" i="4"/>
  <c r="N339" i="4" s="1"/>
  <c r="I339" i="4"/>
  <c r="F341" i="4"/>
  <c r="C342" i="4"/>
  <c r="D342" i="4" s="1"/>
  <c r="O339" i="4" l="1"/>
  <c r="S339" i="4" s="1"/>
  <c r="R339" i="4"/>
  <c r="P339" i="4"/>
  <c r="Q339" i="4" s="1"/>
  <c r="E341" i="4"/>
  <c r="M341" i="4"/>
  <c r="G341" i="4"/>
  <c r="L340" i="4"/>
  <c r="N340" i="4" s="1"/>
  <c r="I340" i="4"/>
  <c r="F342" i="4"/>
  <c r="C343" i="4"/>
  <c r="D343" i="4" s="1"/>
  <c r="O340" i="4" l="1"/>
  <c r="S340" i="4" s="1"/>
  <c r="R340" i="4"/>
  <c r="P340" i="4"/>
  <c r="E342" i="4"/>
  <c r="M342" i="4"/>
  <c r="G342" i="4"/>
  <c r="L341" i="4"/>
  <c r="I341" i="4"/>
  <c r="Q340" i="4"/>
  <c r="F343" i="4"/>
  <c r="C344" i="4"/>
  <c r="D344" i="4" s="1"/>
  <c r="O341" i="4" l="1"/>
  <c r="S341" i="4" s="1"/>
  <c r="R341" i="4"/>
  <c r="N341" i="4"/>
  <c r="P341" i="4"/>
  <c r="E343" i="4"/>
  <c r="M343" i="4"/>
  <c r="G343" i="4"/>
  <c r="L342" i="4"/>
  <c r="N342" i="4" s="1"/>
  <c r="I342" i="4"/>
  <c r="F344" i="4"/>
  <c r="C345" i="4"/>
  <c r="D345" i="4" s="1"/>
  <c r="O342" i="4" l="1"/>
  <c r="R342" i="4"/>
  <c r="E344" i="4"/>
  <c r="M344" i="4"/>
  <c r="G344" i="4"/>
  <c r="L343" i="4"/>
  <c r="N343" i="4" s="1"/>
  <c r="I343" i="4"/>
  <c r="Q341" i="4"/>
  <c r="F345" i="4"/>
  <c r="C346" i="4"/>
  <c r="D346" i="4" s="1"/>
  <c r="O343" i="4" l="1"/>
  <c r="S343" i="4" s="1"/>
  <c r="R343" i="4"/>
  <c r="P342" i="4"/>
  <c r="Q342" i="4" s="1"/>
  <c r="S342" i="4"/>
  <c r="E345" i="4"/>
  <c r="M345" i="4"/>
  <c r="G345" i="4"/>
  <c r="P343" i="4"/>
  <c r="Q343" i="4" s="1"/>
  <c r="L344" i="4"/>
  <c r="N344" i="4" s="1"/>
  <c r="I344" i="4"/>
  <c r="F346" i="4"/>
  <c r="C347" i="4"/>
  <c r="D347" i="4" s="1"/>
  <c r="O344" i="4" l="1"/>
  <c r="S344" i="4" s="1"/>
  <c r="R344" i="4"/>
  <c r="P344" i="4"/>
  <c r="Q344" i="4" s="1"/>
  <c r="L345" i="4"/>
  <c r="I345" i="4"/>
  <c r="E346" i="4"/>
  <c r="M346" i="4"/>
  <c r="G346" i="4"/>
  <c r="F347" i="4"/>
  <c r="C348" i="4"/>
  <c r="D348" i="4" s="1"/>
  <c r="O345" i="4" l="1"/>
  <c r="S345" i="4" s="1"/>
  <c r="R345" i="4"/>
  <c r="L346" i="4"/>
  <c r="N346" i="4" s="1"/>
  <c r="I346" i="4"/>
  <c r="E347" i="4"/>
  <c r="M347" i="4"/>
  <c r="G347" i="4"/>
  <c r="N345" i="4"/>
  <c r="P345" i="4"/>
  <c r="F348" i="4"/>
  <c r="C349" i="4"/>
  <c r="D349" i="4" s="1"/>
  <c r="O346" i="4" l="1"/>
  <c r="S346" i="4" s="1"/>
  <c r="R346" i="4"/>
  <c r="P346" i="4"/>
  <c r="Q346" i="4" s="1"/>
  <c r="E348" i="4"/>
  <c r="M348" i="4"/>
  <c r="G348" i="4"/>
  <c r="L347" i="4"/>
  <c r="I347" i="4"/>
  <c r="Q345" i="4"/>
  <c r="F349" i="4"/>
  <c r="C350" i="4"/>
  <c r="D350" i="4" s="1"/>
  <c r="O347" i="4" l="1"/>
  <c r="S347" i="4" s="1"/>
  <c r="R347" i="4"/>
  <c r="P347" i="4"/>
  <c r="N347" i="4"/>
  <c r="E349" i="4"/>
  <c r="M349" i="4"/>
  <c r="G349" i="4"/>
  <c r="L348" i="4"/>
  <c r="N348" i="4" s="1"/>
  <c r="I348" i="4"/>
  <c r="F350" i="4"/>
  <c r="C351" i="4"/>
  <c r="D351" i="4" s="1"/>
  <c r="O348" i="4" l="1"/>
  <c r="R348" i="4"/>
  <c r="Q347" i="4"/>
  <c r="L349" i="4"/>
  <c r="I349" i="4"/>
  <c r="E350" i="4"/>
  <c r="M350" i="4"/>
  <c r="G350" i="4"/>
  <c r="F351" i="4"/>
  <c r="C352" i="4"/>
  <c r="D352" i="4" s="1"/>
  <c r="O349" i="4" l="1"/>
  <c r="S349" i="4" s="1"/>
  <c r="R349" i="4"/>
  <c r="P348" i="4"/>
  <c r="Q348" i="4" s="1"/>
  <c r="S348" i="4"/>
  <c r="E351" i="4"/>
  <c r="M351" i="4"/>
  <c r="G351" i="4"/>
  <c r="L350" i="4"/>
  <c r="N350" i="4" s="1"/>
  <c r="I350" i="4"/>
  <c r="N349" i="4"/>
  <c r="P349" i="4"/>
  <c r="F352" i="4"/>
  <c r="C353" i="4"/>
  <c r="D353" i="4" s="1"/>
  <c r="O350" i="4" l="1"/>
  <c r="S350" i="4" s="1"/>
  <c r="R350" i="4"/>
  <c r="Q349" i="4"/>
  <c r="E352" i="4"/>
  <c r="M352" i="4"/>
  <c r="G352" i="4"/>
  <c r="P350" i="4"/>
  <c r="Q350" i="4" s="1"/>
  <c r="L351" i="4"/>
  <c r="I351" i="4"/>
  <c r="F353" i="4"/>
  <c r="C354" i="4"/>
  <c r="D354" i="4" s="1"/>
  <c r="O351" i="4" l="1"/>
  <c r="S351" i="4" s="1"/>
  <c r="R351" i="4"/>
  <c r="P351" i="4"/>
  <c r="L352" i="4"/>
  <c r="N352" i="4" s="1"/>
  <c r="I352" i="4"/>
  <c r="N351" i="4"/>
  <c r="E353" i="4"/>
  <c r="M353" i="4"/>
  <c r="G353" i="4"/>
  <c r="F354" i="4"/>
  <c r="C355" i="4"/>
  <c r="D355" i="4" s="1"/>
  <c r="O352" i="4" l="1"/>
  <c r="S352" i="4" s="1"/>
  <c r="R352" i="4"/>
  <c r="P352" i="4"/>
  <c r="Q352" i="4" s="1"/>
  <c r="Q351" i="4"/>
  <c r="E354" i="4"/>
  <c r="M354" i="4"/>
  <c r="G354" i="4"/>
  <c r="L353" i="4"/>
  <c r="I353" i="4"/>
  <c r="F355" i="4"/>
  <c r="C356" i="4"/>
  <c r="D356" i="4" s="1"/>
  <c r="O353" i="4" l="1"/>
  <c r="S353" i="4" s="1"/>
  <c r="R353" i="4"/>
  <c r="E355" i="4"/>
  <c r="M355" i="4"/>
  <c r="G355" i="4"/>
  <c r="N353" i="4"/>
  <c r="P353" i="4"/>
  <c r="L354" i="4"/>
  <c r="N354" i="4" s="1"/>
  <c r="I354" i="4"/>
  <c r="F356" i="4"/>
  <c r="C357" i="4"/>
  <c r="D357" i="4" s="1"/>
  <c r="O354" i="4" l="1"/>
  <c r="S354" i="4" s="1"/>
  <c r="R354" i="4"/>
  <c r="Q353" i="4"/>
  <c r="P354" i="4"/>
  <c r="Q354" i="4" s="1"/>
  <c r="E356" i="4"/>
  <c r="M356" i="4"/>
  <c r="G356" i="4"/>
  <c r="I355" i="4"/>
  <c r="L355" i="4"/>
  <c r="F357" i="4"/>
  <c r="C358" i="4"/>
  <c r="D358" i="4" s="1"/>
  <c r="O355" i="4" l="1"/>
  <c r="S355" i="4" s="1"/>
  <c r="R355" i="4"/>
  <c r="P355" i="4"/>
  <c r="E357" i="4"/>
  <c r="M357" i="4"/>
  <c r="G357" i="4"/>
  <c r="N355" i="4"/>
  <c r="Q355" i="4" s="1"/>
  <c r="L356" i="4"/>
  <c r="N356" i="4" s="1"/>
  <c r="I356" i="4"/>
  <c r="F358" i="4"/>
  <c r="C359" i="4"/>
  <c r="D359" i="4" s="1"/>
  <c r="O356" i="4" l="1"/>
  <c r="S356" i="4" s="1"/>
  <c r="R356" i="4"/>
  <c r="P356" i="4"/>
  <c r="E358" i="4"/>
  <c r="M358" i="4"/>
  <c r="G358" i="4"/>
  <c r="Q356" i="4"/>
  <c r="L357" i="4"/>
  <c r="I357" i="4"/>
  <c r="F359" i="4"/>
  <c r="C360" i="4"/>
  <c r="D360" i="4" s="1"/>
  <c r="O357" i="4" l="1"/>
  <c r="S357" i="4" s="1"/>
  <c r="R357" i="4"/>
  <c r="E359" i="4"/>
  <c r="M359" i="4"/>
  <c r="G359" i="4"/>
  <c r="N357" i="4"/>
  <c r="P357" i="4"/>
  <c r="L358" i="4"/>
  <c r="N358" i="4" s="1"/>
  <c r="I358" i="4"/>
  <c r="F360" i="4"/>
  <c r="C361" i="4"/>
  <c r="D361" i="4" s="1"/>
  <c r="O358" i="4" l="1"/>
  <c r="S358" i="4" s="1"/>
  <c r="R358" i="4"/>
  <c r="P358" i="4"/>
  <c r="Q358" i="4" s="1"/>
  <c r="Q357" i="4"/>
  <c r="E360" i="4"/>
  <c r="M360" i="4"/>
  <c r="G360" i="4"/>
  <c r="L359" i="4"/>
  <c r="I359" i="4"/>
  <c r="F361" i="4"/>
  <c r="C362" i="4"/>
  <c r="D362" i="4" s="1"/>
  <c r="O359" i="4" l="1"/>
  <c r="S359" i="4" s="1"/>
  <c r="R359" i="4"/>
  <c r="E361" i="4"/>
  <c r="M361" i="4"/>
  <c r="G361" i="4"/>
  <c r="P359" i="4"/>
  <c r="N359" i="4"/>
  <c r="L360" i="4"/>
  <c r="N360" i="4" s="1"/>
  <c r="I360" i="4"/>
  <c r="F362" i="4"/>
  <c r="C363" i="4"/>
  <c r="D363" i="4" s="1"/>
  <c r="O360" i="4" l="1"/>
  <c r="S360" i="4" s="1"/>
  <c r="R360" i="4"/>
  <c r="P360" i="4"/>
  <c r="E362" i="4"/>
  <c r="M362" i="4"/>
  <c r="G362" i="4"/>
  <c r="Q360" i="4"/>
  <c r="Q359" i="4"/>
  <c r="L361" i="4"/>
  <c r="I361" i="4"/>
  <c r="F363" i="4"/>
  <c r="C364" i="4"/>
  <c r="D364" i="4" s="1"/>
  <c r="O361" i="4" l="1"/>
  <c r="S361" i="4" s="1"/>
  <c r="R361" i="4"/>
  <c r="E363" i="4"/>
  <c r="M363" i="4"/>
  <c r="G363" i="4"/>
  <c r="N361" i="4"/>
  <c r="P361" i="4"/>
  <c r="L362" i="4"/>
  <c r="N362" i="4" s="1"/>
  <c r="I362" i="4"/>
  <c r="F364" i="4"/>
  <c r="C365" i="4"/>
  <c r="D365" i="4" s="1"/>
  <c r="O362" i="4" l="1"/>
  <c r="S362" i="4" s="1"/>
  <c r="R362" i="4"/>
  <c r="Q361" i="4"/>
  <c r="E364" i="4"/>
  <c r="M364" i="4"/>
  <c r="G364" i="4"/>
  <c r="L363" i="4"/>
  <c r="I363" i="4"/>
  <c r="F365" i="4"/>
  <c r="C366" i="4"/>
  <c r="D366" i="4" s="1"/>
  <c r="O363" i="4" l="1"/>
  <c r="S363" i="4" s="1"/>
  <c r="R363" i="4"/>
  <c r="P362" i="4"/>
  <c r="Q362" i="4" s="1"/>
  <c r="E365" i="4"/>
  <c r="M365" i="4"/>
  <c r="G365" i="4"/>
  <c r="P363" i="4"/>
  <c r="N363" i="4"/>
  <c r="L364" i="4"/>
  <c r="N364" i="4" s="1"/>
  <c r="I364" i="4"/>
  <c r="F366" i="4"/>
  <c r="C367" i="4"/>
  <c r="D367" i="4" s="1"/>
  <c r="O364" i="4" l="1"/>
  <c r="S364" i="4" s="1"/>
  <c r="R364" i="4"/>
  <c r="E366" i="4"/>
  <c r="M366" i="4"/>
  <c r="G366" i="4"/>
  <c r="Q363" i="4"/>
  <c r="L365" i="4"/>
  <c r="I365" i="4"/>
  <c r="F367" i="4"/>
  <c r="C368" i="4"/>
  <c r="D368" i="4" s="1"/>
  <c r="P364" i="4" l="1"/>
  <c r="Q364" i="4" s="1"/>
  <c r="O365" i="4"/>
  <c r="S365" i="4" s="1"/>
  <c r="R365" i="4"/>
  <c r="E367" i="4"/>
  <c r="M367" i="4"/>
  <c r="G367" i="4"/>
  <c r="N365" i="4"/>
  <c r="L366" i="4"/>
  <c r="N366" i="4" s="1"/>
  <c r="I366" i="4"/>
  <c r="F368" i="4"/>
  <c r="C369" i="4"/>
  <c r="D369" i="4" s="1"/>
  <c r="P365" i="4" l="1"/>
  <c r="O366" i="4"/>
  <c r="S366" i="4" s="1"/>
  <c r="R366" i="4"/>
  <c r="Q365" i="4"/>
  <c r="E368" i="4"/>
  <c r="M368" i="4"/>
  <c r="G368" i="4"/>
  <c r="L367" i="4"/>
  <c r="I367" i="4"/>
  <c r="F369" i="4"/>
  <c r="C370" i="4"/>
  <c r="D370" i="4" s="1"/>
  <c r="P366" i="4" l="1"/>
  <c r="Q366" i="4" s="1"/>
  <c r="O367" i="4"/>
  <c r="S367" i="4" s="1"/>
  <c r="R367" i="4"/>
  <c r="E369" i="4"/>
  <c r="M369" i="4"/>
  <c r="G369" i="4"/>
  <c r="L368" i="4"/>
  <c r="N368" i="4" s="1"/>
  <c r="I368" i="4"/>
  <c r="N367" i="4"/>
  <c r="F370" i="4"/>
  <c r="C371" i="4"/>
  <c r="D371" i="4" s="1"/>
  <c r="O368" i="4" l="1"/>
  <c r="S368" i="4" s="1"/>
  <c r="R368" i="4"/>
  <c r="P367" i="4"/>
  <c r="Q367" i="4"/>
  <c r="E370" i="4"/>
  <c r="M370" i="4"/>
  <c r="G370" i="4"/>
  <c r="P368" i="4"/>
  <c r="Q368" i="4" s="1"/>
  <c r="L369" i="4"/>
  <c r="I369" i="4"/>
  <c r="F371" i="4"/>
  <c r="C372" i="4"/>
  <c r="D372" i="4" s="1"/>
  <c r="O369" i="4" l="1"/>
  <c r="S369" i="4" s="1"/>
  <c r="R369" i="4"/>
  <c r="E371" i="4"/>
  <c r="M371" i="4"/>
  <c r="G371" i="4"/>
  <c r="N369" i="4"/>
  <c r="P369" i="4"/>
  <c r="L370" i="4"/>
  <c r="N370" i="4" s="1"/>
  <c r="I370" i="4"/>
  <c r="F372" i="4"/>
  <c r="C373" i="4"/>
  <c r="D373" i="4" s="1"/>
  <c r="O370" i="4" l="1"/>
  <c r="S370" i="4" s="1"/>
  <c r="R370" i="4"/>
  <c r="Q369" i="4"/>
  <c r="P370" i="4"/>
  <c r="Q370" i="4" s="1"/>
  <c r="E372" i="4"/>
  <c r="M372" i="4"/>
  <c r="G372" i="4"/>
  <c r="L371" i="4"/>
  <c r="I371" i="4"/>
  <c r="F373" i="4"/>
  <c r="C374" i="4"/>
  <c r="D374" i="4" s="1"/>
  <c r="O371" i="4" l="1"/>
  <c r="S371" i="4" s="1"/>
  <c r="R371" i="4"/>
  <c r="E373" i="4"/>
  <c r="M373" i="4"/>
  <c r="G373" i="4"/>
  <c r="P371" i="4"/>
  <c r="L372" i="4"/>
  <c r="N372" i="4" s="1"/>
  <c r="I372" i="4"/>
  <c r="N371" i="4"/>
  <c r="F374" i="4"/>
  <c r="C375" i="4"/>
  <c r="D375" i="4" s="1"/>
  <c r="O372" i="4" l="1"/>
  <c r="S372" i="4" s="1"/>
  <c r="R372" i="4"/>
  <c r="P372" i="4"/>
  <c r="Q372" i="4" s="1"/>
  <c r="E374" i="4"/>
  <c r="M374" i="4"/>
  <c r="G374" i="4"/>
  <c r="Q371" i="4"/>
  <c r="L373" i="4"/>
  <c r="I373" i="4"/>
  <c r="F375" i="4"/>
  <c r="C376" i="4"/>
  <c r="D376" i="4" s="1"/>
  <c r="O373" i="4" l="1"/>
  <c r="S373" i="4" s="1"/>
  <c r="R373" i="4"/>
  <c r="E375" i="4"/>
  <c r="M375" i="4"/>
  <c r="G375" i="4"/>
  <c r="N373" i="4"/>
  <c r="P373" i="4"/>
  <c r="L374" i="4"/>
  <c r="N374" i="4" s="1"/>
  <c r="I374" i="4"/>
  <c r="F376" i="4"/>
  <c r="C377" i="4"/>
  <c r="D377" i="4" s="1"/>
  <c r="O374" i="4" l="1"/>
  <c r="S374" i="4" s="1"/>
  <c r="R374" i="4"/>
  <c r="P374" i="4"/>
  <c r="Q374" i="4" s="1"/>
  <c r="Q373" i="4"/>
  <c r="E376" i="4"/>
  <c r="M376" i="4"/>
  <c r="G376" i="4"/>
  <c r="L375" i="4"/>
  <c r="I375" i="4"/>
  <c r="F377" i="4"/>
  <c r="C378" i="4"/>
  <c r="D378" i="4" s="1"/>
  <c r="O375" i="4" l="1"/>
  <c r="S375" i="4" s="1"/>
  <c r="R375" i="4"/>
  <c r="E377" i="4"/>
  <c r="M377" i="4"/>
  <c r="G377" i="4"/>
  <c r="P375" i="4"/>
  <c r="N375" i="4"/>
  <c r="L376" i="4"/>
  <c r="N376" i="4" s="1"/>
  <c r="I376" i="4"/>
  <c r="F378" i="4"/>
  <c r="C379" i="4"/>
  <c r="D379" i="4" s="1"/>
  <c r="O376" i="4" l="1"/>
  <c r="S376" i="4" s="1"/>
  <c r="R376" i="4"/>
  <c r="P376" i="4"/>
  <c r="E378" i="4"/>
  <c r="M378" i="4"/>
  <c r="G378" i="4"/>
  <c r="Q376" i="4"/>
  <c r="Q375" i="4"/>
  <c r="L377" i="4"/>
  <c r="I377" i="4"/>
  <c r="F379" i="4"/>
  <c r="C380" i="4"/>
  <c r="D380" i="4" s="1"/>
  <c r="O377" i="4" l="1"/>
  <c r="S377" i="4" s="1"/>
  <c r="R377" i="4"/>
  <c r="E379" i="4"/>
  <c r="M379" i="4"/>
  <c r="G379" i="4"/>
  <c r="N377" i="4"/>
  <c r="P377" i="4"/>
  <c r="L378" i="4"/>
  <c r="N378" i="4" s="1"/>
  <c r="I378" i="4"/>
  <c r="F380" i="4"/>
  <c r="C381" i="4"/>
  <c r="D381" i="4" s="1"/>
  <c r="O378" i="4" l="1"/>
  <c r="S378" i="4" s="1"/>
  <c r="R378" i="4"/>
  <c r="Q377" i="4"/>
  <c r="E380" i="4"/>
  <c r="M380" i="4"/>
  <c r="G380" i="4"/>
  <c r="L379" i="4"/>
  <c r="I379" i="4"/>
  <c r="F381" i="4"/>
  <c r="C382" i="4"/>
  <c r="D382" i="4" s="1"/>
  <c r="P378" i="4" l="1"/>
  <c r="Q378" i="4" s="1"/>
  <c r="O379" i="4"/>
  <c r="S379" i="4" s="1"/>
  <c r="R379" i="4"/>
  <c r="P379" i="4"/>
  <c r="I380" i="4"/>
  <c r="L380" i="4"/>
  <c r="N380" i="4" s="1"/>
  <c r="E381" i="4"/>
  <c r="M381" i="4"/>
  <c r="G381" i="4"/>
  <c r="N379" i="4"/>
  <c r="F382" i="4"/>
  <c r="C383" i="4"/>
  <c r="D383" i="4" s="1"/>
  <c r="O380" i="4" l="1"/>
  <c r="S380" i="4" s="1"/>
  <c r="R380" i="4"/>
  <c r="Q379" i="4"/>
  <c r="L381" i="4"/>
  <c r="I381" i="4"/>
  <c r="P380" i="4"/>
  <c r="Q380" i="4" s="1"/>
  <c r="E382" i="4"/>
  <c r="M382" i="4"/>
  <c r="G382" i="4"/>
  <c r="F383" i="4"/>
  <c r="C384" i="4"/>
  <c r="D384" i="4" s="1"/>
  <c r="O381" i="4" l="1"/>
  <c r="S381" i="4" s="1"/>
  <c r="R381" i="4"/>
  <c r="E383" i="4"/>
  <c r="M383" i="4"/>
  <c r="G383" i="4"/>
  <c r="L382" i="4"/>
  <c r="N382" i="4" s="1"/>
  <c r="I382" i="4"/>
  <c r="N381" i="4"/>
  <c r="P381" i="4"/>
  <c r="F384" i="4"/>
  <c r="C385" i="4"/>
  <c r="D385" i="4" s="1"/>
  <c r="O382" i="4" l="1"/>
  <c r="S382" i="4" s="1"/>
  <c r="R382" i="4"/>
  <c r="E384" i="4"/>
  <c r="M384" i="4"/>
  <c r="G384" i="4"/>
  <c r="Q381" i="4"/>
  <c r="P382" i="4"/>
  <c r="Q382" i="4" s="1"/>
  <c r="L383" i="4"/>
  <c r="I383" i="4"/>
  <c r="F385" i="4"/>
  <c r="C386" i="4"/>
  <c r="D386" i="4" s="1"/>
  <c r="O383" i="4" l="1"/>
  <c r="S383" i="4" s="1"/>
  <c r="R383" i="4"/>
  <c r="E385" i="4"/>
  <c r="M385" i="4"/>
  <c r="G385" i="4"/>
  <c r="N383" i="4"/>
  <c r="L384" i="4"/>
  <c r="N384" i="4" s="1"/>
  <c r="I384" i="4"/>
  <c r="F386" i="4"/>
  <c r="C387" i="4"/>
  <c r="D387" i="4" s="1"/>
  <c r="P383" i="4" l="1"/>
  <c r="Q383" i="4" s="1"/>
  <c r="O384" i="4"/>
  <c r="S384" i="4" s="1"/>
  <c r="R384" i="4"/>
  <c r="P384" i="4"/>
  <c r="E386" i="4"/>
  <c r="M386" i="4"/>
  <c r="G386" i="4"/>
  <c r="Q384" i="4"/>
  <c r="L385" i="4"/>
  <c r="I385" i="4"/>
  <c r="F387" i="4"/>
  <c r="C388" i="4"/>
  <c r="D388" i="4" s="1"/>
  <c r="O385" i="4" l="1"/>
  <c r="S385" i="4" s="1"/>
  <c r="R385" i="4"/>
  <c r="E387" i="4"/>
  <c r="M387" i="4"/>
  <c r="G387" i="4"/>
  <c r="N385" i="4"/>
  <c r="P385" i="4"/>
  <c r="L386" i="4"/>
  <c r="N386" i="4" s="1"/>
  <c r="I386" i="4"/>
  <c r="F388" i="4"/>
  <c r="C389" i="4"/>
  <c r="D389" i="4" s="1"/>
  <c r="O386" i="4" l="1"/>
  <c r="S386" i="4" s="1"/>
  <c r="R386" i="4"/>
  <c r="Q385" i="4"/>
  <c r="E388" i="4"/>
  <c r="M388" i="4"/>
  <c r="G388" i="4"/>
  <c r="L387" i="4"/>
  <c r="N387" i="4" s="1"/>
  <c r="I387" i="4"/>
  <c r="F389" i="4"/>
  <c r="C390" i="4"/>
  <c r="D390" i="4" s="1"/>
  <c r="O387" i="4" l="1"/>
  <c r="S387" i="4" s="1"/>
  <c r="R387" i="4"/>
  <c r="P386" i="4"/>
  <c r="Q386" i="4" s="1"/>
  <c r="E389" i="4"/>
  <c r="M389" i="4"/>
  <c r="G389" i="4"/>
  <c r="P387" i="4"/>
  <c r="Q387" i="4" s="1"/>
  <c r="L388" i="4"/>
  <c r="N388" i="4" s="1"/>
  <c r="I388" i="4"/>
  <c r="F390" i="4"/>
  <c r="C391" i="4"/>
  <c r="D391" i="4" s="1"/>
  <c r="O388" i="4" l="1"/>
  <c r="S388" i="4" s="1"/>
  <c r="R388" i="4"/>
  <c r="P388" i="4"/>
  <c r="E390" i="4"/>
  <c r="M390" i="4"/>
  <c r="G390" i="4"/>
  <c r="Q388" i="4"/>
  <c r="L389" i="4"/>
  <c r="N389" i="4" s="1"/>
  <c r="I389" i="4"/>
  <c r="F391" i="4"/>
  <c r="C392" i="4"/>
  <c r="D392" i="4" s="1"/>
  <c r="O389" i="4" l="1"/>
  <c r="S389" i="4" s="1"/>
  <c r="R389" i="4"/>
  <c r="P389" i="4"/>
  <c r="Q389" i="4" s="1"/>
  <c r="E391" i="4"/>
  <c r="M391" i="4"/>
  <c r="G391" i="4"/>
  <c r="L390" i="4"/>
  <c r="N390" i="4" s="1"/>
  <c r="I390" i="4"/>
  <c r="F392" i="4"/>
  <c r="C393" i="4"/>
  <c r="D393" i="4" s="1"/>
  <c r="O390" i="4" l="1"/>
  <c r="R390" i="4"/>
  <c r="E392" i="4"/>
  <c r="M392" i="4"/>
  <c r="G392" i="4"/>
  <c r="L391" i="4"/>
  <c r="I391" i="4"/>
  <c r="F393" i="4"/>
  <c r="C394" i="4"/>
  <c r="D394" i="4" s="1"/>
  <c r="O391" i="4" l="1"/>
  <c r="S391" i="4" s="1"/>
  <c r="R391" i="4"/>
  <c r="P390" i="4"/>
  <c r="Q390" i="4" s="1"/>
  <c r="S390" i="4"/>
  <c r="P391" i="4"/>
  <c r="N391" i="4"/>
  <c r="E393" i="4"/>
  <c r="M393" i="4"/>
  <c r="G393" i="4"/>
  <c r="L392" i="4"/>
  <c r="N392" i="4" s="1"/>
  <c r="I392" i="4"/>
  <c r="F394" i="4"/>
  <c r="C395" i="4"/>
  <c r="D395" i="4" s="1"/>
  <c r="O392" i="4" l="1"/>
  <c r="S392" i="4" s="1"/>
  <c r="R392" i="4"/>
  <c r="P392" i="4"/>
  <c r="Q392" i="4" s="1"/>
  <c r="Q391" i="4"/>
  <c r="E394" i="4"/>
  <c r="M394" i="4"/>
  <c r="G394" i="4"/>
  <c r="L393" i="4"/>
  <c r="N393" i="4" s="1"/>
  <c r="I393" i="4"/>
  <c r="F395" i="4"/>
  <c r="C396" i="4"/>
  <c r="D396" i="4" s="1"/>
  <c r="O393" i="4" l="1"/>
  <c r="S393" i="4" s="1"/>
  <c r="R393" i="4"/>
  <c r="E395" i="4"/>
  <c r="M395" i="4"/>
  <c r="G395" i="4"/>
  <c r="P393" i="4"/>
  <c r="Q393" i="4" s="1"/>
  <c r="L394" i="4"/>
  <c r="N394" i="4" s="1"/>
  <c r="I394" i="4"/>
  <c r="F396" i="4"/>
  <c r="C397" i="4"/>
  <c r="D397" i="4" s="1"/>
  <c r="O394" i="4" l="1"/>
  <c r="S394" i="4" s="1"/>
  <c r="R394" i="4"/>
  <c r="P394" i="4"/>
  <c r="Q394" i="4" s="1"/>
  <c r="E396" i="4"/>
  <c r="M396" i="4"/>
  <c r="G396" i="4"/>
  <c r="L395" i="4"/>
  <c r="I395" i="4"/>
  <c r="F397" i="4"/>
  <c r="C398" i="4"/>
  <c r="D398" i="4" s="1"/>
  <c r="O395" i="4" l="1"/>
  <c r="S395" i="4" s="1"/>
  <c r="R395" i="4"/>
  <c r="N395" i="4"/>
  <c r="P395" i="4"/>
  <c r="E397" i="4"/>
  <c r="M397" i="4"/>
  <c r="G397" i="4"/>
  <c r="L396" i="4"/>
  <c r="N396" i="4" s="1"/>
  <c r="I396" i="4"/>
  <c r="F398" i="4"/>
  <c r="C399" i="4"/>
  <c r="D399" i="4" s="1"/>
  <c r="O396" i="4" l="1"/>
  <c r="R396" i="4"/>
  <c r="E398" i="4"/>
  <c r="M398" i="4"/>
  <c r="G398" i="4"/>
  <c r="L397" i="4"/>
  <c r="I397" i="4"/>
  <c r="Q395" i="4"/>
  <c r="F399" i="4"/>
  <c r="C400" i="4"/>
  <c r="D400" i="4" s="1"/>
  <c r="O397" i="4" l="1"/>
  <c r="S397" i="4" s="1"/>
  <c r="R397" i="4"/>
  <c r="P396" i="4"/>
  <c r="Q396" i="4" s="1"/>
  <c r="S396" i="4"/>
  <c r="L398" i="4"/>
  <c r="N398" i="4" s="1"/>
  <c r="I398" i="4"/>
  <c r="P397" i="4"/>
  <c r="E399" i="4"/>
  <c r="M399" i="4"/>
  <c r="G399" i="4"/>
  <c r="N397" i="4"/>
  <c r="Q397" i="4" s="1"/>
  <c r="F400" i="4"/>
  <c r="C401" i="4"/>
  <c r="D401" i="4" s="1"/>
  <c r="O398" i="4" l="1"/>
  <c r="S398" i="4" s="1"/>
  <c r="R398" i="4"/>
  <c r="L399" i="4"/>
  <c r="I399" i="4"/>
  <c r="E400" i="4"/>
  <c r="M400" i="4"/>
  <c r="G400" i="4"/>
  <c r="F401" i="4"/>
  <c r="C402" i="4"/>
  <c r="D402" i="4" s="1"/>
  <c r="O399" i="4" l="1"/>
  <c r="S399" i="4" s="1"/>
  <c r="R399" i="4"/>
  <c r="P398" i="4"/>
  <c r="Q398" i="4" s="1"/>
  <c r="L400" i="4"/>
  <c r="N400" i="4" s="1"/>
  <c r="I400" i="4"/>
  <c r="E401" i="4"/>
  <c r="M401" i="4"/>
  <c r="G401" i="4"/>
  <c r="P399" i="4"/>
  <c r="N399" i="4"/>
  <c r="F402" i="4"/>
  <c r="C403" i="4"/>
  <c r="D403" i="4" s="1"/>
  <c r="O400" i="4" l="1"/>
  <c r="S400" i="4" s="1"/>
  <c r="R400" i="4"/>
  <c r="Q399" i="4"/>
  <c r="P400" i="4"/>
  <c r="Q400" i="4" s="1"/>
  <c r="E402" i="4"/>
  <c r="M402" i="4"/>
  <c r="G402" i="4"/>
  <c r="L401" i="4"/>
  <c r="I401" i="4"/>
  <c r="F403" i="4"/>
  <c r="C404" i="4"/>
  <c r="D404" i="4" s="1"/>
  <c r="O401" i="4" l="1"/>
  <c r="S401" i="4" s="1"/>
  <c r="R401" i="4"/>
  <c r="E403" i="4"/>
  <c r="M403" i="4"/>
  <c r="G403" i="4"/>
  <c r="L402" i="4"/>
  <c r="N402" i="4" s="1"/>
  <c r="I402" i="4"/>
  <c r="P401" i="4"/>
  <c r="N401" i="4"/>
  <c r="F404" i="4"/>
  <c r="C405" i="4"/>
  <c r="D405" i="4" s="1"/>
  <c r="O402" i="4" l="1"/>
  <c r="S402" i="4" s="1"/>
  <c r="R402" i="4"/>
  <c r="Q401" i="4"/>
  <c r="E404" i="4"/>
  <c r="M404" i="4"/>
  <c r="G404" i="4"/>
  <c r="L403" i="4"/>
  <c r="I403" i="4"/>
  <c r="F405" i="4"/>
  <c r="C406" i="4"/>
  <c r="D406" i="4" s="1"/>
  <c r="P402" i="4" l="1"/>
  <c r="Q402" i="4" s="1"/>
  <c r="O403" i="4"/>
  <c r="S403" i="4" s="1"/>
  <c r="R403" i="4"/>
  <c r="E405" i="4"/>
  <c r="M405" i="4"/>
  <c r="G405" i="4"/>
  <c r="N403" i="4"/>
  <c r="P403" i="4"/>
  <c r="L404" i="4"/>
  <c r="N404" i="4" s="1"/>
  <c r="I404" i="4"/>
  <c r="F406" i="4"/>
  <c r="C407" i="4"/>
  <c r="D407" i="4" s="1"/>
  <c r="O404" i="4" l="1"/>
  <c r="S404" i="4" s="1"/>
  <c r="R404" i="4"/>
  <c r="P404" i="4"/>
  <c r="Q404" i="4" s="1"/>
  <c r="Q403" i="4"/>
  <c r="E406" i="4"/>
  <c r="M406" i="4"/>
  <c r="G406" i="4"/>
  <c r="L405" i="4"/>
  <c r="N405" i="4" s="1"/>
  <c r="I405" i="4"/>
  <c r="F407" i="4"/>
  <c r="C408" i="4"/>
  <c r="D408" i="4" s="1"/>
  <c r="O405" i="4" l="1"/>
  <c r="S405" i="4" s="1"/>
  <c r="R405" i="4"/>
  <c r="P405" i="4"/>
  <c r="E407" i="4"/>
  <c r="M407" i="4"/>
  <c r="G407" i="4"/>
  <c r="Q405" i="4"/>
  <c r="L406" i="4"/>
  <c r="N406" i="4" s="1"/>
  <c r="I406" i="4"/>
  <c r="F408" i="4"/>
  <c r="C409" i="4"/>
  <c r="D409" i="4" s="1"/>
  <c r="O406" i="4" l="1"/>
  <c r="S406" i="4" s="1"/>
  <c r="R406" i="4"/>
  <c r="P406" i="4"/>
  <c r="Q406" i="4" s="1"/>
  <c r="E408" i="4"/>
  <c r="M408" i="4"/>
  <c r="G408" i="4"/>
  <c r="L407" i="4"/>
  <c r="I407" i="4"/>
  <c r="F409" i="4"/>
  <c r="C410" i="4"/>
  <c r="D410" i="4" s="1"/>
  <c r="O407" i="4" l="1"/>
  <c r="S407" i="4" s="1"/>
  <c r="R407" i="4"/>
  <c r="E409" i="4"/>
  <c r="M409" i="4"/>
  <c r="G409" i="4"/>
  <c r="P407" i="4"/>
  <c r="N407" i="4"/>
  <c r="L408" i="4"/>
  <c r="N408" i="4" s="1"/>
  <c r="I408" i="4"/>
  <c r="F410" i="4"/>
  <c r="C411" i="4"/>
  <c r="D411" i="4" s="1"/>
  <c r="O408" i="4" l="1"/>
  <c r="S408" i="4" s="1"/>
  <c r="R408" i="4"/>
  <c r="P408" i="4"/>
  <c r="E410" i="4"/>
  <c r="M410" i="4"/>
  <c r="G410" i="4"/>
  <c r="Q408" i="4"/>
  <c r="Q407" i="4"/>
  <c r="L409" i="4"/>
  <c r="I409" i="4"/>
  <c r="F411" i="4"/>
  <c r="C412" i="4"/>
  <c r="D412" i="4" s="1"/>
  <c r="O409" i="4" l="1"/>
  <c r="S409" i="4" s="1"/>
  <c r="R409" i="4"/>
  <c r="P409" i="4"/>
  <c r="E411" i="4"/>
  <c r="M411" i="4"/>
  <c r="G411" i="4"/>
  <c r="N409" i="4"/>
  <c r="Q409" i="4" s="1"/>
  <c r="L410" i="4"/>
  <c r="N410" i="4" s="1"/>
  <c r="I410" i="4"/>
  <c r="F412" i="4"/>
  <c r="C413" i="4"/>
  <c r="D413" i="4" s="1"/>
  <c r="O410" i="4" l="1"/>
  <c r="R410" i="4"/>
  <c r="E412" i="4"/>
  <c r="M412" i="4"/>
  <c r="G412" i="4"/>
  <c r="L411" i="4"/>
  <c r="I411" i="4"/>
  <c r="F413" i="4"/>
  <c r="C414" i="4"/>
  <c r="D414" i="4" s="1"/>
  <c r="O411" i="4" l="1"/>
  <c r="S411" i="4" s="1"/>
  <c r="R411" i="4"/>
  <c r="P410" i="4"/>
  <c r="Q410" i="4" s="1"/>
  <c r="S410" i="4"/>
  <c r="E413" i="4"/>
  <c r="M413" i="4"/>
  <c r="G413" i="4"/>
  <c r="N411" i="4"/>
  <c r="P411" i="4"/>
  <c r="I412" i="4"/>
  <c r="L412" i="4"/>
  <c r="N412" i="4" s="1"/>
  <c r="F414" i="4"/>
  <c r="C415" i="4"/>
  <c r="D415" i="4" s="1"/>
  <c r="O412" i="4" l="1"/>
  <c r="S412" i="4" s="1"/>
  <c r="R412" i="4"/>
  <c r="Q411" i="4"/>
  <c r="E414" i="4"/>
  <c r="M414" i="4"/>
  <c r="G414" i="4"/>
  <c r="P412" i="4"/>
  <c r="Q412" i="4" s="1"/>
  <c r="L413" i="4"/>
  <c r="I413" i="4"/>
  <c r="F415" i="4"/>
  <c r="C416" i="4"/>
  <c r="D416" i="4" s="1"/>
  <c r="O413" i="4" l="1"/>
  <c r="S413" i="4" s="1"/>
  <c r="R413" i="4"/>
  <c r="P413" i="4"/>
  <c r="L414" i="4"/>
  <c r="N414" i="4" s="1"/>
  <c r="I414" i="4"/>
  <c r="N413" i="4"/>
  <c r="Q413" i="4" s="1"/>
  <c r="E415" i="4"/>
  <c r="M415" i="4"/>
  <c r="G415" i="4"/>
  <c r="F416" i="4"/>
  <c r="C417" i="4"/>
  <c r="D417" i="4" s="1"/>
  <c r="O414" i="4" l="1"/>
  <c r="R414" i="4"/>
  <c r="E416" i="4"/>
  <c r="M416" i="4"/>
  <c r="G416" i="4"/>
  <c r="L415" i="4"/>
  <c r="I415" i="4"/>
  <c r="F417" i="4"/>
  <c r="C418" i="4"/>
  <c r="D418" i="4" s="1"/>
  <c r="O415" i="4" l="1"/>
  <c r="S415" i="4" s="1"/>
  <c r="R415" i="4"/>
  <c r="P414" i="4"/>
  <c r="Q414" i="4" s="1"/>
  <c r="S414" i="4"/>
  <c r="E417" i="4"/>
  <c r="M417" i="4"/>
  <c r="G417" i="4"/>
  <c r="P415" i="4"/>
  <c r="N415" i="4"/>
  <c r="L416" i="4"/>
  <c r="N416" i="4" s="1"/>
  <c r="I416" i="4"/>
  <c r="F418" i="4"/>
  <c r="C419" i="4"/>
  <c r="D419" i="4" s="1"/>
  <c r="O416" i="4" l="1"/>
  <c r="S416" i="4" s="1"/>
  <c r="R416" i="4"/>
  <c r="P416" i="4"/>
  <c r="Q416" i="4" s="1"/>
  <c r="E418" i="4"/>
  <c r="M418" i="4"/>
  <c r="G418" i="4"/>
  <c r="Q415" i="4"/>
  <c r="L417" i="4"/>
  <c r="N417" i="4" s="1"/>
  <c r="I417" i="4"/>
  <c r="F419" i="4"/>
  <c r="C420" i="4"/>
  <c r="D420" i="4" s="1"/>
  <c r="O417" i="4" l="1"/>
  <c r="S417" i="4" s="1"/>
  <c r="R417" i="4"/>
  <c r="P417" i="4"/>
  <c r="Q417" i="4" s="1"/>
  <c r="L418" i="4"/>
  <c r="N418" i="4" s="1"/>
  <c r="I418" i="4"/>
  <c r="E419" i="4"/>
  <c r="M419" i="4"/>
  <c r="G419" i="4"/>
  <c r="F420" i="4"/>
  <c r="C421" i="4"/>
  <c r="D421" i="4" s="1"/>
  <c r="O418" i="4" l="1"/>
  <c r="S418" i="4" s="1"/>
  <c r="R418" i="4"/>
  <c r="P418" i="4"/>
  <c r="E420" i="4"/>
  <c r="M420" i="4"/>
  <c r="G420" i="4"/>
  <c r="Q418" i="4"/>
  <c r="L419" i="4"/>
  <c r="I419" i="4"/>
  <c r="F421" i="4"/>
  <c r="C422" i="4"/>
  <c r="D422" i="4" s="1"/>
  <c r="O419" i="4" l="1"/>
  <c r="S419" i="4" s="1"/>
  <c r="R419" i="4"/>
  <c r="E421" i="4"/>
  <c r="M421" i="4"/>
  <c r="G421" i="4"/>
  <c r="N419" i="4"/>
  <c r="P419" i="4"/>
  <c r="L420" i="4"/>
  <c r="N420" i="4" s="1"/>
  <c r="I420" i="4"/>
  <c r="F422" i="4"/>
  <c r="C423" i="4"/>
  <c r="D423" i="4" s="1"/>
  <c r="O420" i="4" l="1"/>
  <c r="S420" i="4" s="1"/>
  <c r="R420" i="4"/>
  <c r="P420" i="4"/>
  <c r="Q420" i="4" s="1"/>
  <c r="Q419" i="4"/>
  <c r="E422" i="4"/>
  <c r="M422" i="4"/>
  <c r="G422" i="4"/>
  <c r="L421" i="4"/>
  <c r="N421" i="4" s="1"/>
  <c r="I421" i="4"/>
  <c r="F423" i="4"/>
  <c r="C424" i="4"/>
  <c r="D424" i="4" s="1"/>
  <c r="O421" i="4" l="1"/>
  <c r="S421" i="4" s="1"/>
  <c r="R421" i="4"/>
  <c r="P421" i="4"/>
  <c r="Q421" i="4" s="1"/>
  <c r="E423" i="4"/>
  <c r="M423" i="4"/>
  <c r="G423" i="4"/>
  <c r="L422" i="4"/>
  <c r="N422" i="4" s="1"/>
  <c r="I422" i="4"/>
  <c r="F424" i="4"/>
  <c r="C425" i="4"/>
  <c r="D425" i="4" s="1"/>
  <c r="O422" i="4" l="1"/>
  <c r="R422" i="4"/>
  <c r="E424" i="4"/>
  <c r="M424" i="4"/>
  <c r="G424" i="4"/>
  <c r="L423" i="4"/>
  <c r="I423" i="4"/>
  <c r="F425" i="4"/>
  <c r="C426" i="4"/>
  <c r="D426" i="4" s="1"/>
  <c r="O423" i="4" l="1"/>
  <c r="S423" i="4" s="1"/>
  <c r="R423" i="4"/>
  <c r="P422" i="4"/>
  <c r="Q422" i="4" s="1"/>
  <c r="S422" i="4"/>
  <c r="E425" i="4"/>
  <c r="M425" i="4"/>
  <c r="G425" i="4"/>
  <c r="P423" i="4"/>
  <c r="N423" i="4"/>
  <c r="L424" i="4"/>
  <c r="N424" i="4" s="1"/>
  <c r="I424" i="4"/>
  <c r="F426" i="4"/>
  <c r="C427" i="4"/>
  <c r="D427" i="4" s="1"/>
  <c r="O424" i="4" l="1"/>
  <c r="S424" i="4" s="1"/>
  <c r="R424" i="4"/>
  <c r="P424" i="4"/>
  <c r="E426" i="4"/>
  <c r="M426" i="4"/>
  <c r="G426" i="4"/>
  <c r="Q424" i="4"/>
  <c r="Q423" i="4"/>
  <c r="L425" i="4"/>
  <c r="I425" i="4"/>
  <c r="F427" i="4"/>
  <c r="C428" i="4"/>
  <c r="D428" i="4" s="1"/>
  <c r="O425" i="4" l="1"/>
  <c r="S425" i="4" s="1"/>
  <c r="R425" i="4"/>
  <c r="P425" i="4"/>
  <c r="E427" i="4"/>
  <c r="M427" i="4"/>
  <c r="G427" i="4"/>
  <c r="N425" i="4"/>
  <c r="Q425" i="4" s="1"/>
  <c r="I426" i="4"/>
  <c r="L426" i="4"/>
  <c r="N426" i="4" s="1"/>
  <c r="F428" i="4"/>
  <c r="C429" i="4"/>
  <c r="D429" i="4" s="1"/>
  <c r="O426" i="4" l="1"/>
  <c r="S426" i="4" s="1"/>
  <c r="R426" i="4"/>
  <c r="P426" i="4"/>
  <c r="Q426" i="4" s="1"/>
  <c r="E428" i="4"/>
  <c r="M428" i="4"/>
  <c r="G428" i="4"/>
  <c r="L427" i="4"/>
  <c r="I427" i="4"/>
  <c r="F429" i="4"/>
  <c r="C430" i="4"/>
  <c r="D430" i="4" s="1"/>
  <c r="O427" i="4" l="1"/>
  <c r="S427" i="4" s="1"/>
  <c r="R427" i="4"/>
  <c r="E429" i="4"/>
  <c r="M429" i="4"/>
  <c r="G429" i="4"/>
  <c r="N427" i="4"/>
  <c r="P427" i="4"/>
  <c r="L428" i="4"/>
  <c r="N428" i="4" s="1"/>
  <c r="I428" i="4"/>
  <c r="F430" i="4"/>
  <c r="C431" i="4"/>
  <c r="D431" i="4" s="1"/>
  <c r="O428" i="4" l="1"/>
  <c r="S428" i="4" s="1"/>
  <c r="R428" i="4"/>
  <c r="P428" i="4"/>
  <c r="Q428" i="4" s="1"/>
  <c r="Q427" i="4"/>
  <c r="E430" i="4"/>
  <c r="M430" i="4"/>
  <c r="G430" i="4"/>
  <c r="L429" i="4"/>
  <c r="I429" i="4"/>
  <c r="F431" i="4"/>
  <c r="C432" i="4"/>
  <c r="D432" i="4" s="1"/>
  <c r="O429" i="4" l="1"/>
  <c r="S429" i="4" s="1"/>
  <c r="R429" i="4"/>
  <c r="P429" i="4"/>
  <c r="L430" i="4"/>
  <c r="N430" i="4" s="1"/>
  <c r="I430" i="4"/>
  <c r="E431" i="4"/>
  <c r="M431" i="4"/>
  <c r="G431" i="4"/>
  <c r="N429" i="4"/>
  <c r="F432" i="4"/>
  <c r="C433" i="4"/>
  <c r="D433" i="4" s="1"/>
  <c r="O430" i="4" l="1"/>
  <c r="S430" i="4" s="1"/>
  <c r="R430" i="4"/>
  <c r="P430" i="4"/>
  <c r="Q429" i="4"/>
  <c r="L431" i="4"/>
  <c r="I431" i="4"/>
  <c r="Q430" i="4"/>
  <c r="E432" i="4"/>
  <c r="M432" i="4"/>
  <c r="G432" i="4"/>
  <c r="F433" i="4"/>
  <c r="C434" i="4"/>
  <c r="D434" i="4" s="1"/>
  <c r="O431" i="4" l="1"/>
  <c r="S431" i="4" s="1"/>
  <c r="R431" i="4"/>
  <c r="L432" i="4"/>
  <c r="N432" i="4" s="1"/>
  <c r="I432" i="4"/>
  <c r="E433" i="4"/>
  <c r="M433" i="4"/>
  <c r="G433" i="4"/>
  <c r="P431" i="4"/>
  <c r="N431" i="4"/>
  <c r="F434" i="4"/>
  <c r="C435" i="4"/>
  <c r="D435" i="4" s="1"/>
  <c r="O432" i="4" l="1"/>
  <c r="S432" i="4" s="1"/>
  <c r="R432" i="4"/>
  <c r="Q431" i="4"/>
  <c r="P432" i="4"/>
  <c r="L433" i="4"/>
  <c r="N433" i="4" s="1"/>
  <c r="I433" i="4"/>
  <c r="E434" i="4"/>
  <c r="M434" i="4"/>
  <c r="G434" i="4"/>
  <c r="Q432" i="4"/>
  <c r="F435" i="4"/>
  <c r="C436" i="4"/>
  <c r="D436" i="4" s="1"/>
  <c r="O433" i="4" l="1"/>
  <c r="S433" i="4" s="1"/>
  <c r="R433" i="4"/>
  <c r="E435" i="4"/>
  <c r="M435" i="4"/>
  <c r="G435" i="4"/>
  <c r="L434" i="4"/>
  <c r="N434" i="4" s="1"/>
  <c r="I434" i="4"/>
  <c r="P433" i="4"/>
  <c r="Q433" i="4" s="1"/>
  <c r="F436" i="4"/>
  <c r="C437" i="4"/>
  <c r="D437" i="4" s="1"/>
  <c r="O434" i="4" l="1"/>
  <c r="S434" i="4" s="1"/>
  <c r="R434" i="4"/>
  <c r="P434" i="4"/>
  <c r="E436" i="4"/>
  <c r="M436" i="4"/>
  <c r="G436" i="4"/>
  <c r="Q434" i="4"/>
  <c r="L435" i="4"/>
  <c r="I435" i="4"/>
  <c r="F437" i="4"/>
  <c r="C438" i="4"/>
  <c r="D438" i="4" s="1"/>
  <c r="O435" i="4" l="1"/>
  <c r="S435" i="4" s="1"/>
  <c r="R435" i="4"/>
  <c r="E437" i="4"/>
  <c r="M437" i="4"/>
  <c r="G437" i="4"/>
  <c r="N435" i="4"/>
  <c r="P435" i="4"/>
  <c r="L436" i="4"/>
  <c r="N436" i="4" s="1"/>
  <c r="I436" i="4"/>
  <c r="F438" i="4"/>
  <c r="C439" i="4"/>
  <c r="D439" i="4" s="1"/>
  <c r="O436" i="4" l="1"/>
  <c r="S436" i="4" s="1"/>
  <c r="R436" i="4"/>
  <c r="P436" i="4"/>
  <c r="Q435" i="4"/>
  <c r="E438" i="4"/>
  <c r="M438" i="4"/>
  <c r="G438" i="4"/>
  <c r="Q436" i="4"/>
  <c r="L437" i="4"/>
  <c r="I437" i="4"/>
  <c r="F439" i="4"/>
  <c r="C440" i="4"/>
  <c r="D440" i="4" s="1"/>
  <c r="O437" i="4" l="1"/>
  <c r="S437" i="4" s="1"/>
  <c r="R437" i="4"/>
  <c r="L438" i="4"/>
  <c r="N438" i="4" s="1"/>
  <c r="I438" i="4"/>
  <c r="E439" i="4"/>
  <c r="M439" i="4"/>
  <c r="G439" i="4"/>
  <c r="P437" i="4"/>
  <c r="N437" i="4"/>
  <c r="F440" i="4"/>
  <c r="C441" i="4"/>
  <c r="D441" i="4" s="1"/>
  <c r="O438" i="4" l="1"/>
  <c r="R438" i="4"/>
  <c r="Q437" i="4"/>
  <c r="L439" i="4"/>
  <c r="I439" i="4"/>
  <c r="E440" i="4"/>
  <c r="G440" i="4"/>
  <c r="M440" i="4"/>
  <c r="F441" i="4"/>
  <c r="C442" i="4"/>
  <c r="D442" i="4" s="1"/>
  <c r="O439" i="4" l="1"/>
  <c r="S439" i="4" s="1"/>
  <c r="R439" i="4"/>
  <c r="P438" i="4"/>
  <c r="Q438" i="4" s="1"/>
  <c r="S438" i="4"/>
  <c r="E441" i="4"/>
  <c r="M441" i="4"/>
  <c r="G441" i="4"/>
  <c r="L440" i="4"/>
  <c r="N440" i="4" s="1"/>
  <c r="I440" i="4"/>
  <c r="P439" i="4"/>
  <c r="N439" i="4"/>
  <c r="F442" i="4"/>
  <c r="C443" i="4"/>
  <c r="D443" i="4" s="1"/>
  <c r="O440" i="4" l="1"/>
  <c r="S440" i="4" s="1"/>
  <c r="R440" i="4"/>
  <c r="Q439" i="4"/>
  <c r="E442" i="4"/>
  <c r="M442" i="4"/>
  <c r="G442" i="4"/>
  <c r="P440" i="4"/>
  <c r="Q440" i="4" s="1"/>
  <c r="L441" i="4"/>
  <c r="N441" i="4" s="1"/>
  <c r="I441" i="4"/>
  <c r="F443" i="4"/>
  <c r="C444" i="4"/>
  <c r="D444" i="4" s="1"/>
  <c r="O441" i="4" l="1"/>
  <c r="S441" i="4" s="1"/>
  <c r="R441" i="4"/>
  <c r="P441" i="4"/>
  <c r="Q441" i="4" s="1"/>
  <c r="E443" i="4"/>
  <c r="M443" i="4"/>
  <c r="G443" i="4"/>
  <c r="L442" i="4"/>
  <c r="N442" i="4" s="1"/>
  <c r="I442" i="4"/>
  <c r="F444" i="4"/>
  <c r="C445" i="4"/>
  <c r="D445" i="4" s="1"/>
  <c r="O442" i="4" l="1"/>
  <c r="S442" i="4" s="1"/>
  <c r="R442" i="4"/>
  <c r="P442" i="4"/>
  <c r="Q442" i="4" s="1"/>
  <c r="E444" i="4"/>
  <c r="M444" i="4"/>
  <c r="G444" i="4"/>
  <c r="L443" i="4"/>
  <c r="I443" i="4"/>
  <c r="F445" i="4"/>
  <c r="C446" i="4"/>
  <c r="D446" i="4" s="1"/>
  <c r="O443" i="4" l="1"/>
  <c r="S443" i="4" s="1"/>
  <c r="R443" i="4"/>
  <c r="N443" i="4"/>
  <c r="P443" i="4"/>
  <c r="E445" i="4"/>
  <c r="M445" i="4"/>
  <c r="G445" i="4"/>
  <c r="L444" i="4"/>
  <c r="N444" i="4" s="1"/>
  <c r="I444" i="4"/>
  <c r="F446" i="4"/>
  <c r="C447" i="4"/>
  <c r="D447" i="4" s="1"/>
  <c r="O444" i="4" l="1"/>
  <c r="S444" i="4" s="1"/>
  <c r="R444" i="4"/>
  <c r="P444" i="4"/>
  <c r="Q444" i="4" s="1"/>
  <c r="E446" i="4"/>
  <c r="M446" i="4"/>
  <c r="G446" i="4"/>
  <c r="L445" i="4"/>
  <c r="I445" i="4"/>
  <c r="Q443" i="4"/>
  <c r="F447" i="4"/>
  <c r="C448" i="4"/>
  <c r="D448" i="4" s="1"/>
  <c r="O445" i="4" l="1"/>
  <c r="S445" i="4" s="1"/>
  <c r="R445" i="4"/>
  <c r="L446" i="4"/>
  <c r="N446" i="4" s="1"/>
  <c r="I446" i="4"/>
  <c r="P445" i="4"/>
  <c r="E447" i="4"/>
  <c r="M447" i="4"/>
  <c r="G447" i="4"/>
  <c r="N445" i="4"/>
  <c r="F448" i="4"/>
  <c r="C449" i="4"/>
  <c r="D449" i="4" s="1"/>
  <c r="O446" i="4" l="1"/>
  <c r="R446" i="4"/>
  <c r="Q445" i="4"/>
  <c r="L447" i="4"/>
  <c r="I447" i="4"/>
  <c r="E448" i="4"/>
  <c r="M448" i="4"/>
  <c r="G448" i="4"/>
  <c r="F449" i="4"/>
  <c r="C450" i="4"/>
  <c r="D450" i="4" s="1"/>
  <c r="O447" i="4" l="1"/>
  <c r="S447" i="4" s="1"/>
  <c r="R447" i="4"/>
  <c r="P446" i="4"/>
  <c r="Q446" i="4" s="1"/>
  <c r="S446" i="4"/>
  <c r="E449" i="4"/>
  <c r="M449" i="4"/>
  <c r="G449" i="4"/>
  <c r="L448" i="4"/>
  <c r="N448" i="4" s="1"/>
  <c r="I448" i="4"/>
  <c r="P447" i="4"/>
  <c r="N447" i="4"/>
  <c r="F450" i="4"/>
  <c r="C451" i="4"/>
  <c r="D451" i="4" s="1"/>
  <c r="O448" i="4" l="1"/>
  <c r="S448" i="4" s="1"/>
  <c r="R448" i="4"/>
  <c r="Q447" i="4"/>
  <c r="P448" i="4"/>
  <c r="Q448" i="4" s="1"/>
  <c r="E450" i="4"/>
  <c r="M450" i="4"/>
  <c r="G450" i="4"/>
  <c r="L449" i="4"/>
  <c r="I449" i="4"/>
  <c r="F451" i="4"/>
  <c r="C452" i="4"/>
  <c r="D452" i="4" s="1"/>
  <c r="O449" i="4" l="1"/>
  <c r="S449" i="4" s="1"/>
  <c r="R449" i="4"/>
  <c r="E451" i="4"/>
  <c r="M451" i="4"/>
  <c r="G451" i="4"/>
  <c r="N449" i="4"/>
  <c r="L450" i="4"/>
  <c r="N450" i="4" s="1"/>
  <c r="I450" i="4"/>
  <c r="F452" i="4"/>
  <c r="C453" i="4"/>
  <c r="D453" i="4" s="1"/>
  <c r="O450" i="4" l="1"/>
  <c r="S450" i="4" s="1"/>
  <c r="R450" i="4"/>
  <c r="P449" i="4"/>
  <c r="E452" i="4"/>
  <c r="M452" i="4"/>
  <c r="G452" i="4"/>
  <c r="Q449" i="4"/>
  <c r="L451" i="4"/>
  <c r="I451" i="4"/>
  <c r="F453" i="4"/>
  <c r="C454" i="4"/>
  <c r="D454" i="4" s="1"/>
  <c r="P450" i="4" l="1"/>
  <c r="Q450" i="4" s="1"/>
  <c r="O451" i="4"/>
  <c r="S451" i="4" s="1"/>
  <c r="R451" i="4"/>
  <c r="E453" i="4"/>
  <c r="M453" i="4"/>
  <c r="G453" i="4"/>
  <c r="N451" i="4"/>
  <c r="L452" i="4"/>
  <c r="N452" i="4" s="1"/>
  <c r="I452" i="4"/>
  <c r="F454" i="4"/>
  <c r="C455" i="4"/>
  <c r="D455" i="4" s="1"/>
  <c r="O452" i="4" l="1"/>
  <c r="S452" i="4" s="1"/>
  <c r="R452" i="4"/>
  <c r="P451" i="4"/>
  <c r="P452" i="4"/>
  <c r="Q452" i="4" s="1"/>
  <c r="Q451" i="4"/>
  <c r="E454" i="4"/>
  <c r="M454" i="4"/>
  <c r="G454" i="4"/>
  <c r="L453" i="4"/>
  <c r="I453" i="4"/>
  <c r="F455" i="4"/>
  <c r="C456" i="4"/>
  <c r="D456" i="4" s="1"/>
  <c r="O453" i="4" l="1"/>
  <c r="S453" i="4" s="1"/>
  <c r="R453" i="4"/>
  <c r="L454" i="4"/>
  <c r="N454" i="4" s="1"/>
  <c r="I454" i="4"/>
  <c r="P453" i="4"/>
  <c r="N453" i="4"/>
  <c r="E455" i="4"/>
  <c r="M455" i="4"/>
  <c r="G455" i="4"/>
  <c r="F456" i="4"/>
  <c r="C457" i="4"/>
  <c r="D457" i="4" s="1"/>
  <c r="O454" i="4" l="1"/>
  <c r="R454" i="4"/>
  <c r="Q453" i="4"/>
  <c r="E456" i="4"/>
  <c r="M456" i="4"/>
  <c r="G456" i="4"/>
  <c r="L455" i="4"/>
  <c r="I455" i="4"/>
  <c r="F457" i="4"/>
  <c r="C458" i="4"/>
  <c r="D458" i="4" s="1"/>
  <c r="O455" i="4" l="1"/>
  <c r="S455" i="4" s="1"/>
  <c r="R455" i="4"/>
  <c r="P454" i="4"/>
  <c r="Q454" i="4" s="1"/>
  <c r="S454" i="4"/>
  <c r="E457" i="4"/>
  <c r="M457" i="4"/>
  <c r="G457" i="4"/>
  <c r="P455" i="4"/>
  <c r="N455" i="4"/>
  <c r="L456" i="4"/>
  <c r="N456" i="4" s="1"/>
  <c r="I456" i="4"/>
  <c r="F458" i="4"/>
  <c r="C459" i="4"/>
  <c r="D459" i="4" s="1"/>
  <c r="O456" i="4" l="1"/>
  <c r="S456" i="4" s="1"/>
  <c r="R456" i="4"/>
  <c r="P456" i="4"/>
  <c r="E458" i="4"/>
  <c r="M458" i="4"/>
  <c r="G458" i="4"/>
  <c r="Q456" i="4"/>
  <c r="Q455" i="4"/>
  <c r="L457" i="4"/>
  <c r="I457" i="4"/>
  <c r="F459" i="4"/>
  <c r="C460" i="4"/>
  <c r="D460" i="4" s="1"/>
  <c r="O457" i="4" l="1"/>
  <c r="S457" i="4" s="1"/>
  <c r="R457" i="4"/>
  <c r="P457" i="4"/>
  <c r="E459" i="4"/>
  <c r="M459" i="4"/>
  <c r="G459" i="4"/>
  <c r="N457" i="4"/>
  <c r="L458" i="4"/>
  <c r="N458" i="4" s="1"/>
  <c r="I458" i="4"/>
  <c r="F460" i="4"/>
  <c r="C461" i="4"/>
  <c r="D461" i="4" s="1"/>
  <c r="O458" i="4" l="1"/>
  <c r="S458" i="4" s="1"/>
  <c r="R458" i="4"/>
  <c r="Q457" i="4"/>
  <c r="P458" i="4"/>
  <c r="Q458" i="4" s="1"/>
  <c r="E460" i="4"/>
  <c r="M460" i="4"/>
  <c r="G460" i="4"/>
  <c r="L459" i="4"/>
  <c r="I459" i="4"/>
  <c r="F461" i="4"/>
  <c r="C462" i="4"/>
  <c r="D462" i="4" s="1"/>
  <c r="O459" i="4" l="1"/>
  <c r="S459" i="4" s="1"/>
  <c r="R459" i="4"/>
  <c r="E461" i="4"/>
  <c r="M461" i="4"/>
  <c r="G461" i="4"/>
  <c r="N459" i="4"/>
  <c r="P459" i="4"/>
  <c r="L460" i="4"/>
  <c r="N460" i="4" s="1"/>
  <c r="I460" i="4"/>
  <c r="F462" i="4"/>
  <c r="C463" i="4"/>
  <c r="D463" i="4" s="1"/>
  <c r="O460" i="4" l="1"/>
  <c r="S460" i="4" s="1"/>
  <c r="R460" i="4"/>
  <c r="P460" i="4"/>
  <c r="Q460" i="4" s="1"/>
  <c r="Q459" i="4"/>
  <c r="E462" i="4"/>
  <c r="M462" i="4"/>
  <c r="G462" i="4"/>
  <c r="L461" i="4"/>
  <c r="I461" i="4"/>
  <c r="F463" i="4"/>
  <c r="C464" i="4"/>
  <c r="D464" i="4" s="1"/>
  <c r="O461" i="4" l="1"/>
  <c r="S461" i="4" s="1"/>
  <c r="R461" i="4"/>
  <c r="E463" i="4"/>
  <c r="M463" i="4"/>
  <c r="G463" i="4"/>
  <c r="P461" i="4"/>
  <c r="N461" i="4"/>
  <c r="L462" i="4"/>
  <c r="N462" i="4" s="1"/>
  <c r="I462" i="4"/>
  <c r="F464" i="4"/>
  <c r="C465" i="4"/>
  <c r="D465" i="4" s="1"/>
  <c r="O462" i="4" l="1"/>
  <c r="S462" i="4" s="1"/>
  <c r="R462" i="4"/>
  <c r="P462" i="4"/>
  <c r="E464" i="4"/>
  <c r="M464" i="4"/>
  <c r="G464" i="4"/>
  <c r="Q462" i="4"/>
  <c r="Q461" i="4"/>
  <c r="L463" i="4"/>
  <c r="I463" i="4"/>
  <c r="F465" i="4"/>
  <c r="C466" i="4"/>
  <c r="D466" i="4" s="1"/>
  <c r="O463" i="4" l="1"/>
  <c r="S463" i="4" s="1"/>
  <c r="R463" i="4"/>
  <c r="P463" i="4"/>
  <c r="E465" i="4"/>
  <c r="M465" i="4"/>
  <c r="G465" i="4"/>
  <c r="N463" i="4"/>
  <c r="Q463" i="4" s="1"/>
  <c r="L464" i="4"/>
  <c r="N464" i="4" s="1"/>
  <c r="I464" i="4"/>
  <c r="F466" i="4"/>
  <c r="C467" i="4"/>
  <c r="D467" i="4" s="1"/>
  <c r="O464" i="4" l="1"/>
  <c r="R464" i="4"/>
  <c r="E466" i="4"/>
  <c r="M466" i="4"/>
  <c r="G466" i="4"/>
  <c r="L465" i="4"/>
  <c r="N465" i="4" s="1"/>
  <c r="I465" i="4"/>
  <c r="F467" i="4"/>
  <c r="C468" i="4"/>
  <c r="D468" i="4" s="1"/>
  <c r="O465" i="4" l="1"/>
  <c r="S465" i="4" s="1"/>
  <c r="R465" i="4"/>
  <c r="P464" i="4"/>
  <c r="Q464" i="4" s="1"/>
  <c r="S464" i="4"/>
  <c r="E467" i="4"/>
  <c r="M467" i="4"/>
  <c r="G467" i="4"/>
  <c r="P465" i="4"/>
  <c r="Q465" i="4" s="1"/>
  <c r="L466" i="4"/>
  <c r="N466" i="4" s="1"/>
  <c r="I466" i="4"/>
  <c r="F468" i="4"/>
  <c r="C469" i="4"/>
  <c r="D469" i="4" s="1"/>
  <c r="O466" i="4" l="1"/>
  <c r="S466" i="4" s="1"/>
  <c r="R466" i="4"/>
  <c r="P466" i="4"/>
  <c r="Q466" i="4" s="1"/>
  <c r="E468" i="4"/>
  <c r="M468" i="4"/>
  <c r="G468" i="4"/>
  <c r="L467" i="4"/>
  <c r="I467" i="4"/>
  <c r="F469" i="4"/>
  <c r="C470" i="4"/>
  <c r="D470" i="4" s="1"/>
  <c r="O467" i="4" l="1"/>
  <c r="S467" i="4" s="1"/>
  <c r="R467" i="4"/>
  <c r="E469" i="4"/>
  <c r="M469" i="4"/>
  <c r="G469" i="4"/>
  <c r="L468" i="4"/>
  <c r="N468" i="4" s="1"/>
  <c r="I468" i="4"/>
  <c r="P467" i="4"/>
  <c r="N467" i="4"/>
  <c r="F470" i="4"/>
  <c r="C471" i="4"/>
  <c r="D471" i="4" s="1"/>
  <c r="O468" i="4" l="1"/>
  <c r="S468" i="4" s="1"/>
  <c r="R468" i="4"/>
  <c r="Q467" i="4"/>
  <c r="P468" i="4"/>
  <c r="Q468" i="4" s="1"/>
  <c r="E470" i="4"/>
  <c r="M470" i="4"/>
  <c r="G470" i="4"/>
  <c r="L469" i="4"/>
  <c r="N469" i="4" s="1"/>
  <c r="I469" i="4"/>
  <c r="F471" i="4"/>
  <c r="C472" i="4"/>
  <c r="D472" i="4" s="1"/>
  <c r="O469" i="4" l="1"/>
  <c r="S469" i="4" s="1"/>
  <c r="R469" i="4"/>
  <c r="E471" i="4"/>
  <c r="M471" i="4"/>
  <c r="G471" i="4"/>
  <c r="P469" i="4"/>
  <c r="Q469" i="4" s="1"/>
  <c r="L470" i="4"/>
  <c r="N470" i="4" s="1"/>
  <c r="I470" i="4"/>
  <c r="F472" i="4"/>
  <c r="C473" i="4"/>
  <c r="D473" i="4" s="1"/>
  <c r="O470" i="4" l="1"/>
  <c r="R470" i="4"/>
  <c r="E472" i="4"/>
  <c r="M472" i="4"/>
  <c r="G472" i="4"/>
  <c r="L471" i="4"/>
  <c r="I471" i="4"/>
  <c r="F473" i="4"/>
  <c r="C474" i="4"/>
  <c r="D474" i="4" s="1"/>
  <c r="O471" i="4" l="1"/>
  <c r="S471" i="4" s="1"/>
  <c r="R471" i="4"/>
  <c r="P470" i="4"/>
  <c r="Q470" i="4" s="1"/>
  <c r="S470" i="4"/>
  <c r="E473" i="4"/>
  <c r="M473" i="4"/>
  <c r="G473" i="4"/>
  <c r="L472" i="4"/>
  <c r="N472" i="4" s="1"/>
  <c r="I472" i="4"/>
  <c r="P471" i="4"/>
  <c r="N471" i="4"/>
  <c r="F474" i="4"/>
  <c r="C475" i="4"/>
  <c r="D475" i="4" s="1"/>
  <c r="O472" i="4" l="1"/>
  <c r="S472" i="4" s="1"/>
  <c r="R472" i="4"/>
  <c r="Q471" i="4"/>
  <c r="E474" i="4"/>
  <c r="M474" i="4"/>
  <c r="G474" i="4"/>
  <c r="P472" i="4"/>
  <c r="Q472" i="4" s="1"/>
  <c r="L473" i="4"/>
  <c r="I473" i="4"/>
  <c r="F475" i="4"/>
  <c r="C476" i="4"/>
  <c r="D476" i="4" s="1"/>
  <c r="O473" i="4" l="1"/>
  <c r="S473" i="4" s="1"/>
  <c r="R473" i="4"/>
  <c r="P473" i="4"/>
  <c r="L474" i="4"/>
  <c r="N474" i="4" s="1"/>
  <c r="I474" i="4"/>
  <c r="E475" i="4"/>
  <c r="M475" i="4"/>
  <c r="G475" i="4"/>
  <c r="N473" i="4"/>
  <c r="F476" i="4"/>
  <c r="C477" i="4"/>
  <c r="D477" i="4" s="1"/>
  <c r="O474" i="4" l="1"/>
  <c r="S474" i="4" s="1"/>
  <c r="R474" i="4"/>
  <c r="Q473" i="4"/>
  <c r="P474" i="4"/>
  <c r="E476" i="4"/>
  <c r="M476" i="4"/>
  <c r="G476" i="4"/>
  <c r="Q474" i="4"/>
  <c r="L475" i="4"/>
  <c r="I475" i="4"/>
  <c r="F477" i="4"/>
  <c r="C478" i="4"/>
  <c r="D478" i="4" s="1"/>
  <c r="O475" i="4" l="1"/>
  <c r="S475" i="4" s="1"/>
  <c r="R475" i="4"/>
  <c r="E477" i="4"/>
  <c r="M477" i="4"/>
  <c r="G477" i="4"/>
  <c r="N475" i="4"/>
  <c r="P475" i="4"/>
  <c r="L476" i="4"/>
  <c r="N476" i="4" s="1"/>
  <c r="I476" i="4"/>
  <c r="F478" i="4"/>
  <c r="C479" i="4"/>
  <c r="D479" i="4" s="1"/>
  <c r="O476" i="4" l="1"/>
  <c r="S476" i="4" s="1"/>
  <c r="R476" i="4"/>
  <c r="P476" i="4"/>
  <c r="Q475" i="4"/>
  <c r="E478" i="4"/>
  <c r="M478" i="4"/>
  <c r="G478" i="4"/>
  <c r="Q476" i="4"/>
  <c r="L477" i="4"/>
  <c r="N477" i="4" s="1"/>
  <c r="I477" i="4"/>
  <c r="F479" i="4"/>
  <c r="C480" i="4"/>
  <c r="D480" i="4" s="1"/>
  <c r="O477" i="4" l="1"/>
  <c r="S477" i="4" s="1"/>
  <c r="R477" i="4"/>
  <c r="E479" i="4"/>
  <c r="M479" i="4"/>
  <c r="G479" i="4"/>
  <c r="P477" i="4"/>
  <c r="Q477" i="4" s="1"/>
  <c r="L478" i="4"/>
  <c r="N478" i="4" s="1"/>
  <c r="I478" i="4"/>
  <c r="F480" i="4"/>
  <c r="C481" i="4"/>
  <c r="D481" i="4" s="1"/>
  <c r="O478" i="4" l="1"/>
  <c r="S478" i="4" s="1"/>
  <c r="R478" i="4"/>
  <c r="P478" i="4"/>
  <c r="E480" i="4"/>
  <c r="M480" i="4"/>
  <c r="G480" i="4"/>
  <c r="Q478" i="4"/>
  <c r="L479" i="4"/>
  <c r="I479" i="4"/>
  <c r="F481" i="4"/>
  <c r="C482" i="4"/>
  <c r="D482" i="4" s="1"/>
  <c r="O479" i="4" l="1"/>
  <c r="S479" i="4" s="1"/>
  <c r="R479" i="4"/>
  <c r="E481" i="4"/>
  <c r="M481" i="4"/>
  <c r="G481" i="4"/>
  <c r="P479" i="4"/>
  <c r="N479" i="4"/>
  <c r="L480" i="4"/>
  <c r="N480" i="4" s="1"/>
  <c r="I480" i="4"/>
  <c r="F482" i="4"/>
  <c r="C483" i="4"/>
  <c r="D483" i="4" s="1"/>
  <c r="O480" i="4" l="1"/>
  <c r="S480" i="4" s="1"/>
  <c r="R480" i="4"/>
  <c r="P480" i="4"/>
  <c r="E482" i="4"/>
  <c r="M482" i="4"/>
  <c r="G482" i="4"/>
  <c r="Q480" i="4"/>
  <c r="Q479" i="4"/>
  <c r="L481" i="4"/>
  <c r="I481" i="4"/>
  <c r="F483" i="4"/>
  <c r="C484" i="4"/>
  <c r="D484" i="4" s="1"/>
  <c r="O481" i="4" l="1"/>
  <c r="S481" i="4" s="1"/>
  <c r="R481" i="4"/>
  <c r="P481" i="4"/>
  <c r="E483" i="4"/>
  <c r="M483" i="4"/>
  <c r="G483" i="4"/>
  <c r="N481" i="4"/>
  <c r="Q481" i="4" s="1"/>
  <c r="L482" i="4"/>
  <c r="N482" i="4" s="1"/>
  <c r="I482" i="4"/>
  <c r="F484" i="4"/>
  <c r="C485" i="4"/>
  <c r="D485" i="4" s="1"/>
  <c r="O482" i="4" l="1"/>
  <c r="S482" i="4" s="1"/>
  <c r="R482" i="4"/>
  <c r="P482" i="4"/>
  <c r="E484" i="4"/>
  <c r="M484" i="4"/>
  <c r="G484" i="4"/>
  <c r="Q482" i="4"/>
  <c r="I483" i="4"/>
  <c r="L483" i="4"/>
  <c r="F485" i="4"/>
  <c r="C486" i="4"/>
  <c r="D486" i="4" s="1"/>
  <c r="O483" i="4" l="1"/>
  <c r="S483" i="4" s="1"/>
  <c r="R483" i="4"/>
  <c r="P483" i="4"/>
  <c r="L484" i="4"/>
  <c r="N484" i="4" s="1"/>
  <c r="I484" i="4"/>
  <c r="E485" i="4"/>
  <c r="M485" i="4"/>
  <c r="G485" i="4"/>
  <c r="N483" i="4"/>
  <c r="Q483" i="4" s="1"/>
  <c r="F486" i="4"/>
  <c r="C487" i="4"/>
  <c r="D487" i="4" s="1"/>
  <c r="O484" i="4" l="1"/>
  <c r="S484" i="4" s="1"/>
  <c r="R484" i="4"/>
  <c r="P484" i="4"/>
  <c r="E486" i="4"/>
  <c r="M486" i="4"/>
  <c r="G486" i="4"/>
  <c r="L485" i="4"/>
  <c r="I485" i="4"/>
  <c r="Q484" i="4"/>
  <c r="F487" i="4"/>
  <c r="C488" i="4"/>
  <c r="D488" i="4" s="1"/>
  <c r="O485" i="4" l="1"/>
  <c r="S485" i="4" s="1"/>
  <c r="R485" i="4"/>
  <c r="P485" i="4"/>
  <c r="N485" i="4"/>
  <c r="E487" i="4"/>
  <c r="M487" i="4"/>
  <c r="G487" i="4"/>
  <c r="L486" i="4"/>
  <c r="N486" i="4" s="1"/>
  <c r="I486" i="4"/>
  <c r="F488" i="4"/>
  <c r="C489" i="4"/>
  <c r="D489" i="4" s="1"/>
  <c r="O486" i="4" l="1"/>
  <c r="S486" i="4" s="1"/>
  <c r="R486" i="4"/>
  <c r="Q485" i="4"/>
  <c r="E488" i="4"/>
  <c r="M488" i="4"/>
  <c r="G488" i="4"/>
  <c r="P486" i="4"/>
  <c r="Q486" i="4" s="1"/>
  <c r="L487" i="4"/>
  <c r="I487" i="4"/>
  <c r="F489" i="4"/>
  <c r="C490" i="4"/>
  <c r="D490" i="4" s="1"/>
  <c r="O487" i="4" l="1"/>
  <c r="S487" i="4" s="1"/>
  <c r="R487" i="4"/>
  <c r="P487" i="4"/>
  <c r="N487" i="4"/>
  <c r="L488" i="4"/>
  <c r="N488" i="4" s="1"/>
  <c r="I488" i="4"/>
  <c r="E489" i="4"/>
  <c r="M489" i="4"/>
  <c r="G489" i="4"/>
  <c r="F490" i="4"/>
  <c r="C491" i="4"/>
  <c r="D491" i="4" s="1"/>
  <c r="O488" i="4" l="1"/>
  <c r="S488" i="4" s="1"/>
  <c r="R488" i="4"/>
  <c r="P488" i="4"/>
  <c r="Q488" i="4" s="1"/>
  <c r="Q487" i="4"/>
  <c r="E490" i="4"/>
  <c r="M490" i="4"/>
  <c r="G490" i="4"/>
  <c r="L489" i="4"/>
  <c r="I489" i="4"/>
  <c r="F491" i="4"/>
  <c r="C492" i="4"/>
  <c r="D492" i="4" s="1"/>
  <c r="O489" i="4" l="1"/>
  <c r="S489" i="4" s="1"/>
  <c r="R489" i="4"/>
  <c r="P489" i="4"/>
  <c r="N489" i="4"/>
  <c r="L490" i="4"/>
  <c r="N490" i="4" s="1"/>
  <c r="I490" i="4"/>
  <c r="E491" i="4"/>
  <c r="M491" i="4"/>
  <c r="G491" i="4"/>
  <c r="F492" i="4"/>
  <c r="C493" i="4"/>
  <c r="D493" i="4" s="1"/>
  <c r="O490" i="4" l="1"/>
  <c r="R490" i="4"/>
  <c r="Q489" i="4"/>
  <c r="L491" i="4"/>
  <c r="I491" i="4"/>
  <c r="E492" i="4"/>
  <c r="M492" i="4"/>
  <c r="G492" i="4"/>
  <c r="F493" i="4"/>
  <c r="C494" i="4"/>
  <c r="D494" i="4" s="1"/>
  <c r="O491" i="4" l="1"/>
  <c r="S491" i="4" s="1"/>
  <c r="R491" i="4"/>
  <c r="P490" i="4"/>
  <c r="Q490" i="4" s="1"/>
  <c r="S490" i="4"/>
  <c r="L492" i="4"/>
  <c r="N492" i="4" s="1"/>
  <c r="I492" i="4"/>
  <c r="E493" i="4"/>
  <c r="M493" i="4"/>
  <c r="G493" i="4"/>
  <c r="N491" i="4"/>
  <c r="P491" i="4"/>
  <c r="F494" i="4"/>
  <c r="C495" i="4"/>
  <c r="D495" i="4" s="1"/>
  <c r="O492" i="4" l="1"/>
  <c r="S492" i="4" s="1"/>
  <c r="R492" i="4"/>
  <c r="Q491" i="4"/>
  <c r="P492" i="4"/>
  <c r="E494" i="4"/>
  <c r="M494" i="4"/>
  <c r="G494" i="4"/>
  <c r="L493" i="4"/>
  <c r="N493" i="4" s="1"/>
  <c r="I493" i="4"/>
  <c r="Q492" i="4"/>
  <c r="F495" i="4"/>
  <c r="C496" i="4"/>
  <c r="D496" i="4" s="1"/>
  <c r="O493" i="4" l="1"/>
  <c r="S493" i="4" s="1"/>
  <c r="R493" i="4"/>
  <c r="E495" i="4"/>
  <c r="M495" i="4"/>
  <c r="G495" i="4"/>
  <c r="P493" i="4"/>
  <c r="Q493" i="4" s="1"/>
  <c r="L494" i="4"/>
  <c r="N494" i="4" s="1"/>
  <c r="I494" i="4"/>
  <c r="F496" i="4"/>
  <c r="C497" i="4"/>
  <c r="D497" i="4" s="1"/>
  <c r="O494" i="4" l="1"/>
  <c r="S494" i="4" s="1"/>
  <c r="R494" i="4"/>
  <c r="P494" i="4"/>
  <c r="Q494" i="4" s="1"/>
  <c r="E496" i="4"/>
  <c r="M496" i="4"/>
  <c r="G496" i="4"/>
  <c r="L495" i="4"/>
  <c r="I495" i="4"/>
  <c r="F497" i="4"/>
  <c r="C498" i="4"/>
  <c r="D498" i="4" s="1"/>
  <c r="O495" i="4" l="1"/>
  <c r="S495" i="4" s="1"/>
  <c r="R495" i="4"/>
  <c r="E497" i="4"/>
  <c r="M497" i="4"/>
  <c r="G497" i="4"/>
  <c r="L496" i="4"/>
  <c r="N496" i="4" s="1"/>
  <c r="I496" i="4"/>
  <c r="P495" i="4"/>
  <c r="N495" i="4"/>
  <c r="F498" i="4"/>
  <c r="C499" i="4"/>
  <c r="D499" i="4" s="1"/>
  <c r="O496" i="4" l="1"/>
  <c r="S496" i="4" s="1"/>
  <c r="R496" i="4"/>
  <c r="Q495" i="4"/>
  <c r="E498" i="4"/>
  <c r="M498" i="4"/>
  <c r="G498" i="4"/>
  <c r="P496" i="4"/>
  <c r="Q496" i="4" s="1"/>
  <c r="I497" i="4"/>
  <c r="L497" i="4"/>
  <c r="N497" i="4" s="1"/>
  <c r="F499" i="4"/>
  <c r="C500" i="4"/>
  <c r="D500" i="4" s="1"/>
  <c r="O497" i="4" l="1"/>
  <c r="S497" i="4" s="1"/>
  <c r="R497" i="4"/>
  <c r="L498" i="4"/>
  <c r="N498" i="4" s="1"/>
  <c r="I498" i="4"/>
  <c r="E499" i="4"/>
  <c r="M499" i="4"/>
  <c r="G499" i="4"/>
  <c r="P497" i="4"/>
  <c r="Q497" i="4" s="1"/>
  <c r="F500" i="4"/>
  <c r="C501" i="4"/>
  <c r="D501" i="4" s="1"/>
  <c r="O498" i="4" l="1"/>
  <c r="S498" i="4" s="1"/>
  <c r="R498" i="4"/>
  <c r="P498" i="4"/>
  <c r="Q498" i="4" s="1"/>
  <c r="L499" i="4"/>
  <c r="I499" i="4"/>
  <c r="E500" i="4"/>
  <c r="M500" i="4"/>
  <c r="G500" i="4"/>
  <c r="F501" i="4"/>
  <c r="C502" i="4"/>
  <c r="D502" i="4" s="1"/>
  <c r="O499" i="4" l="1"/>
  <c r="S499" i="4" s="1"/>
  <c r="R499" i="4"/>
  <c r="L500" i="4"/>
  <c r="N500" i="4" s="1"/>
  <c r="I500" i="4"/>
  <c r="P499" i="4"/>
  <c r="E501" i="4"/>
  <c r="M501" i="4"/>
  <c r="G501" i="4"/>
  <c r="N499" i="4"/>
  <c r="F502" i="4"/>
  <c r="C503" i="4"/>
  <c r="D503" i="4" s="1"/>
  <c r="O500" i="4" l="1"/>
  <c r="S500" i="4" s="1"/>
  <c r="R500" i="4"/>
  <c r="Q499" i="4"/>
  <c r="P500" i="4"/>
  <c r="Q500" i="4" s="1"/>
  <c r="E502" i="4"/>
  <c r="M502" i="4"/>
  <c r="G502" i="4"/>
  <c r="L501" i="4"/>
  <c r="N501" i="4" s="1"/>
  <c r="I501" i="4"/>
  <c r="F503" i="4"/>
  <c r="C504" i="4"/>
  <c r="D504" i="4" s="1"/>
  <c r="O501" i="4" l="1"/>
  <c r="S501" i="4" s="1"/>
  <c r="R501" i="4"/>
  <c r="E503" i="4"/>
  <c r="M503" i="4"/>
  <c r="G503" i="4"/>
  <c r="P501" i="4"/>
  <c r="Q501" i="4" s="1"/>
  <c r="L502" i="4"/>
  <c r="N502" i="4" s="1"/>
  <c r="I502" i="4"/>
  <c r="F504" i="4"/>
  <c r="C505" i="4"/>
  <c r="D505" i="4" s="1"/>
  <c r="O502" i="4" l="1"/>
  <c r="R502" i="4"/>
  <c r="E504" i="4"/>
  <c r="M504" i="4"/>
  <c r="G504" i="4"/>
  <c r="L503" i="4"/>
  <c r="I503" i="4"/>
  <c r="F505" i="4"/>
  <c r="C506" i="4"/>
  <c r="D506" i="4" s="1"/>
  <c r="O503" i="4" l="1"/>
  <c r="S503" i="4" s="1"/>
  <c r="R503" i="4"/>
  <c r="P502" i="4"/>
  <c r="Q502" i="4" s="1"/>
  <c r="S502" i="4"/>
  <c r="L504" i="4"/>
  <c r="N504" i="4" s="1"/>
  <c r="I504" i="4"/>
  <c r="E505" i="4"/>
  <c r="M505" i="4"/>
  <c r="G505" i="4"/>
  <c r="P503" i="4"/>
  <c r="N503" i="4"/>
  <c r="F506" i="4"/>
  <c r="C507" i="4"/>
  <c r="D507" i="4" s="1"/>
  <c r="O504" i="4" l="1"/>
  <c r="S504" i="4" s="1"/>
  <c r="R504" i="4"/>
  <c r="P504" i="4"/>
  <c r="E506" i="4"/>
  <c r="M506" i="4"/>
  <c r="G506" i="4"/>
  <c r="Q503" i="4"/>
  <c r="L505" i="4"/>
  <c r="N505" i="4" s="1"/>
  <c r="I505" i="4"/>
  <c r="Q504" i="4"/>
  <c r="F507" i="4"/>
  <c r="C508" i="4"/>
  <c r="D508" i="4" s="1"/>
  <c r="O505" i="4" l="1"/>
  <c r="S505" i="4" s="1"/>
  <c r="R505" i="4"/>
  <c r="P505" i="4"/>
  <c r="Q505" i="4" s="1"/>
  <c r="E507" i="4"/>
  <c r="M507" i="4"/>
  <c r="G507" i="4"/>
  <c r="L506" i="4"/>
  <c r="N506" i="4" s="1"/>
  <c r="I506" i="4"/>
  <c r="F508" i="4"/>
  <c r="C509" i="4"/>
  <c r="D509" i="4" s="1"/>
  <c r="O506" i="4" l="1"/>
  <c r="S506" i="4" s="1"/>
  <c r="R506" i="4"/>
  <c r="P506" i="4"/>
  <c r="Q506" i="4" s="1"/>
  <c r="L507" i="4"/>
  <c r="N507" i="4" s="1"/>
  <c r="I507" i="4"/>
  <c r="E508" i="4"/>
  <c r="M508" i="4"/>
  <c r="G508" i="4"/>
  <c r="F509" i="4"/>
  <c r="C510" i="4"/>
  <c r="D510" i="4" s="1"/>
  <c r="O507" i="4" l="1"/>
  <c r="S507" i="4" s="1"/>
  <c r="R507" i="4"/>
  <c r="I508" i="4"/>
  <c r="L508" i="4"/>
  <c r="N508" i="4" s="1"/>
  <c r="E509" i="4"/>
  <c r="M509" i="4"/>
  <c r="G509" i="4"/>
  <c r="P507" i="4"/>
  <c r="Q507" i="4" s="1"/>
  <c r="F510" i="4"/>
  <c r="C511" i="4"/>
  <c r="D511" i="4" s="1"/>
  <c r="O508" i="4" l="1"/>
  <c r="S508" i="4" s="1"/>
  <c r="R508" i="4"/>
  <c r="P508" i="4"/>
  <c r="Q508" i="4" s="1"/>
  <c r="E510" i="4"/>
  <c r="M510" i="4"/>
  <c r="G510" i="4"/>
  <c r="L509" i="4"/>
  <c r="I509" i="4"/>
  <c r="F511" i="4"/>
  <c r="C512" i="4"/>
  <c r="D512" i="4" s="1"/>
  <c r="O509" i="4" l="1"/>
  <c r="S509" i="4" s="1"/>
  <c r="R509" i="4"/>
  <c r="P509" i="4"/>
  <c r="E511" i="4"/>
  <c r="M511" i="4"/>
  <c r="G511" i="4"/>
  <c r="N509" i="4"/>
  <c r="Q509" i="4" s="1"/>
  <c r="L510" i="4"/>
  <c r="N510" i="4" s="1"/>
  <c r="I510" i="4"/>
  <c r="F512" i="4"/>
  <c r="C513" i="4"/>
  <c r="D513" i="4" s="1"/>
  <c r="O510" i="4" l="1"/>
  <c r="S510" i="4" s="1"/>
  <c r="R510" i="4"/>
  <c r="P510" i="4"/>
  <c r="E512" i="4"/>
  <c r="M512" i="4"/>
  <c r="G512" i="4"/>
  <c r="Q510" i="4"/>
  <c r="L511" i="4"/>
  <c r="N511" i="4" s="1"/>
  <c r="I511" i="4"/>
  <c r="F513" i="4"/>
  <c r="C514" i="4"/>
  <c r="D514" i="4" s="1"/>
  <c r="O511" i="4" l="1"/>
  <c r="S511" i="4" s="1"/>
  <c r="R511" i="4"/>
  <c r="P511" i="4"/>
  <c r="E513" i="4"/>
  <c r="M513" i="4"/>
  <c r="G513" i="4"/>
  <c r="Q511" i="4"/>
  <c r="L512" i="4"/>
  <c r="N512" i="4" s="1"/>
  <c r="I512" i="4"/>
  <c r="F514" i="4"/>
  <c r="C515" i="4"/>
  <c r="D515" i="4" s="1"/>
  <c r="O512" i="4" l="1"/>
  <c r="S512" i="4" s="1"/>
  <c r="R512" i="4"/>
  <c r="P512" i="4"/>
  <c r="E514" i="4"/>
  <c r="M514" i="4"/>
  <c r="G514" i="4"/>
  <c r="L513" i="4"/>
  <c r="I513" i="4"/>
  <c r="Q512" i="4"/>
  <c r="F515" i="4"/>
  <c r="C516" i="4"/>
  <c r="D516" i="4" s="1"/>
  <c r="O513" i="4" l="1"/>
  <c r="S513" i="4" s="1"/>
  <c r="R513" i="4"/>
  <c r="E515" i="4"/>
  <c r="M515" i="4"/>
  <c r="G515" i="4"/>
  <c r="L514" i="4"/>
  <c r="N514" i="4" s="1"/>
  <c r="I514" i="4"/>
  <c r="P513" i="4"/>
  <c r="N513" i="4"/>
  <c r="F516" i="4"/>
  <c r="C517" i="4"/>
  <c r="D517" i="4" s="1"/>
  <c r="O514" i="4" l="1"/>
  <c r="S514" i="4" s="1"/>
  <c r="R514" i="4"/>
  <c r="P514" i="4"/>
  <c r="Q514" i="4" s="1"/>
  <c r="L515" i="4"/>
  <c r="N515" i="4" s="1"/>
  <c r="I515" i="4"/>
  <c r="E516" i="4"/>
  <c r="M516" i="4"/>
  <c r="G516" i="4"/>
  <c r="Q513" i="4"/>
  <c r="F517" i="4"/>
  <c r="C518" i="4"/>
  <c r="D518" i="4" s="1"/>
  <c r="O515" i="4" l="1"/>
  <c r="S515" i="4" s="1"/>
  <c r="R515" i="4"/>
  <c r="L516" i="4"/>
  <c r="N516" i="4" s="1"/>
  <c r="I516" i="4"/>
  <c r="E517" i="4"/>
  <c r="M517" i="4"/>
  <c r="G517" i="4"/>
  <c r="P515" i="4"/>
  <c r="Q515" i="4" s="1"/>
  <c r="F518" i="4"/>
  <c r="C519" i="4"/>
  <c r="D519" i="4" s="1"/>
  <c r="O516" i="4" l="1"/>
  <c r="S516" i="4" s="1"/>
  <c r="R516" i="4"/>
  <c r="E518" i="4"/>
  <c r="M518" i="4"/>
  <c r="G518" i="4"/>
  <c r="L517" i="4"/>
  <c r="I517" i="4"/>
  <c r="F519" i="4"/>
  <c r="C520" i="4"/>
  <c r="D520" i="4" s="1"/>
  <c r="O517" i="4" l="1"/>
  <c r="S517" i="4" s="1"/>
  <c r="R517" i="4"/>
  <c r="P516" i="4"/>
  <c r="Q516" i="4" s="1"/>
  <c r="N517" i="4"/>
  <c r="P517" i="4"/>
  <c r="E519" i="4"/>
  <c r="M519" i="4"/>
  <c r="G519" i="4"/>
  <c r="L518" i="4"/>
  <c r="N518" i="4" s="1"/>
  <c r="I518" i="4"/>
  <c r="F520" i="4"/>
  <c r="C521" i="4"/>
  <c r="D521" i="4" s="1"/>
  <c r="O518" i="4" l="1"/>
  <c r="S518" i="4" s="1"/>
  <c r="R518" i="4"/>
  <c r="L519" i="4"/>
  <c r="N519" i="4" s="1"/>
  <c r="I519" i="4"/>
  <c r="E520" i="4"/>
  <c r="M520" i="4"/>
  <c r="G520" i="4"/>
  <c r="Q517" i="4"/>
  <c r="F521" i="4"/>
  <c r="C522" i="4"/>
  <c r="D522" i="4" s="1"/>
  <c r="O519" i="4" l="1"/>
  <c r="S519" i="4" s="1"/>
  <c r="R519" i="4"/>
  <c r="P518" i="4"/>
  <c r="Q518" i="4" s="1"/>
  <c r="L520" i="4"/>
  <c r="N520" i="4" s="1"/>
  <c r="I520" i="4"/>
  <c r="E521" i="4"/>
  <c r="M521" i="4"/>
  <c r="G521" i="4"/>
  <c r="P519" i="4"/>
  <c r="Q519" i="4" s="1"/>
  <c r="F522" i="4"/>
  <c r="C523" i="4"/>
  <c r="D523" i="4" s="1"/>
  <c r="O520" i="4" l="1"/>
  <c r="S520" i="4" s="1"/>
  <c r="R520" i="4"/>
  <c r="E522" i="4"/>
  <c r="M522" i="4"/>
  <c r="G522" i="4"/>
  <c r="L521" i="4"/>
  <c r="I521" i="4"/>
  <c r="F523" i="4"/>
  <c r="C524" i="4"/>
  <c r="D524" i="4" s="1"/>
  <c r="O521" i="4" l="1"/>
  <c r="S521" i="4" s="1"/>
  <c r="R521" i="4"/>
  <c r="P520" i="4"/>
  <c r="Q520" i="4" s="1"/>
  <c r="E523" i="4"/>
  <c r="M523" i="4"/>
  <c r="G523" i="4"/>
  <c r="N521" i="4"/>
  <c r="P521" i="4"/>
  <c r="L522" i="4"/>
  <c r="N522" i="4" s="1"/>
  <c r="I522" i="4"/>
  <c r="F524" i="4"/>
  <c r="C525" i="4"/>
  <c r="D525" i="4" s="1"/>
  <c r="O522" i="4" l="1"/>
  <c r="S522" i="4" s="1"/>
  <c r="R522" i="4"/>
  <c r="P522" i="4"/>
  <c r="Q522" i="4" s="1"/>
  <c r="Q521" i="4"/>
  <c r="E524" i="4"/>
  <c r="M524" i="4"/>
  <c r="G524" i="4"/>
  <c r="L523" i="4"/>
  <c r="I523" i="4"/>
  <c r="F525" i="4"/>
  <c r="C526" i="4"/>
  <c r="D526" i="4" s="1"/>
  <c r="O523" i="4" l="1"/>
  <c r="S523" i="4" s="1"/>
  <c r="R523" i="4"/>
  <c r="E525" i="4"/>
  <c r="G525" i="4"/>
  <c r="M525" i="4"/>
  <c r="P523" i="4"/>
  <c r="N523" i="4"/>
  <c r="L524" i="4"/>
  <c r="N524" i="4" s="1"/>
  <c r="I524" i="4"/>
  <c r="F526" i="4"/>
  <c r="C527" i="4"/>
  <c r="D527" i="4" s="1"/>
  <c r="O524" i="4" l="1"/>
  <c r="S524" i="4" s="1"/>
  <c r="R524" i="4"/>
  <c r="P524" i="4"/>
  <c r="Q524" i="4" s="1"/>
  <c r="E526" i="4"/>
  <c r="M526" i="4"/>
  <c r="G526" i="4"/>
  <c r="Q523" i="4"/>
  <c r="L525" i="4"/>
  <c r="N525" i="4" s="1"/>
  <c r="I525" i="4"/>
  <c r="F527" i="4"/>
  <c r="C528" i="4"/>
  <c r="D528" i="4" s="1"/>
  <c r="O525" i="4" l="1"/>
  <c r="S525" i="4" s="1"/>
  <c r="R525" i="4"/>
  <c r="P525" i="4"/>
  <c r="Q525" i="4" s="1"/>
  <c r="L526" i="4"/>
  <c r="N526" i="4" s="1"/>
  <c r="I526" i="4"/>
  <c r="E527" i="4"/>
  <c r="M527" i="4"/>
  <c r="G527" i="4"/>
  <c r="F528" i="4"/>
  <c r="C529" i="4"/>
  <c r="D529" i="4" s="1"/>
  <c r="O526" i="4" l="1"/>
  <c r="S526" i="4" s="1"/>
  <c r="R526" i="4"/>
  <c r="P526" i="4"/>
  <c r="L527" i="4"/>
  <c r="N527" i="4" s="1"/>
  <c r="I527" i="4"/>
  <c r="E528" i="4"/>
  <c r="M528" i="4"/>
  <c r="G528" i="4"/>
  <c r="Q526" i="4"/>
  <c r="F529" i="4"/>
  <c r="C530" i="4"/>
  <c r="D530" i="4" s="1"/>
  <c r="O527" i="4" l="1"/>
  <c r="S527" i="4" s="1"/>
  <c r="R527" i="4"/>
  <c r="P527" i="4"/>
  <c r="E529" i="4"/>
  <c r="M529" i="4"/>
  <c r="G529" i="4"/>
  <c r="L528" i="4"/>
  <c r="N528" i="4" s="1"/>
  <c r="I528" i="4"/>
  <c r="Q527" i="4"/>
  <c r="F530" i="4"/>
  <c r="C531" i="4"/>
  <c r="D531" i="4" s="1"/>
  <c r="O528" i="4" l="1"/>
  <c r="S528" i="4" s="1"/>
  <c r="R528" i="4"/>
  <c r="P528" i="4"/>
  <c r="Q528" i="4" s="1"/>
  <c r="E530" i="4"/>
  <c r="M530" i="4"/>
  <c r="G530" i="4"/>
  <c r="L529" i="4"/>
  <c r="I529" i="4"/>
  <c r="F531" i="4"/>
  <c r="C532" i="4"/>
  <c r="D532" i="4" s="1"/>
  <c r="O529" i="4" l="1"/>
  <c r="S529" i="4" s="1"/>
  <c r="R529" i="4"/>
  <c r="L530" i="4"/>
  <c r="N530" i="4" s="1"/>
  <c r="I530" i="4"/>
  <c r="E531" i="4"/>
  <c r="M531" i="4"/>
  <c r="G531" i="4"/>
  <c r="P529" i="4"/>
  <c r="N529" i="4"/>
  <c r="F532" i="4"/>
  <c r="C533" i="4"/>
  <c r="D533" i="4" s="1"/>
  <c r="O530" i="4" l="1"/>
  <c r="S530" i="4" s="1"/>
  <c r="R530" i="4"/>
  <c r="P530" i="4"/>
  <c r="Q530" i="4" s="1"/>
  <c r="E532" i="4"/>
  <c r="M532" i="4"/>
  <c r="G532" i="4"/>
  <c r="Q529" i="4"/>
  <c r="L531" i="4"/>
  <c r="N531" i="4" s="1"/>
  <c r="I531" i="4"/>
  <c r="F533" i="4"/>
  <c r="C534" i="4"/>
  <c r="D534" i="4" s="1"/>
  <c r="O531" i="4" l="1"/>
  <c r="S531" i="4" s="1"/>
  <c r="R531" i="4"/>
  <c r="P531" i="4"/>
  <c r="Q531" i="4" s="1"/>
  <c r="E533" i="4"/>
  <c r="M533" i="4"/>
  <c r="G533" i="4"/>
  <c r="L532" i="4"/>
  <c r="N532" i="4" s="1"/>
  <c r="I532" i="4"/>
  <c r="F534" i="4"/>
  <c r="C535" i="4"/>
  <c r="D535" i="4" s="1"/>
  <c r="O532" i="4" l="1"/>
  <c r="S532" i="4" s="1"/>
  <c r="R532" i="4"/>
  <c r="P532" i="4"/>
  <c r="L533" i="4"/>
  <c r="I533" i="4"/>
  <c r="Q532" i="4"/>
  <c r="E534" i="4"/>
  <c r="M534" i="4"/>
  <c r="G534" i="4"/>
  <c r="N533" i="4"/>
  <c r="F535" i="4"/>
  <c r="C536" i="4"/>
  <c r="D536" i="4" s="1"/>
  <c r="O533" i="4" l="1"/>
  <c r="S533" i="4" s="1"/>
  <c r="R533" i="4"/>
  <c r="P533" i="4"/>
  <c r="L534" i="4"/>
  <c r="N534" i="4" s="1"/>
  <c r="I534" i="4"/>
  <c r="Q533" i="4"/>
  <c r="E535" i="4"/>
  <c r="M535" i="4"/>
  <c r="G535" i="4"/>
  <c r="F536" i="4"/>
  <c r="C537" i="4"/>
  <c r="D537" i="4" s="1"/>
  <c r="O534" i="4" l="1"/>
  <c r="S534" i="4" s="1"/>
  <c r="R534" i="4"/>
  <c r="P534" i="4"/>
  <c r="L535" i="4"/>
  <c r="N535" i="4" s="1"/>
  <c r="I535" i="4"/>
  <c r="E536" i="4"/>
  <c r="M536" i="4"/>
  <c r="G536" i="4"/>
  <c r="Q534" i="4"/>
  <c r="F537" i="4"/>
  <c r="C538" i="4"/>
  <c r="D538" i="4" s="1"/>
  <c r="O535" i="4" l="1"/>
  <c r="S535" i="4" s="1"/>
  <c r="R535" i="4"/>
  <c r="P535" i="4"/>
  <c r="E537" i="4"/>
  <c r="M537" i="4"/>
  <c r="G537" i="4"/>
  <c r="L536" i="4"/>
  <c r="N536" i="4" s="1"/>
  <c r="I536" i="4"/>
  <c r="Q535" i="4"/>
  <c r="F538" i="4"/>
  <c r="C539" i="4"/>
  <c r="D539" i="4" s="1"/>
  <c r="O536" i="4" l="1"/>
  <c r="S536" i="4" s="1"/>
  <c r="R536" i="4"/>
  <c r="P536" i="4"/>
  <c r="Q536" i="4" s="1"/>
  <c r="E538" i="4"/>
  <c r="M538" i="4"/>
  <c r="G538" i="4"/>
  <c r="L537" i="4"/>
  <c r="N537" i="4" s="1"/>
  <c r="I537" i="4"/>
  <c r="F539" i="4"/>
  <c r="C540" i="4"/>
  <c r="D540" i="4" s="1"/>
  <c r="O537" i="4" l="1"/>
  <c r="S537" i="4" s="1"/>
  <c r="R537" i="4"/>
  <c r="E539" i="4"/>
  <c r="M539" i="4"/>
  <c r="G539" i="4"/>
  <c r="P537" i="4"/>
  <c r="Q537" i="4" s="1"/>
  <c r="L538" i="4"/>
  <c r="N538" i="4" s="1"/>
  <c r="I538" i="4"/>
  <c r="F540" i="4"/>
  <c r="C541" i="4"/>
  <c r="D541" i="4" s="1"/>
  <c r="O538" i="4" l="1"/>
  <c r="R538" i="4"/>
  <c r="E540" i="4"/>
  <c r="M540" i="4"/>
  <c r="G540" i="4"/>
  <c r="L539" i="4"/>
  <c r="I539" i="4"/>
  <c r="F541" i="4"/>
  <c r="C542" i="4"/>
  <c r="D542" i="4" s="1"/>
  <c r="O539" i="4" l="1"/>
  <c r="S539" i="4" s="1"/>
  <c r="R539" i="4"/>
  <c r="P538" i="4"/>
  <c r="Q538" i="4" s="1"/>
  <c r="S538" i="4"/>
  <c r="N539" i="4"/>
  <c r="P539" i="4"/>
  <c r="E541" i="4"/>
  <c r="M541" i="4"/>
  <c r="G541" i="4"/>
  <c r="L540" i="4"/>
  <c r="N540" i="4" s="1"/>
  <c r="I540" i="4"/>
  <c r="F542" i="4"/>
  <c r="C543" i="4"/>
  <c r="D543" i="4" s="1"/>
  <c r="O540" i="4" l="1"/>
  <c r="S540" i="4" s="1"/>
  <c r="R540" i="4"/>
  <c r="P540" i="4"/>
  <c r="L541" i="4"/>
  <c r="N541" i="4" s="1"/>
  <c r="I541" i="4"/>
  <c r="Q540" i="4"/>
  <c r="E542" i="4"/>
  <c r="M542" i="4"/>
  <c r="G542" i="4"/>
  <c r="Q539" i="4"/>
  <c r="F543" i="4"/>
  <c r="C544" i="4"/>
  <c r="D544" i="4" s="1"/>
  <c r="O541" i="4" l="1"/>
  <c r="S541" i="4" s="1"/>
  <c r="R541" i="4"/>
  <c r="P541" i="4"/>
  <c r="Q541" i="4" s="1"/>
  <c r="E543" i="4"/>
  <c r="M543" i="4"/>
  <c r="G543" i="4"/>
  <c r="L542" i="4"/>
  <c r="N542" i="4" s="1"/>
  <c r="I542" i="4"/>
  <c r="F544" i="4"/>
  <c r="C545" i="4"/>
  <c r="D545" i="4" s="1"/>
  <c r="O542" i="4" l="1"/>
  <c r="R542" i="4"/>
  <c r="L543" i="4"/>
  <c r="N543" i="4" s="1"/>
  <c r="I543" i="4"/>
  <c r="E544" i="4"/>
  <c r="M544" i="4"/>
  <c r="G544" i="4"/>
  <c r="F545" i="4"/>
  <c r="C546" i="4"/>
  <c r="D546" i="4" s="1"/>
  <c r="O543" i="4" l="1"/>
  <c r="S543" i="4" s="1"/>
  <c r="R543" i="4"/>
  <c r="P542" i="4"/>
  <c r="Q542" i="4" s="1"/>
  <c r="S542" i="4"/>
  <c r="P543" i="4"/>
  <c r="Q543" i="4" s="1"/>
  <c r="E545" i="4"/>
  <c r="M545" i="4"/>
  <c r="G545" i="4"/>
  <c r="L544" i="4"/>
  <c r="N544" i="4" s="1"/>
  <c r="I544" i="4"/>
  <c r="F546" i="4"/>
  <c r="C547" i="4"/>
  <c r="D547" i="4" s="1"/>
  <c r="O544" i="4" l="1"/>
  <c r="S544" i="4" s="1"/>
  <c r="R544" i="4"/>
  <c r="P544" i="4"/>
  <c r="Q544" i="4" s="1"/>
  <c r="E546" i="4"/>
  <c r="M546" i="4"/>
  <c r="G546" i="4"/>
  <c r="L545" i="4"/>
  <c r="I545" i="4"/>
  <c r="F547" i="4"/>
  <c r="C548" i="4"/>
  <c r="D548" i="4" s="1"/>
  <c r="O545" i="4" l="1"/>
  <c r="S545" i="4" s="1"/>
  <c r="R545" i="4"/>
  <c r="L546" i="4"/>
  <c r="N546" i="4" s="1"/>
  <c r="I546" i="4"/>
  <c r="E547" i="4"/>
  <c r="M547" i="4"/>
  <c r="G547" i="4"/>
  <c r="P545" i="4"/>
  <c r="N545" i="4"/>
  <c r="F548" i="4"/>
  <c r="C549" i="4"/>
  <c r="D549" i="4" s="1"/>
  <c r="O546" i="4" l="1"/>
  <c r="S546" i="4" s="1"/>
  <c r="R546" i="4"/>
  <c r="P546" i="4"/>
  <c r="E548" i="4"/>
  <c r="M548" i="4"/>
  <c r="G548" i="4"/>
  <c r="Q545" i="4"/>
  <c r="L547" i="4"/>
  <c r="I547" i="4"/>
  <c r="Q546" i="4"/>
  <c r="F549" i="4"/>
  <c r="C550" i="4"/>
  <c r="D550" i="4" s="1"/>
  <c r="O547" i="4" l="1"/>
  <c r="S547" i="4" s="1"/>
  <c r="R547" i="4"/>
  <c r="E549" i="4"/>
  <c r="M549" i="4"/>
  <c r="G549" i="4"/>
  <c r="N547" i="4"/>
  <c r="P547" i="4"/>
  <c r="L548" i="4"/>
  <c r="N548" i="4" s="1"/>
  <c r="I548" i="4"/>
  <c r="F550" i="4"/>
  <c r="C551" i="4"/>
  <c r="D551" i="4" s="1"/>
  <c r="O548" i="4" l="1"/>
  <c r="S548" i="4" s="1"/>
  <c r="R548" i="4"/>
  <c r="Q547" i="4"/>
  <c r="P548" i="4"/>
  <c r="Q548" i="4" s="1"/>
  <c r="E550" i="4"/>
  <c r="M550" i="4"/>
  <c r="G550" i="4"/>
  <c r="L549" i="4"/>
  <c r="N549" i="4" s="1"/>
  <c r="I549" i="4"/>
  <c r="F551" i="4"/>
  <c r="C552" i="4"/>
  <c r="D552" i="4" s="1"/>
  <c r="O549" i="4" l="1"/>
  <c r="S549" i="4" s="1"/>
  <c r="R549" i="4"/>
  <c r="P549" i="4"/>
  <c r="Q549" i="4" s="1"/>
  <c r="E551" i="4"/>
  <c r="M551" i="4"/>
  <c r="G551" i="4"/>
  <c r="L550" i="4"/>
  <c r="N550" i="4" s="1"/>
  <c r="I550" i="4"/>
  <c r="F552" i="4"/>
  <c r="C553" i="4"/>
  <c r="D553" i="4" s="1"/>
  <c r="O550" i="4" l="1"/>
  <c r="S550" i="4" s="1"/>
  <c r="R550" i="4"/>
  <c r="P550" i="4"/>
  <c r="Q550" i="4" s="1"/>
  <c r="E552" i="4"/>
  <c r="M552" i="4"/>
  <c r="G552" i="4"/>
  <c r="L551" i="4"/>
  <c r="N551" i="4" s="1"/>
  <c r="I551" i="4"/>
  <c r="F553" i="4"/>
  <c r="C554" i="4"/>
  <c r="D554" i="4" s="1"/>
  <c r="O551" i="4" l="1"/>
  <c r="R551" i="4"/>
  <c r="E553" i="4"/>
  <c r="M553" i="4"/>
  <c r="G553" i="4"/>
  <c r="L552" i="4"/>
  <c r="N552" i="4" s="1"/>
  <c r="I552" i="4"/>
  <c r="F554" i="4"/>
  <c r="C555" i="4"/>
  <c r="D555" i="4" s="1"/>
  <c r="O552" i="4" l="1"/>
  <c r="S552" i="4" s="1"/>
  <c r="R552" i="4"/>
  <c r="P551" i="4"/>
  <c r="Q551" i="4" s="1"/>
  <c r="S551" i="4"/>
  <c r="P552" i="4"/>
  <c r="Q552" i="4" s="1"/>
  <c r="E554" i="4"/>
  <c r="M554" i="4"/>
  <c r="G554" i="4"/>
  <c r="L553" i="4"/>
  <c r="I553" i="4"/>
  <c r="F555" i="4"/>
  <c r="C556" i="4"/>
  <c r="D556" i="4" s="1"/>
  <c r="O553" i="4" l="1"/>
  <c r="S553" i="4" s="1"/>
  <c r="R553" i="4"/>
  <c r="P553" i="4"/>
  <c r="I554" i="4"/>
  <c r="L554" i="4"/>
  <c r="N554" i="4" s="1"/>
  <c r="E555" i="4"/>
  <c r="M555" i="4"/>
  <c r="G555" i="4"/>
  <c r="N553" i="4"/>
  <c r="F556" i="4"/>
  <c r="C557" i="4"/>
  <c r="D557" i="4" s="1"/>
  <c r="O554" i="4" l="1"/>
  <c r="S554" i="4" s="1"/>
  <c r="R554" i="4"/>
  <c r="Q553" i="4"/>
  <c r="P554" i="4"/>
  <c r="E556" i="4"/>
  <c r="M556" i="4"/>
  <c r="G556" i="4"/>
  <c r="Q554" i="4"/>
  <c r="L555" i="4"/>
  <c r="I555" i="4"/>
  <c r="F557" i="4"/>
  <c r="C558" i="4"/>
  <c r="D558" i="4" s="1"/>
  <c r="O555" i="4" l="1"/>
  <c r="S555" i="4" s="1"/>
  <c r="R555" i="4"/>
  <c r="E557" i="4"/>
  <c r="M557" i="4"/>
  <c r="G557" i="4"/>
  <c r="N555" i="4"/>
  <c r="P555" i="4"/>
  <c r="L556" i="4"/>
  <c r="N556" i="4" s="1"/>
  <c r="I556" i="4"/>
  <c r="F558" i="4"/>
  <c r="C559" i="4"/>
  <c r="D559" i="4" s="1"/>
  <c r="O556" i="4" l="1"/>
  <c r="S556" i="4" s="1"/>
  <c r="R556" i="4"/>
  <c r="P556" i="4"/>
  <c r="Q556" i="4" s="1"/>
  <c r="Q555" i="4"/>
  <c r="E558" i="4"/>
  <c r="M558" i="4"/>
  <c r="G558" i="4"/>
  <c r="L557" i="4"/>
  <c r="N557" i="4" s="1"/>
  <c r="I557" i="4"/>
  <c r="F559" i="4"/>
  <c r="C560" i="4"/>
  <c r="D560" i="4" s="1"/>
  <c r="O557" i="4" l="1"/>
  <c r="R557" i="4"/>
  <c r="L558" i="4"/>
  <c r="N558" i="4" s="1"/>
  <c r="I558" i="4"/>
  <c r="E559" i="4"/>
  <c r="M559" i="4"/>
  <c r="G559" i="4"/>
  <c r="F560" i="4"/>
  <c r="C561" i="4"/>
  <c r="D561" i="4" s="1"/>
  <c r="O558" i="4" l="1"/>
  <c r="S558" i="4" s="1"/>
  <c r="R558" i="4"/>
  <c r="P557" i="4"/>
  <c r="Q557" i="4" s="1"/>
  <c r="S557" i="4"/>
  <c r="P558" i="4"/>
  <c r="L559" i="4"/>
  <c r="N559" i="4" s="1"/>
  <c r="I559" i="4"/>
  <c r="E560" i="4"/>
  <c r="M560" i="4"/>
  <c r="G560" i="4"/>
  <c r="Q558" i="4"/>
  <c r="F561" i="4"/>
  <c r="C562" i="4"/>
  <c r="D562" i="4" s="1"/>
  <c r="O559" i="4" l="1"/>
  <c r="S559" i="4" s="1"/>
  <c r="R559" i="4"/>
  <c r="P559" i="4"/>
  <c r="E561" i="4"/>
  <c r="M561" i="4"/>
  <c r="G561" i="4"/>
  <c r="L560" i="4"/>
  <c r="N560" i="4" s="1"/>
  <c r="I560" i="4"/>
  <c r="Q559" i="4"/>
  <c r="F562" i="4"/>
  <c r="C563" i="4"/>
  <c r="D563" i="4" s="1"/>
  <c r="O560" i="4" l="1"/>
  <c r="S560" i="4" s="1"/>
  <c r="R560" i="4"/>
  <c r="P560" i="4"/>
  <c r="Q560" i="4" s="1"/>
  <c r="L561" i="4"/>
  <c r="I561" i="4"/>
  <c r="E562" i="4"/>
  <c r="M562" i="4"/>
  <c r="G562" i="4"/>
  <c r="F563" i="4"/>
  <c r="C564" i="4"/>
  <c r="D564" i="4" s="1"/>
  <c r="O561" i="4" l="1"/>
  <c r="S561" i="4" s="1"/>
  <c r="R561" i="4"/>
  <c r="P561" i="4"/>
  <c r="E563" i="4"/>
  <c r="M563" i="4"/>
  <c r="G563" i="4"/>
  <c r="L562" i="4"/>
  <c r="N562" i="4" s="1"/>
  <c r="I562" i="4"/>
  <c r="N561" i="4"/>
  <c r="F564" i="4"/>
  <c r="C565" i="4"/>
  <c r="D565" i="4" s="1"/>
  <c r="O562" i="4" l="1"/>
  <c r="S562" i="4" s="1"/>
  <c r="R562" i="4"/>
  <c r="P562" i="4"/>
  <c r="Q562" i="4" s="1"/>
  <c r="L563" i="4"/>
  <c r="I563" i="4"/>
  <c r="E564" i="4"/>
  <c r="M564" i="4"/>
  <c r="G564" i="4"/>
  <c r="Q561" i="4"/>
  <c r="F565" i="4"/>
  <c r="C566" i="4"/>
  <c r="D566" i="4" s="1"/>
  <c r="O563" i="4" l="1"/>
  <c r="S563" i="4" s="1"/>
  <c r="R563" i="4"/>
  <c r="E565" i="4"/>
  <c r="M565" i="4"/>
  <c r="G565" i="4"/>
  <c r="L564" i="4"/>
  <c r="N564" i="4" s="1"/>
  <c r="I564" i="4"/>
  <c r="N563" i="4"/>
  <c r="P563" i="4"/>
  <c r="F566" i="4"/>
  <c r="C567" i="4"/>
  <c r="D567" i="4" s="1"/>
  <c r="O564" i="4" l="1"/>
  <c r="S564" i="4" s="1"/>
  <c r="R564" i="4"/>
  <c r="Q563" i="4"/>
  <c r="P564" i="4"/>
  <c r="Q564" i="4" s="1"/>
  <c r="E566" i="4"/>
  <c r="M566" i="4"/>
  <c r="G566" i="4"/>
  <c r="L565" i="4"/>
  <c r="N565" i="4" s="1"/>
  <c r="I565" i="4"/>
  <c r="F567" i="4"/>
  <c r="C568" i="4"/>
  <c r="D568" i="4" s="1"/>
  <c r="O565" i="4" l="1"/>
  <c r="R565" i="4"/>
  <c r="E567" i="4"/>
  <c r="M567" i="4"/>
  <c r="G567" i="4"/>
  <c r="L566" i="4"/>
  <c r="N566" i="4" s="1"/>
  <c r="I566" i="4"/>
  <c r="F568" i="4"/>
  <c r="C569" i="4"/>
  <c r="D569" i="4" s="1"/>
  <c r="O566" i="4" l="1"/>
  <c r="S566" i="4" s="1"/>
  <c r="R566" i="4"/>
  <c r="P565" i="4"/>
  <c r="Q565" i="4" s="1"/>
  <c r="S565" i="4"/>
  <c r="E568" i="4"/>
  <c r="M568" i="4"/>
  <c r="G568" i="4"/>
  <c r="P566" i="4"/>
  <c r="Q566" i="4" s="1"/>
  <c r="L567" i="4"/>
  <c r="N567" i="4" s="1"/>
  <c r="I567" i="4"/>
  <c r="F569" i="4"/>
  <c r="C570" i="4"/>
  <c r="D570" i="4" s="1"/>
  <c r="O567" i="4" l="1"/>
  <c r="S567" i="4" s="1"/>
  <c r="R567" i="4"/>
  <c r="E569" i="4"/>
  <c r="M569" i="4"/>
  <c r="G569" i="4"/>
  <c r="L568" i="4"/>
  <c r="N568" i="4" s="1"/>
  <c r="I568" i="4"/>
  <c r="F570" i="4"/>
  <c r="C571" i="4"/>
  <c r="D571" i="4" s="1"/>
  <c r="O568" i="4" l="1"/>
  <c r="S568" i="4" s="1"/>
  <c r="R568" i="4"/>
  <c r="P567" i="4"/>
  <c r="Q567" i="4" s="1"/>
  <c r="P568" i="4"/>
  <c r="Q568" i="4" s="1"/>
  <c r="E570" i="4"/>
  <c r="M570" i="4"/>
  <c r="G570" i="4"/>
  <c r="L569" i="4"/>
  <c r="I569" i="4"/>
  <c r="F571" i="4"/>
  <c r="C572" i="4"/>
  <c r="D572" i="4" s="1"/>
  <c r="O569" i="4" l="1"/>
  <c r="S569" i="4" s="1"/>
  <c r="R569" i="4"/>
  <c r="E571" i="4"/>
  <c r="M571" i="4"/>
  <c r="G571" i="4"/>
  <c r="P569" i="4"/>
  <c r="L570" i="4"/>
  <c r="N570" i="4" s="1"/>
  <c r="I570" i="4"/>
  <c r="N569" i="4"/>
  <c r="F572" i="4"/>
  <c r="C573" i="4"/>
  <c r="D573" i="4" s="1"/>
  <c r="O570" i="4" l="1"/>
  <c r="S570" i="4" s="1"/>
  <c r="R570" i="4"/>
  <c r="P570" i="4"/>
  <c r="E572" i="4"/>
  <c r="M572" i="4"/>
  <c r="G572" i="4"/>
  <c r="Q569" i="4"/>
  <c r="Q570" i="4"/>
  <c r="L571" i="4"/>
  <c r="I571" i="4"/>
  <c r="F573" i="4"/>
  <c r="C574" i="4"/>
  <c r="D574" i="4" s="1"/>
  <c r="O571" i="4" l="1"/>
  <c r="S571" i="4" s="1"/>
  <c r="R571" i="4"/>
  <c r="E573" i="4"/>
  <c r="M573" i="4"/>
  <c r="G573" i="4"/>
  <c r="N571" i="4"/>
  <c r="P571" i="4"/>
  <c r="L572" i="4"/>
  <c r="N572" i="4" s="1"/>
  <c r="I572" i="4"/>
  <c r="F574" i="4"/>
  <c r="C575" i="4"/>
  <c r="D575" i="4" s="1"/>
  <c r="O572" i="4" l="1"/>
  <c r="S572" i="4" s="1"/>
  <c r="R572" i="4"/>
  <c r="Q571" i="4"/>
  <c r="P572" i="4"/>
  <c r="Q572" i="4" s="1"/>
  <c r="E574" i="4"/>
  <c r="M574" i="4"/>
  <c r="G574" i="4"/>
  <c r="L573" i="4"/>
  <c r="N573" i="4" s="1"/>
  <c r="I573" i="4"/>
  <c r="F575" i="4"/>
  <c r="C576" i="4"/>
  <c r="D576" i="4" s="1"/>
  <c r="O573" i="4" l="1"/>
  <c r="S573" i="4" s="1"/>
  <c r="R573" i="4"/>
  <c r="P573" i="4"/>
  <c r="E575" i="4"/>
  <c r="M575" i="4"/>
  <c r="G575" i="4"/>
  <c r="Q573" i="4"/>
  <c r="L574" i="4"/>
  <c r="N574" i="4" s="1"/>
  <c r="I574" i="4"/>
  <c r="F576" i="4"/>
  <c r="C577" i="4"/>
  <c r="D577" i="4" s="1"/>
  <c r="O574" i="4" l="1"/>
  <c r="R574" i="4"/>
  <c r="E576" i="4"/>
  <c r="M576" i="4"/>
  <c r="G576" i="4"/>
  <c r="L575" i="4"/>
  <c r="N575" i="4" s="1"/>
  <c r="I575" i="4"/>
  <c r="F577" i="4"/>
  <c r="C578" i="4"/>
  <c r="D578" i="4" s="1"/>
  <c r="O575" i="4" l="1"/>
  <c r="R575" i="4"/>
  <c r="P574" i="4"/>
  <c r="Q574" i="4" s="1"/>
  <c r="S574" i="4"/>
  <c r="E577" i="4"/>
  <c r="M577" i="4"/>
  <c r="G577" i="4"/>
  <c r="L576" i="4"/>
  <c r="N576" i="4" s="1"/>
  <c r="I576" i="4"/>
  <c r="F578" i="4"/>
  <c r="C579" i="4"/>
  <c r="D579" i="4" s="1"/>
  <c r="O576" i="4" l="1"/>
  <c r="S576" i="4" s="1"/>
  <c r="R576" i="4"/>
  <c r="P575" i="4"/>
  <c r="Q575" i="4" s="1"/>
  <c r="S575" i="4"/>
  <c r="P576" i="4"/>
  <c r="E578" i="4"/>
  <c r="M578" i="4"/>
  <c r="G578" i="4"/>
  <c r="Q576" i="4"/>
  <c r="L577" i="4"/>
  <c r="N577" i="4" s="1"/>
  <c r="I577" i="4"/>
  <c r="F579" i="4"/>
  <c r="C580" i="4"/>
  <c r="D580" i="4" s="1"/>
  <c r="O577" i="4" l="1"/>
  <c r="S577" i="4" s="1"/>
  <c r="R577" i="4"/>
  <c r="P577" i="4"/>
  <c r="E579" i="4"/>
  <c r="M579" i="4"/>
  <c r="G579" i="4"/>
  <c r="Q577" i="4"/>
  <c r="L578" i="4"/>
  <c r="N578" i="4" s="1"/>
  <c r="I578" i="4"/>
  <c r="F580" i="4"/>
  <c r="C581" i="4"/>
  <c r="D581" i="4" s="1"/>
  <c r="O578" i="4" l="1"/>
  <c r="R578" i="4"/>
  <c r="L579" i="4"/>
  <c r="I579" i="4"/>
  <c r="E580" i="4"/>
  <c r="M580" i="4"/>
  <c r="G580" i="4"/>
  <c r="F581" i="4"/>
  <c r="C582" i="4"/>
  <c r="D582" i="4" s="1"/>
  <c r="O579" i="4" l="1"/>
  <c r="S579" i="4" s="1"/>
  <c r="R579" i="4"/>
  <c r="P578" i="4"/>
  <c r="Q578" i="4" s="1"/>
  <c r="S578" i="4"/>
  <c r="E581" i="4"/>
  <c r="M581" i="4"/>
  <c r="G581" i="4"/>
  <c r="L580" i="4"/>
  <c r="N580" i="4" s="1"/>
  <c r="I580" i="4"/>
  <c r="N579" i="4"/>
  <c r="P579" i="4"/>
  <c r="F582" i="4"/>
  <c r="C583" i="4"/>
  <c r="D583" i="4" s="1"/>
  <c r="O580" i="4" l="1"/>
  <c r="S580" i="4" s="1"/>
  <c r="R580" i="4"/>
  <c r="Q579" i="4"/>
  <c r="P580" i="4"/>
  <c r="Q580" i="4" s="1"/>
  <c r="E582" i="4"/>
  <c r="M582" i="4"/>
  <c r="G582" i="4"/>
  <c r="L581" i="4"/>
  <c r="N581" i="4" s="1"/>
  <c r="I581" i="4"/>
  <c r="F583" i="4"/>
  <c r="C584" i="4"/>
  <c r="D584" i="4" s="1"/>
  <c r="O581" i="4" l="1"/>
  <c r="S581" i="4" s="1"/>
  <c r="R581" i="4"/>
  <c r="P581" i="4"/>
  <c r="Q581" i="4"/>
  <c r="E583" i="4"/>
  <c r="M583" i="4"/>
  <c r="G583" i="4"/>
  <c r="I582" i="4"/>
  <c r="L582" i="4"/>
  <c r="N582" i="4" s="1"/>
  <c r="F584" i="4"/>
  <c r="C585" i="4"/>
  <c r="D585" i="4" s="1"/>
  <c r="O582" i="4" l="1"/>
  <c r="S582" i="4" s="1"/>
  <c r="R582" i="4"/>
  <c r="P582" i="4"/>
  <c r="Q582" i="4" s="1"/>
  <c r="E584" i="4"/>
  <c r="M584" i="4"/>
  <c r="G584" i="4"/>
  <c r="L583" i="4"/>
  <c r="N583" i="4" s="1"/>
  <c r="I583" i="4"/>
  <c r="F585" i="4"/>
  <c r="C586" i="4"/>
  <c r="D586" i="4" s="1"/>
  <c r="O583" i="4" l="1"/>
  <c r="R583" i="4"/>
  <c r="E585" i="4"/>
  <c r="M585" i="4"/>
  <c r="G585" i="4"/>
  <c r="L584" i="4"/>
  <c r="N584" i="4" s="1"/>
  <c r="I584" i="4"/>
  <c r="F586" i="4"/>
  <c r="C587" i="4"/>
  <c r="D587" i="4" s="1"/>
  <c r="O584" i="4" l="1"/>
  <c r="R584" i="4"/>
  <c r="P583" i="4"/>
  <c r="Q583" i="4" s="1"/>
  <c r="S583" i="4"/>
  <c r="E586" i="4"/>
  <c r="M586" i="4"/>
  <c r="G586" i="4"/>
  <c r="L585" i="4"/>
  <c r="N585" i="4" s="1"/>
  <c r="I585" i="4"/>
  <c r="F587" i="4"/>
  <c r="C588" i="4"/>
  <c r="D588" i="4" s="1"/>
  <c r="O585" i="4" l="1"/>
  <c r="S585" i="4" s="1"/>
  <c r="R585" i="4"/>
  <c r="P584" i="4"/>
  <c r="Q584" i="4" s="1"/>
  <c r="S584" i="4"/>
  <c r="P585" i="4"/>
  <c r="Q585" i="4" s="1"/>
  <c r="E587" i="4"/>
  <c r="M587" i="4"/>
  <c r="G587" i="4"/>
  <c r="L586" i="4"/>
  <c r="N586" i="4" s="1"/>
  <c r="I586" i="4"/>
  <c r="F588" i="4"/>
  <c r="C589" i="4"/>
  <c r="D589" i="4" s="1"/>
  <c r="O586" i="4" l="1"/>
  <c r="R586" i="4"/>
  <c r="E588" i="4"/>
  <c r="M588" i="4"/>
  <c r="G588" i="4"/>
  <c r="L587" i="4"/>
  <c r="I587" i="4"/>
  <c r="F589" i="4"/>
  <c r="C590" i="4"/>
  <c r="D590" i="4" s="1"/>
  <c r="O587" i="4" l="1"/>
  <c r="S587" i="4" s="1"/>
  <c r="R587" i="4"/>
  <c r="P586" i="4"/>
  <c r="Q586" i="4" s="1"/>
  <c r="S586" i="4"/>
  <c r="N587" i="4"/>
  <c r="P587" i="4"/>
  <c r="E589" i="4"/>
  <c r="M589" i="4"/>
  <c r="G589" i="4"/>
  <c r="L588" i="4"/>
  <c r="N588" i="4" s="1"/>
  <c r="I588" i="4"/>
  <c r="F590" i="4"/>
  <c r="C591" i="4"/>
  <c r="D591" i="4" s="1"/>
  <c r="O588" i="4" l="1"/>
  <c r="S588" i="4" s="1"/>
  <c r="R588" i="4"/>
  <c r="P588" i="4"/>
  <c r="L589" i="4"/>
  <c r="N589" i="4" s="1"/>
  <c r="I589" i="4"/>
  <c r="E590" i="4"/>
  <c r="M590" i="4"/>
  <c r="G590" i="4"/>
  <c r="Q588" i="4"/>
  <c r="Q587" i="4"/>
  <c r="F591" i="4"/>
  <c r="C592" i="4"/>
  <c r="D592" i="4" s="1"/>
  <c r="O589" i="4" l="1"/>
  <c r="S589" i="4" s="1"/>
  <c r="R589" i="4"/>
  <c r="P589" i="4"/>
  <c r="Q589" i="4"/>
  <c r="L590" i="4"/>
  <c r="N590" i="4" s="1"/>
  <c r="I590" i="4"/>
  <c r="E591" i="4"/>
  <c r="M591" i="4"/>
  <c r="G591" i="4"/>
  <c r="F592" i="4"/>
  <c r="C593" i="4"/>
  <c r="D593" i="4" s="1"/>
  <c r="O590" i="4" l="1"/>
  <c r="S590" i="4" s="1"/>
  <c r="R590" i="4"/>
  <c r="L591" i="4"/>
  <c r="N591" i="4" s="1"/>
  <c r="I591" i="4"/>
  <c r="E592" i="4"/>
  <c r="M592" i="4"/>
  <c r="G592" i="4"/>
  <c r="F593" i="4"/>
  <c r="C594" i="4"/>
  <c r="D594" i="4" s="1"/>
  <c r="O591" i="4" l="1"/>
  <c r="S591" i="4" s="1"/>
  <c r="R591" i="4"/>
  <c r="P590" i="4"/>
  <c r="Q590" i="4" s="1"/>
  <c r="P591" i="4"/>
  <c r="Q591" i="4" s="1"/>
  <c r="L592" i="4"/>
  <c r="N592" i="4" s="1"/>
  <c r="I592" i="4"/>
  <c r="E593" i="4"/>
  <c r="M593" i="4"/>
  <c r="G593" i="4"/>
  <c r="F594" i="4"/>
  <c r="C595" i="4"/>
  <c r="D595" i="4" s="1"/>
  <c r="O592" i="4" l="1"/>
  <c r="R592" i="4"/>
  <c r="L593" i="4"/>
  <c r="N593" i="4" s="1"/>
  <c r="I593" i="4"/>
  <c r="E594" i="4"/>
  <c r="M594" i="4"/>
  <c r="G594" i="4"/>
  <c r="F595" i="4"/>
  <c r="C596" i="4"/>
  <c r="D596" i="4" s="1"/>
  <c r="O593" i="4" l="1"/>
  <c r="S593" i="4" s="1"/>
  <c r="R593" i="4"/>
  <c r="P592" i="4"/>
  <c r="Q592" i="4" s="1"/>
  <c r="S592" i="4"/>
  <c r="E595" i="4"/>
  <c r="M595" i="4"/>
  <c r="G595" i="4"/>
  <c r="L594" i="4"/>
  <c r="N594" i="4" s="1"/>
  <c r="I594" i="4"/>
  <c r="P593" i="4"/>
  <c r="Q593" i="4" s="1"/>
  <c r="F596" i="4"/>
  <c r="C597" i="4"/>
  <c r="D597" i="4" s="1"/>
  <c r="O594" i="4" l="1"/>
  <c r="S594" i="4" s="1"/>
  <c r="R594" i="4"/>
  <c r="P594" i="4"/>
  <c r="Q594" i="4" s="1"/>
  <c r="E596" i="4"/>
  <c r="M596" i="4"/>
  <c r="G596" i="4"/>
  <c r="L595" i="4"/>
  <c r="I595" i="4"/>
  <c r="F597" i="4"/>
  <c r="C598" i="4"/>
  <c r="D598" i="4" s="1"/>
  <c r="O595" i="4" l="1"/>
  <c r="S595" i="4" s="1"/>
  <c r="R595" i="4"/>
  <c r="E597" i="4"/>
  <c r="M597" i="4"/>
  <c r="G597" i="4"/>
  <c r="L596" i="4"/>
  <c r="N596" i="4" s="1"/>
  <c r="I596" i="4"/>
  <c r="N595" i="4"/>
  <c r="P595" i="4"/>
  <c r="F598" i="4"/>
  <c r="C599" i="4"/>
  <c r="D599" i="4" s="1"/>
  <c r="O596" i="4" l="1"/>
  <c r="S596" i="4" s="1"/>
  <c r="R596" i="4"/>
  <c r="P596" i="4"/>
  <c r="Q595" i="4"/>
  <c r="E598" i="4"/>
  <c r="M598" i="4"/>
  <c r="G598" i="4"/>
  <c r="Q596" i="4"/>
  <c r="L597" i="4"/>
  <c r="N597" i="4" s="1"/>
  <c r="I597" i="4"/>
  <c r="F599" i="4"/>
  <c r="C600" i="4"/>
  <c r="D600" i="4" s="1"/>
  <c r="O597" i="4" l="1"/>
  <c r="S597" i="4" s="1"/>
  <c r="R597" i="4"/>
  <c r="P597" i="4"/>
  <c r="Q597" i="4" s="1"/>
  <c r="E599" i="4"/>
  <c r="M599" i="4"/>
  <c r="G599" i="4"/>
  <c r="L598" i="4"/>
  <c r="N598" i="4" s="1"/>
  <c r="I598" i="4"/>
  <c r="F600" i="4"/>
  <c r="C601" i="4"/>
  <c r="D601" i="4" s="1"/>
  <c r="O598" i="4" l="1"/>
  <c r="S598" i="4" s="1"/>
  <c r="R598" i="4"/>
  <c r="E600" i="4"/>
  <c r="M600" i="4"/>
  <c r="G600" i="4"/>
  <c r="P598" i="4"/>
  <c r="Q598" i="4" s="1"/>
  <c r="L599" i="4"/>
  <c r="N599" i="4" s="1"/>
  <c r="I599" i="4"/>
  <c r="F601" i="4"/>
  <c r="C602" i="4"/>
  <c r="D602" i="4" s="1"/>
  <c r="O599" i="4" l="1"/>
  <c r="R599" i="4"/>
  <c r="L600" i="4"/>
  <c r="N600" i="4" s="1"/>
  <c r="I600" i="4"/>
  <c r="E601" i="4"/>
  <c r="M601" i="4"/>
  <c r="G601" i="4"/>
  <c r="F602" i="4"/>
  <c r="C603" i="4"/>
  <c r="D603" i="4" s="1"/>
  <c r="O600" i="4" l="1"/>
  <c r="R600" i="4"/>
  <c r="P599" i="4"/>
  <c r="Q599" i="4" s="1"/>
  <c r="S599" i="4"/>
  <c r="E602" i="4"/>
  <c r="M602" i="4"/>
  <c r="G602" i="4"/>
  <c r="L601" i="4"/>
  <c r="I601" i="4"/>
  <c r="F603" i="4"/>
  <c r="C604" i="4"/>
  <c r="D604" i="4" s="1"/>
  <c r="O601" i="4" l="1"/>
  <c r="S601" i="4" s="1"/>
  <c r="R601" i="4"/>
  <c r="P600" i="4"/>
  <c r="Q600" i="4" s="1"/>
  <c r="S600" i="4"/>
  <c r="L602" i="4"/>
  <c r="N602" i="4" s="1"/>
  <c r="I602" i="4"/>
  <c r="E603" i="4"/>
  <c r="M603" i="4"/>
  <c r="G603" i="4"/>
  <c r="P601" i="4"/>
  <c r="N601" i="4"/>
  <c r="F604" i="4"/>
  <c r="C605" i="4"/>
  <c r="D605" i="4" s="1"/>
  <c r="O602" i="4" l="1"/>
  <c r="R602" i="4"/>
  <c r="E604" i="4"/>
  <c r="M604" i="4"/>
  <c r="G604" i="4"/>
  <c r="Q601" i="4"/>
  <c r="L603" i="4"/>
  <c r="I603" i="4"/>
  <c r="F605" i="4"/>
  <c r="C606" i="4"/>
  <c r="D606" i="4" s="1"/>
  <c r="O603" i="4" l="1"/>
  <c r="S603" i="4" s="1"/>
  <c r="R603" i="4"/>
  <c r="P602" i="4"/>
  <c r="Q602" i="4" s="1"/>
  <c r="S602" i="4"/>
  <c r="E605" i="4"/>
  <c r="M605" i="4"/>
  <c r="G605" i="4"/>
  <c r="N603" i="4"/>
  <c r="P603" i="4"/>
  <c r="L604" i="4"/>
  <c r="N604" i="4" s="1"/>
  <c r="I604" i="4"/>
  <c r="F606" i="4"/>
  <c r="C607" i="4"/>
  <c r="D607" i="4" s="1"/>
  <c r="O604" i="4" l="1"/>
  <c r="S604" i="4" s="1"/>
  <c r="R604" i="4"/>
  <c r="P604" i="4"/>
  <c r="Q604" i="4" s="1"/>
  <c r="Q603" i="4"/>
  <c r="E606" i="4"/>
  <c r="M606" i="4"/>
  <c r="G606" i="4"/>
  <c r="L605" i="4"/>
  <c r="N605" i="4" s="1"/>
  <c r="I605" i="4"/>
  <c r="F607" i="4"/>
  <c r="C608" i="4"/>
  <c r="D608" i="4" s="1"/>
  <c r="O605" i="4" l="1"/>
  <c r="S605" i="4" s="1"/>
  <c r="R605" i="4"/>
  <c r="P605" i="4"/>
  <c r="Q605" i="4"/>
  <c r="E607" i="4"/>
  <c r="M607" i="4"/>
  <c r="G607" i="4"/>
  <c r="L606" i="4"/>
  <c r="N606" i="4" s="1"/>
  <c r="I606" i="4"/>
  <c r="F608" i="4"/>
  <c r="C609" i="4"/>
  <c r="D609" i="4" s="1"/>
  <c r="O606" i="4" l="1"/>
  <c r="R606" i="4"/>
  <c r="E608" i="4"/>
  <c r="M608" i="4"/>
  <c r="G608" i="4"/>
  <c r="L607" i="4"/>
  <c r="N607" i="4" s="1"/>
  <c r="I607" i="4"/>
  <c r="F609" i="4"/>
  <c r="C610" i="4"/>
  <c r="D610" i="4" s="1"/>
  <c r="O607" i="4" l="1"/>
  <c r="S607" i="4" s="1"/>
  <c r="R607" i="4"/>
  <c r="P606" i="4"/>
  <c r="Q606" i="4" s="1"/>
  <c r="S606" i="4"/>
  <c r="P607" i="4"/>
  <c r="Q607" i="4" s="1"/>
  <c r="L608" i="4"/>
  <c r="N608" i="4" s="1"/>
  <c r="I608" i="4"/>
  <c r="E609" i="4"/>
  <c r="M609" i="4"/>
  <c r="G609" i="4"/>
  <c r="F610" i="4"/>
  <c r="C611" i="4"/>
  <c r="D611" i="4" s="1"/>
  <c r="O608" i="4" l="1"/>
  <c r="S608" i="4" s="1"/>
  <c r="R608" i="4"/>
  <c r="P608" i="4"/>
  <c r="L609" i="4"/>
  <c r="N609" i="4" s="1"/>
  <c r="I609" i="4"/>
  <c r="E610" i="4"/>
  <c r="M610" i="4"/>
  <c r="G610" i="4"/>
  <c r="Q608" i="4"/>
  <c r="F611" i="4"/>
  <c r="C612" i="4"/>
  <c r="D612" i="4" s="1"/>
  <c r="O609" i="4" l="1"/>
  <c r="S609" i="4" s="1"/>
  <c r="R609" i="4"/>
  <c r="E611" i="4"/>
  <c r="M611" i="4"/>
  <c r="G611" i="4"/>
  <c r="L610" i="4"/>
  <c r="N610" i="4" s="1"/>
  <c r="I610" i="4"/>
  <c r="P609" i="4"/>
  <c r="Q609" i="4" s="1"/>
  <c r="F612" i="4"/>
  <c r="C613" i="4"/>
  <c r="D613" i="4" s="1"/>
  <c r="O610" i="4" l="1"/>
  <c r="S610" i="4" s="1"/>
  <c r="R610" i="4"/>
  <c r="P610" i="4"/>
  <c r="E612" i="4"/>
  <c r="M612" i="4"/>
  <c r="G612" i="4"/>
  <c r="Q610" i="4"/>
  <c r="L611" i="4"/>
  <c r="I611" i="4"/>
  <c r="F613" i="4"/>
  <c r="C614" i="4"/>
  <c r="D614" i="4" s="1"/>
  <c r="O611" i="4" l="1"/>
  <c r="S611" i="4" s="1"/>
  <c r="R611" i="4"/>
  <c r="E613" i="4"/>
  <c r="M613" i="4"/>
  <c r="G613" i="4"/>
  <c r="N611" i="4"/>
  <c r="P611" i="4"/>
  <c r="L612" i="4"/>
  <c r="N612" i="4" s="1"/>
  <c r="I612" i="4"/>
  <c r="F614" i="4"/>
  <c r="C615" i="4"/>
  <c r="D615" i="4" s="1"/>
  <c r="O612" i="4" l="1"/>
  <c r="S612" i="4" s="1"/>
  <c r="R612" i="4"/>
  <c r="P612" i="4"/>
  <c r="Q611" i="4"/>
  <c r="E614" i="4"/>
  <c r="M614" i="4"/>
  <c r="G614" i="4"/>
  <c r="Q612" i="4"/>
  <c r="L613" i="4"/>
  <c r="N613" i="4" s="1"/>
  <c r="I613" i="4"/>
  <c r="F615" i="4"/>
  <c r="C616" i="4"/>
  <c r="D616" i="4" s="1"/>
  <c r="O613" i="4" l="1"/>
  <c r="S613" i="4" s="1"/>
  <c r="R613" i="4"/>
  <c r="P613" i="4"/>
  <c r="Q613" i="4" s="1"/>
  <c r="L614" i="4"/>
  <c r="N614" i="4" s="1"/>
  <c r="I614" i="4"/>
  <c r="E615" i="4"/>
  <c r="M615" i="4"/>
  <c r="G615" i="4"/>
  <c r="F616" i="4"/>
  <c r="C617" i="4"/>
  <c r="D617" i="4" s="1"/>
  <c r="O614" i="4" l="1"/>
  <c r="S614" i="4" s="1"/>
  <c r="R614" i="4"/>
  <c r="P614" i="4"/>
  <c r="L615" i="4"/>
  <c r="N615" i="4" s="1"/>
  <c r="I615" i="4"/>
  <c r="E616" i="4"/>
  <c r="M616" i="4"/>
  <c r="G616" i="4"/>
  <c r="Q614" i="4"/>
  <c r="F617" i="4"/>
  <c r="C618" i="4"/>
  <c r="D618" i="4" s="1"/>
  <c r="O615" i="4" l="1"/>
  <c r="S615" i="4" s="1"/>
  <c r="R615" i="4"/>
  <c r="E617" i="4"/>
  <c r="M617" i="4"/>
  <c r="G617" i="4"/>
  <c r="L616" i="4"/>
  <c r="N616" i="4" s="1"/>
  <c r="I616" i="4"/>
  <c r="F618" i="4"/>
  <c r="C619" i="4"/>
  <c r="D619" i="4" s="1"/>
  <c r="O616" i="4" l="1"/>
  <c r="S616" i="4" s="1"/>
  <c r="R616" i="4"/>
  <c r="P615" i="4"/>
  <c r="Q615" i="4" s="1"/>
  <c r="P616" i="4"/>
  <c r="Q616" i="4" s="1"/>
  <c r="E618" i="4"/>
  <c r="M618" i="4"/>
  <c r="G618" i="4"/>
  <c r="L617" i="4"/>
  <c r="I617" i="4"/>
  <c r="F619" i="4"/>
  <c r="C620" i="4"/>
  <c r="D620" i="4" s="1"/>
  <c r="O617" i="4" l="1"/>
  <c r="S617" i="4" s="1"/>
  <c r="R617" i="4"/>
  <c r="L618" i="4"/>
  <c r="N618" i="4" s="1"/>
  <c r="I618" i="4"/>
  <c r="E619" i="4"/>
  <c r="M619" i="4"/>
  <c r="G619" i="4"/>
  <c r="P617" i="4"/>
  <c r="N617" i="4"/>
  <c r="F620" i="4"/>
  <c r="C621" i="4"/>
  <c r="D621" i="4" s="1"/>
  <c r="O618" i="4" l="1"/>
  <c r="R618" i="4"/>
  <c r="E620" i="4"/>
  <c r="M620" i="4"/>
  <c r="G620" i="4"/>
  <c r="Q617" i="4"/>
  <c r="L619" i="4"/>
  <c r="I619" i="4"/>
  <c r="F621" i="4"/>
  <c r="C622" i="4"/>
  <c r="D622" i="4" s="1"/>
  <c r="O619" i="4" l="1"/>
  <c r="S619" i="4" s="1"/>
  <c r="R619" i="4"/>
  <c r="P618" i="4"/>
  <c r="Q618" i="4" s="1"/>
  <c r="S618" i="4"/>
  <c r="E621" i="4"/>
  <c r="M621" i="4"/>
  <c r="G621" i="4"/>
  <c r="N619" i="4"/>
  <c r="P619" i="4"/>
  <c r="L620" i="4"/>
  <c r="N620" i="4" s="1"/>
  <c r="I620" i="4"/>
  <c r="F622" i="4"/>
  <c r="C623" i="4"/>
  <c r="D623" i="4" s="1"/>
  <c r="O620" i="4" l="1"/>
  <c r="S620" i="4" s="1"/>
  <c r="R620" i="4"/>
  <c r="P620" i="4"/>
  <c r="Q620" i="4" s="1"/>
  <c r="Q619" i="4"/>
  <c r="E622" i="4"/>
  <c r="M622" i="4"/>
  <c r="G622" i="4"/>
  <c r="L621" i="4"/>
  <c r="N621" i="4" s="1"/>
  <c r="I621" i="4"/>
  <c r="F623" i="4"/>
  <c r="C624" i="4"/>
  <c r="D624" i="4" s="1"/>
  <c r="O621" i="4" l="1"/>
  <c r="S621" i="4" s="1"/>
  <c r="R621" i="4"/>
  <c r="P621" i="4"/>
  <c r="Q621" i="4" s="1"/>
  <c r="E623" i="4"/>
  <c r="M623" i="4"/>
  <c r="G623" i="4"/>
  <c r="L622" i="4"/>
  <c r="N622" i="4" s="1"/>
  <c r="I622" i="4"/>
  <c r="F624" i="4"/>
  <c r="C625" i="4"/>
  <c r="D625" i="4" s="1"/>
  <c r="O622" i="4" l="1"/>
  <c r="S622" i="4" s="1"/>
  <c r="R622" i="4"/>
  <c r="P622" i="4"/>
  <c r="Q622" i="4" s="1"/>
  <c r="E624" i="4"/>
  <c r="M624" i="4"/>
  <c r="G624" i="4"/>
  <c r="L623" i="4"/>
  <c r="N623" i="4" s="1"/>
  <c r="I623" i="4"/>
  <c r="F625" i="4"/>
  <c r="C626" i="4"/>
  <c r="D626" i="4" s="1"/>
  <c r="O623" i="4" l="1"/>
  <c r="S623" i="4" s="1"/>
  <c r="R623" i="4"/>
  <c r="P623" i="4"/>
  <c r="Q623" i="4" s="1"/>
  <c r="E625" i="4"/>
  <c r="M625" i="4"/>
  <c r="G625" i="4"/>
  <c r="L624" i="4"/>
  <c r="N624" i="4" s="1"/>
  <c r="I624" i="4"/>
  <c r="F626" i="4"/>
  <c r="C627" i="4"/>
  <c r="D627" i="4" s="1"/>
  <c r="O624" i="4" l="1"/>
  <c r="R624" i="4"/>
  <c r="E626" i="4"/>
  <c r="M626" i="4"/>
  <c r="G626" i="4"/>
  <c r="L625" i="4"/>
  <c r="I625" i="4"/>
  <c r="F627" i="4"/>
  <c r="C628" i="4"/>
  <c r="D628" i="4" s="1"/>
  <c r="O625" i="4" l="1"/>
  <c r="S625" i="4" s="1"/>
  <c r="R625" i="4"/>
  <c r="P624" i="4"/>
  <c r="Q624" i="4" s="1"/>
  <c r="S624" i="4"/>
  <c r="N625" i="4"/>
  <c r="P625" i="4"/>
  <c r="E627" i="4"/>
  <c r="M627" i="4"/>
  <c r="G627" i="4"/>
  <c r="L626" i="4"/>
  <c r="N626" i="4" s="1"/>
  <c r="I626" i="4"/>
  <c r="F628" i="4"/>
  <c r="C629" i="4"/>
  <c r="D629" i="4" s="1"/>
  <c r="O626" i="4" l="1"/>
  <c r="S626" i="4" s="1"/>
  <c r="R626" i="4"/>
  <c r="P626" i="4"/>
  <c r="E628" i="4"/>
  <c r="M628" i="4"/>
  <c r="G628" i="4"/>
  <c r="Q626" i="4"/>
  <c r="L627" i="4"/>
  <c r="I627" i="4"/>
  <c r="Q625" i="4"/>
  <c r="F629" i="4"/>
  <c r="C630" i="4"/>
  <c r="D630" i="4" s="1"/>
  <c r="O627" i="4" l="1"/>
  <c r="S627" i="4" s="1"/>
  <c r="R627" i="4"/>
  <c r="P627" i="4"/>
  <c r="E629" i="4"/>
  <c r="M629" i="4"/>
  <c r="G629" i="4"/>
  <c r="N627" i="4"/>
  <c r="Q627" i="4" s="1"/>
  <c r="L628" i="4"/>
  <c r="N628" i="4" s="1"/>
  <c r="I628" i="4"/>
  <c r="F630" i="4"/>
  <c r="C631" i="4"/>
  <c r="D631" i="4" s="1"/>
  <c r="O628" i="4" l="1"/>
  <c r="S628" i="4" s="1"/>
  <c r="R628" i="4"/>
  <c r="P628" i="4"/>
  <c r="Q628" i="4" s="1"/>
  <c r="I629" i="4"/>
  <c r="L629" i="4"/>
  <c r="N629" i="4" s="1"/>
  <c r="E630" i="4"/>
  <c r="M630" i="4"/>
  <c r="G630" i="4"/>
  <c r="F631" i="4"/>
  <c r="C632" i="4"/>
  <c r="D632" i="4" s="1"/>
  <c r="O629" i="4" l="1"/>
  <c r="S629" i="4" s="1"/>
  <c r="R629" i="4"/>
  <c r="L630" i="4"/>
  <c r="N630" i="4" s="1"/>
  <c r="I630" i="4"/>
  <c r="E631" i="4"/>
  <c r="M631" i="4"/>
  <c r="G631" i="4"/>
  <c r="P629" i="4"/>
  <c r="Q629" i="4" s="1"/>
  <c r="F632" i="4"/>
  <c r="C633" i="4"/>
  <c r="D633" i="4" s="1"/>
  <c r="O630" i="4" l="1"/>
  <c r="R630" i="4"/>
  <c r="L631" i="4"/>
  <c r="I631" i="4"/>
  <c r="E632" i="4"/>
  <c r="M632" i="4"/>
  <c r="G632" i="4"/>
  <c r="N631" i="4"/>
  <c r="F633" i="4"/>
  <c r="C634" i="4"/>
  <c r="D634" i="4" s="1"/>
  <c r="O631" i="4" l="1"/>
  <c r="R631" i="4"/>
  <c r="P630" i="4"/>
  <c r="Q630" i="4" s="1"/>
  <c r="S630" i="4"/>
  <c r="E633" i="4"/>
  <c r="M633" i="4"/>
  <c r="G633" i="4"/>
  <c r="L632" i="4"/>
  <c r="N632" i="4" s="1"/>
  <c r="I632" i="4"/>
  <c r="F634" i="4"/>
  <c r="C635" i="4"/>
  <c r="D635" i="4" s="1"/>
  <c r="O632" i="4" l="1"/>
  <c r="S632" i="4" s="1"/>
  <c r="R632" i="4"/>
  <c r="P631" i="4"/>
  <c r="Q631" i="4" s="1"/>
  <c r="S631" i="4"/>
  <c r="E634" i="4"/>
  <c r="M634" i="4"/>
  <c r="G634" i="4"/>
  <c r="P632" i="4"/>
  <c r="Q632" i="4" s="1"/>
  <c r="L633" i="4"/>
  <c r="I633" i="4"/>
  <c r="F635" i="4"/>
  <c r="C636" i="4"/>
  <c r="D636" i="4" s="1"/>
  <c r="O633" i="4" l="1"/>
  <c r="S633" i="4" s="1"/>
  <c r="R633" i="4"/>
  <c r="N633" i="4"/>
  <c r="P633" i="4"/>
  <c r="L634" i="4"/>
  <c r="N634" i="4" s="1"/>
  <c r="I634" i="4"/>
  <c r="E635" i="4"/>
  <c r="M635" i="4"/>
  <c r="G635" i="4"/>
  <c r="F636" i="4"/>
  <c r="C637" i="4"/>
  <c r="D637" i="4" s="1"/>
  <c r="O634" i="4" l="1"/>
  <c r="R634" i="4"/>
  <c r="Q633" i="4"/>
  <c r="E636" i="4"/>
  <c r="M636" i="4"/>
  <c r="G636" i="4"/>
  <c r="L635" i="4"/>
  <c r="N635" i="4" s="1"/>
  <c r="I635" i="4"/>
  <c r="F637" i="4"/>
  <c r="C638" i="4"/>
  <c r="D638" i="4" s="1"/>
  <c r="O635" i="4" l="1"/>
  <c r="S635" i="4" s="1"/>
  <c r="R635" i="4"/>
  <c r="P634" i="4"/>
  <c r="Q634" i="4" s="1"/>
  <c r="S634" i="4"/>
  <c r="E637" i="4"/>
  <c r="M637" i="4"/>
  <c r="G637" i="4"/>
  <c r="P635" i="4"/>
  <c r="Q635" i="4" s="1"/>
  <c r="L636" i="4"/>
  <c r="N636" i="4" s="1"/>
  <c r="I636" i="4"/>
  <c r="F638" i="4"/>
  <c r="C639" i="4"/>
  <c r="D639" i="4" s="1"/>
  <c r="O636" i="4" l="1"/>
  <c r="R636" i="4"/>
  <c r="E638" i="4"/>
  <c r="M638" i="4"/>
  <c r="G638" i="4"/>
  <c r="L637" i="4"/>
  <c r="N637" i="4" s="1"/>
  <c r="I637" i="4"/>
  <c r="F639" i="4"/>
  <c r="C640" i="4"/>
  <c r="D640" i="4" s="1"/>
  <c r="O637" i="4" l="1"/>
  <c r="R637" i="4"/>
  <c r="P636" i="4"/>
  <c r="Q636" i="4" s="1"/>
  <c r="S636" i="4"/>
  <c r="E639" i="4"/>
  <c r="M639" i="4"/>
  <c r="G639" i="4"/>
  <c r="L638" i="4"/>
  <c r="N638" i="4" s="1"/>
  <c r="I638" i="4"/>
  <c r="F640" i="4"/>
  <c r="C641" i="4"/>
  <c r="D641" i="4" s="1"/>
  <c r="O638" i="4" l="1"/>
  <c r="S638" i="4" s="1"/>
  <c r="R638" i="4"/>
  <c r="P637" i="4"/>
  <c r="Q637" i="4" s="1"/>
  <c r="S637" i="4"/>
  <c r="P638" i="4"/>
  <c r="Q638" i="4" s="1"/>
  <c r="E640" i="4"/>
  <c r="M640" i="4"/>
  <c r="G640" i="4"/>
  <c r="I639" i="4"/>
  <c r="L639" i="4"/>
  <c r="N639" i="4" s="1"/>
  <c r="F641" i="4"/>
  <c r="C642" i="4"/>
  <c r="D642" i="4" s="1"/>
  <c r="O639" i="4" l="1"/>
  <c r="S639" i="4" s="1"/>
  <c r="R639" i="4"/>
  <c r="E641" i="4"/>
  <c r="M641" i="4"/>
  <c r="G641" i="4"/>
  <c r="L640" i="4"/>
  <c r="N640" i="4" s="1"/>
  <c r="I640" i="4"/>
  <c r="F642" i="4"/>
  <c r="C643" i="4"/>
  <c r="D643" i="4" s="1"/>
  <c r="O640" i="4" l="1"/>
  <c r="R640" i="4"/>
  <c r="P639" i="4"/>
  <c r="Q639" i="4" s="1"/>
  <c r="L641" i="4"/>
  <c r="I641" i="4"/>
  <c r="E642" i="4"/>
  <c r="M642" i="4"/>
  <c r="G642" i="4"/>
  <c r="F643" i="4"/>
  <c r="C644" i="4"/>
  <c r="D644" i="4" s="1"/>
  <c r="O641" i="4" l="1"/>
  <c r="S641" i="4" s="1"/>
  <c r="R641" i="4"/>
  <c r="P640" i="4"/>
  <c r="Q640" i="4" s="1"/>
  <c r="S640" i="4"/>
  <c r="L642" i="4"/>
  <c r="N642" i="4" s="1"/>
  <c r="I642" i="4"/>
  <c r="N641" i="4"/>
  <c r="P641" i="4"/>
  <c r="E643" i="4"/>
  <c r="M643" i="4"/>
  <c r="G643" i="4"/>
  <c r="F644" i="4"/>
  <c r="C645" i="4"/>
  <c r="D645" i="4" s="1"/>
  <c r="O642" i="4" l="1"/>
  <c r="R642" i="4"/>
  <c r="E644" i="4"/>
  <c r="M644" i="4"/>
  <c r="G644" i="4"/>
  <c r="Q641" i="4"/>
  <c r="L643" i="4"/>
  <c r="N643" i="4" s="1"/>
  <c r="I643" i="4"/>
  <c r="F645" i="4"/>
  <c r="C646" i="4"/>
  <c r="D646" i="4" s="1"/>
  <c r="O643" i="4" l="1"/>
  <c r="S643" i="4" s="1"/>
  <c r="R643" i="4"/>
  <c r="P642" i="4"/>
  <c r="Q642" i="4" s="1"/>
  <c r="S642" i="4"/>
  <c r="P643" i="4"/>
  <c r="E645" i="4"/>
  <c r="M645" i="4"/>
  <c r="G645" i="4"/>
  <c r="Q643" i="4"/>
  <c r="L644" i="4"/>
  <c r="N644" i="4" s="1"/>
  <c r="I644" i="4"/>
  <c r="F646" i="4"/>
  <c r="C647" i="4"/>
  <c r="D647" i="4" s="1"/>
  <c r="O644" i="4" l="1"/>
  <c r="S644" i="4" s="1"/>
  <c r="R644" i="4"/>
  <c r="E646" i="4"/>
  <c r="M646" i="4"/>
  <c r="G646" i="4"/>
  <c r="L645" i="4"/>
  <c r="N645" i="4" s="1"/>
  <c r="I645" i="4"/>
  <c r="F647" i="4"/>
  <c r="C648" i="4"/>
  <c r="D648" i="4" s="1"/>
  <c r="P644" i="4" l="1"/>
  <c r="Q644" i="4" s="1"/>
  <c r="O645" i="4"/>
  <c r="S645" i="4" s="1"/>
  <c r="R645" i="4"/>
  <c r="P645" i="4"/>
  <c r="E647" i="4"/>
  <c r="M647" i="4"/>
  <c r="G647" i="4"/>
  <c r="Q645" i="4"/>
  <c r="L646" i="4"/>
  <c r="N646" i="4" s="1"/>
  <c r="I646" i="4"/>
  <c r="F648" i="4"/>
  <c r="C649" i="4"/>
  <c r="D649" i="4" s="1"/>
  <c r="O646" i="4" l="1"/>
  <c r="S646" i="4" s="1"/>
  <c r="R646" i="4"/>
  <c r="E648" i="4"/>
  <c r="M648" i="4"/>
  <c r="G648" i="4"/>
  <c r="P646" i="4"/>
  <c r="Q646" i="4" s="1"/>
  <c r="L647" i="4"/>
  <c r="N647" i="4" s="1"/>
  <c r="I647" i="4"/>
  <c r="F649" i="4"/>
  <c r="C650" i="4"/>
  <c r="D650" i="4" s="1"/>
  <c r="O647" i="4" l="1"/>
  <c r="S647" i="4" s="1"/>
  <c r="R647" i="4"/>
  <c r="P647" i="4"/>
  <c r="Q647" i="4" s="1"/>
  <c r="E649" i="4"/>
  <c r="M649" i="4"/>
  <c r="G649" i="4"/>
  <c r="L648" i="4"/>
  <c r="N648" i="4" s="1"/>
  <c r="I648" i="4"/>
  <c r="F650" i="4"/>
  <c r="C651" i="4"/>
  <c r="D651" i="4" s="1"/>
  <c r="O648" i="4" l="1"/>
  <c r="S648" i="4" s="1"/>
  <c r="R648" i="4"/>
  <c r="E650" i="4"/>
  <c r="M650" i="4"/>
  <c r="G650" i="4"/>
  <c r="P648" i="4"/>
  <c r="Q648" i="4" s="1"/>
  <c r="L649" i="4"/>
  <c r="I649" i="4"/>
  <c r="F651" i="4"/>
  <c r="C652" i="4"/>
  <c r="D652" i="4" s="1"/>
  <c r="O649" i="4" l="1"/>
  <c r="S649" i="4" s="1"/>
  <c r="R649" i="4"/>
  <c r="E651" i="4"/>
  <c r="M651" i="4"/>
  <c r="G651" i="4"/>
  <c r="N649" i="4"/>
  <c r="P649" i="4"/>
  <c r="L650" i="4"/>
  <c r="N650" i="4" s="1"/>
  <c r="I650" i="4"/>
  <c r="F652" i="4"/>
  <c r="C653" i="4"/>
  <c r="D653" i="4" s="1"/>
  <c r="O650" i="4" l="1"/>
  <c r="S650" i="4" s="1"/>
  <c r="R650" i="4"/>
  <c r="Q649" i="4"/>
  <c r="P650" i="4"/>
  <c r="Q650" i="4" s="1"/>
  <c r="E652" i="4"/>
  <c r="M652" i="4"/>
  <c r="G652" i="4"/>
  <c r="L651" i="4"/>
  <c r="I651" i="4"/>
  <c r="F653" i="4"/>
  <c r="C654" i="4"/>
  <c r="D654" i="4" s="1"/>
  <c r="O651" i="4" l="1"/>
  <c r="S651" i="4" s="1"/>
  <c r="R651" i="4"/>
  <c r="E653" i="4"/>
  <c r="M653" i="4"/>
  <c r="G653" i="4"/>
  <c r="L652" i="4"/>
  <c r="N652" i="4" s="1"/>
  <c r="I652" i="4"/>
  <c r="N651" i="4"/>
  <c r="F654" i="4"/>
  <c r="C655" i="4"/>
  <c r="D655" i="4" s="1"/>
  <c r="O652" i="4" l="1"/>
  <c r="S652" i="4" s="1"/>
  <c r="R652" i="4"/>
  <c r="P651" i="4"/>
  <c r="Q651" i="4"/>
  <c r="E654" i="4"/>
  <c r="M654" i="4"/>
  <c r="G654" i="4"/>
  <c r="L653" i="4"/>
  <c r="I653" i="4"/>
  <c r="F655" i="4"/>
  <c r="C656" i="4"/>
  <c r="D656" i="4" s="1"/>
  <c r="O653" i="4" l="1"/>
  <c r="S653" i="4" s="1"/>
  <c r="R653" i="4"/>
  <c r="P652" i="4"/>
  <c r="Q652" i="4" s="1"/>
  <c r="E655" i="4"/>
  <c r="M655" i="4"/>
  <c r="G655" i="4"/>
  <c r="N653" i="4"/>
  <c r="P653" i="4"/>
  <c r="L654" i="4"/>
  <c r="N654" i="4" s="1"/>
  <c r="I654" i="4"/>
  <c r="F656" i="4"/>
  <c r="C657" i="4"/>
  <c r="D657" i="4" s="1"/>
  <c r="O654" i="4" l="1"/>
  <c r="S654" i="4" s="1"/>
  <c r="R654" i="4"/>
  <c r="Q653" i="4"/>
  <c r="E656" i="4"/>
  <c r="M656" i="4"/>
  <c r="G656" i="4"/>
  <c r="L655" i="4"/>
  <c r="N655" i="4" s="1"/>
  <c r="I655" i="4"/>
  <c r="F657" i="4"/>
  <c r="C658" i="4"/>
  <c r="D658" i="4" s="1"/>
  <c r="O655" i="4" l="1"/>
  <c r="R655" i="4"/>
  <c r="P654" i="4"/>
  <c r="Q654" i="4" s="1"/>
  <c r="E657" i="4"/>
  <c r="G657" i="4"/>
  <c r="M657" i="4"/>
  <c r="L656" i="4"/>
  <c r="N656" i="4" s="1"/>
  <c r="I656" i="4"/>
  <c r="F658" i="4"/>
  <c r="C659" i="4"/>
  <c r="D659" i="4" s="1"/>
  <c r="O656" i="4" l="1"/>
  <c r="S656" i="4" s="1"/>
  <c r="R656" i="4"/>
  <c r="P655" i="4"/>
  <c r="Q655" i="4" s="1"/>
  <c r="S655" i="4"/>
  <c r="P656" i="4"/>
  <c r="Q656" i="4" s="1"/>
  <c r="E658" i="4"/>
  <c r="M658" i="4"/>
  <c r="G658" i="4"/>
  <c r="L657" i="4"/>
  <c r="I657" i="4"/>
  <c r="F659" i="4"/>
  <c r="C660" i="4"/>
  <c r="D660" i="4" s="1"/>
  <c r="O657" i="4" l="1"/>
  <c r="S657" i="4" s="1"/>
  <c r="R657" i="4"/>
  <c r="L658" i="4"/>
  <c r="I658" i="4"/>
  <c r="E659" i="4"/>
  <c r="M659" i="4"/>
  <c r="G659" i="4"/>
  <c r="N657" i="4"/>
  <c r="F660" i="4"/>
  <c r="C661" i="4"/>
  <c r="D661" i="4" s="1"/>
  <c r="P657" i="4" l="1"/>
  <c r="O658" i="4"/>
  <c r="S658" i="4" s="1"/>
  <c r="R658" i="4"/>
  <c r="L659" i="4"/>
  <c r="N659" i="4" s="1"/>
  <c r="I659" i="4"/>
  <c r="E660" i="4"/>
  <c r="M660" i="4"/>
  <c r="G660" i="4"/>
  <c r="Q657" i="4"/>
  <c r="N658" i="4"/>
  <c r="F661" i="4"/>
  <c r="C662" i="4"/>
  <c r="D662" i="4" s="1"/>
  <c r="O659" i="4" l="1"/>
  <c r="S659" i="4" s="1"/>
  <c r="R659" i="4"/>
  <c r="P658" i="4"/>
  <c r="Q658" i="4"/>
  <c r="L660" i="4"/>
  <c r="I660" i="4"/>
  <c r="E661" i="4"/>
  <c r="M661" i="4"/>
  <c r="G661" i="4"/>
  <c r="P659" i="4"/>
  <c r="Q659" i="4" s="1"/>
  <c r="F662" i="4"/>
  <c r="C663" i="4"/>
  <c r="D663" i="4" s="1"/>
  <c r="O660" i="4" l="1"/>
  <c r="S660" i="4" s="1"/>
  <c r="R660" i="4"/>
  <c r="L661" i="4"/>
  <c r="I661" i="4"/>
  <c r="E662" i="4"/>
  <c r="M662" i="4"/>
  <c r="G662" i="4"/>
  <c r="P660" i="4"/>
  <c r="N660" i="4"/>
  <c r="F663" i="4"/>
  <c r="C664" i="4"/>
  <c r="D664" i="4" s="1"/>
  <c r="O661" i="4" l="1"/>
  <c r="S661" i="4" s="1"/>
  <c r="R661" i="4"/>
  <c r="Q660" i="4"/>
  <c r="E663" i="4"/>
  <c r="M663" i="4"/>
  <c r="G663" i="4"/>
  <c r="L662" i="4"/>
  <c r="I662" i="4"/>
  <c r="N661" i="4"/>
  <c r="F664" i="4"/>
  <c r="C665" i="4"/>
  <c r="D665" i="4" s="1"/>
  <c r="O662" i="4" l="1"/>
  <c r="S662" i="4" s="1"/>
  <c r="R662" i="4"/>
  <c r="P661" i="4"/>
  <c r="Q661" i="4" s="1"/>
  <c r="E664" i="4"/>
  <c r="M664" i="4"/>
  <c r="G664" i="4"/>
  <c r="N662" i="4"/>
  <c r="P662" i="4"/>
  <c r="L663" i="4"/>
  <c r="I663" i="4"/>
  <c r="F665" i="4"/>
  <c r="C666" i="4"/>
  <c r="D666" i="4" s="1"/>
  <c r="O663" i="4" l="1"/>
  <c r="S663" i="4" s="1"/>
  <c r="R663" i="4"/>
  <c r="Q662" i="4"/>
  <c r="P663" i="4"/>
  <c r="N663" i="4"/>
  <c r="E665" i="4"/>
  <c r="M665" i="4"/>
  <c r="G665" i="4"/>
  <c r="L664" i="4"/>
  <c r="I664" i="4"/>
  <c r="F666" i="4"/>
  <c r="C667" i="4"/>
  <c r="D667" i="4" s="1"/>
  <c r="O664" i="4" l="1"/>
  <c r="S664" i="4" s="1"/>
  <c r="R664" i="4"/>
  <c r="Q663" i="4"/>
  <c r="E666" i="4"/>
  <c r="M666" i="4"/>
  <c r="G666" i="4"/>
  <c r="L665" i="4"/>
  <c r="I665" i="4"/>
  <c r="P664" i="4"/>
  <c r="N664" i="4"/>
  <c r="F667" i="4"/>
  <c r="C668" i="4"/>
  <c r="D668" i="4" s="1"/>
  <c r="O665" i="4" l="1"/>
  <c r="S665" i="4" s="1"/>
  <c r="R665" i="4"/>
  <c r="Q664" i="4"/>
  <c r="E667" i="4"/>
  <c r="M667" i="4"/>
  <c r="G667" i="4"/>
  <c r="N665" i="4"/>
  <c r="P665" i="4"/>
  <c r="L666" i="4"/>
  <c r="N666" i="4" s="1"/>
  <c r="I666" i="4"/>
  <c r="F668" i="4"/>
  <c r="C669" i="4"/>
  <c r="D669" i="4" s="1"/>
  <c r="O666" i="4" l="1"/>
  <c r="S666" i="4" s="1"/>
  <c r="R666" i="4"/>
  <c r="Q665" i="4"/>
  <c r="E668" i="4"/>
  <c r="M668" i="4"/>
  <c r="G668" i="4"/>
  <c r="L667" i="4"/>
  <c r="I667" i="4"/>
  <c r="F669" i="4"/>
  <c r="C670" i="4"/>
  <c r="D670" i="4" s="1"/>
  <c r="P666" i="4" l="1"/>
  <c r="Q666" i="4" s="1"/>
  <c r="O667" i="4"/>
  <c r="S667" i="4" s="1"/>
  <c r="R667" i="4"/>
  <c r="E669" i="4"/>
  <c r="M669" i="4"/>
  <c r="G669" i="4"/>
  <c r="P667" i="4"/>
  <c r="N667" i="4"/>
  <c r="L668" i="4"/>
  <c r="N668" i="4" s="1"/>
  <c r="I668" i="4"/>
  <c r="F670" i="4"/>
  <c r="C671" i="4"/>
  <c r="D671" i="4" s="1"/>
  <c r="O668" i="4" l="1"/>
  <c r="S668" i="4" s="1"/>
  <c r="R668" i="4"/>
  <c r="E670" i="4"/>
  <c r="M670" i="4"/>
  <c r="G670" i="4"/>
  <c r="Q667" i="4"/>
  <c r="L669" i="4"/>
  <c r="I669" i="4"/>
  <c r="F671" i="4"/>
  <c r="C672" i="4"/>
  <c r="D672" i="4" s="1"/>
  <c r="O669" i="4" l="1"/>
  <c r="S669" i="4" s="1"/>
  <c r="R669" i="4"/>
  <c r="P668" i="4"/>
  <c r="Q668" i="4" s="1"/>
  <c r="E671" i="4"/>
  <c r="M671" i="4"/>
  <c r="G671" i="4"/>
  <c r="L670" i="4"/>
  <c r="N670" i="4" s="1"/>
  <c r="I670" i="4"/>
  <c r="N669" i="4"/>
  <c r="F672" i="4"/>
  <c r="C673" i="4"/>
  <c r="D673" i="4" s="1"/>
  <c r="O670" i="4" l="1"/>
  <c r="S670" i="4" s="1"/>
  <c r="R670" i="4"/>
  <c r="P669" i="4"/>
  <c r="E672" i="4"/>
  <c r="M672" i="4"/>
  <c r="G672" i="4"/>
  <c r="Q669" i="4"/>
  <c r="L671" i="4"/>
  <c r="I671" i="4"/>
  <c r="F673" i="4"/>
  <c r="C674" i="4"/>
  <c r="D674" i="4" s="1"/>
  <c r="O671" i="4" l="1"/>
  <c r="S671" i="4" s="1"/>
  <c r="R671" i="4"/>
  <c r="P670" i="4"/>
  <c r="Q670" i="4" s="1"/>
  <c r="E673" i="4"/>
  <c r="M673" i="4"/>
  <c r="G673" i="4"/>
  <c r="P671" i="4"/>
  <c r="N671" i="4"/>
  <c r="L672" i="4"/>
  <c r="N672" i="4" s="1"/>
  <c r="I672" i="4"/>
  <c r="F674" i="4"/>
  <c r="C675" i="4"/>
  <c r="D675" i="4" s="1"/>
  <c r="O672" i="4" l="1"/>
  <c r="S672" i="4" s="1"/>
  <c r="R672" i="4"/>
  <c r="E674" i="4"/>
  <c r="M674" i="4"/>
  <c r="G674" i="4"/>
  <c r="Q671" i="4"/>
  <c r="L673" i="4"/>
  <c r="I673" i="4"/>
  <c r="F675" i="4"/>
  <c r="C676" i="4"/>
  <c r="D676" i="4" s="1"/>
  <c r="P672" i="4" l="1"/>
  <c r="Q672" i="4" s="1"/>
  <c r="O673" i="4"/>
  <c r="S673" i="4" s="1"/>
  <c r="R673" i="4"/>
  <c r="L674" i="4"/>
  <c r="N674" i="4" s="1"/>
  <c r="I674" i="4"/>
  <c r="E675" i="4"/>
  <c r="M675" i="4"/>
  <c r="G675" i="4"/>
  <c r="N673" i="4"/>
  <c r="P673" i="4"/>
  <c r="F676" i="4"/>
  <c r="C677" i="4"/>
  <c r="D677" i="4" s="1"/>
  <c r="O674" i="4" l="1"/>
  <c r="R674" i="4"/>
  <c r="E676" i="4"/>
  <c r="M676" i="4"/>
  <c r="G676" i="4"/>
  <c r="L675" i="4"/>
  <c r="N675" i="4" s="1"/>
  <c r="I675" i="4"/>
  <c r="Q673" i="4"/>
  <c r="F677" i="4"/>
  <c r="C678" i="4"/>
  <c r="D678" i="4" s="1"/>
  <c r="O675" i="4" l="1"/>
  <c r="S675" i="4" s="1"/>
  <c r="R675" i="4"/>
  <c r="P674" i="4"/>
  <c r="Q674" i="4" s="1"/>
  <c r="S674" i="4"/>
  <c r="E677" i="4"/>
  <c r="M677" i="4"/>
  <c r="G677" i="4"/>
  <c r="P675" i="4"/>
  <c r="Q675" i="4" s="1"/>
  <c r="L676" i="4"/>
  <c r="N676" i="4" s="1"/>
  <c r="I676" i="4"/>
  <c r="F678" i="4"/>
  <c r="C679" i="4"/>
  <c r="D679" i="4" s="1"/>
  <c r="O676" i="4" l="1"/>
  <c r="R676" i="4"/>
  <c r="E678" i="4"/>
  <c r="M678" i="4"/>
  <c r="G678" i="4"/>
  <c r="L677" i="4"/>
  <c r="I677" i="4"/>
  <c r="F679" i="4"/>
  <c r="C680" i="4"/>
  <c r="D680" i="4" s="1"/>
  <c r="O677" i="4" l="1"/>
  <c r="S677" i="4" s="1"/>
  <c r="R677" i="4"/>
  <c r="P676" i="4"/>
  <c r="Q676" i="4" s="1"/>
  <c r="S676" i="4"/>
  <c r="N677" i="4"/>
  <c r="E679" i="4"/>
  <c r="M679" i="4"/>
  <c r="G679" i="4"/>
  <c r="L678" i="4"/>
  <c r="N678" i="4" s="1"/>
  <c r="I678" i="4"/>
  <c r="F680" i="4"/>
  <c r="C681" i="4"/>
  <c r="D681" i="4" s="1"/>
  <c r="O678" i="4" l="1"/>
  <c r="R678" i="4"/>
  <c r="P677" i="4"/>
  <c r="E680" i="4"/>
  <c r="M680" i="4"/>
  <c r="G680" i="4"/>
  <c r="L679" i="4"/>
  <c r="N679" i="4" s="1"/>
  <c r="I679" i="4"/>
  <c r="Q677" i="4"/>
  <c r="F681" i="4"/>
  <c r="C682" i="4"/>
  <c r="D682" i="4" s="1"/>
  <c r="O679" i="4" l="1"/>
  <c r="S679" i="4" s="1"/>
  <c r="R679" i="4"/>
  <c r="P678" i="4"/>
  <c r="Q678" i="4" s="1"/>
  <c r="S678" i="4"/>
  <c r="E681" i="4"/>
  <c r="M681" i="4"/>
  <c r="G681" i="4"/>
  <c r="P679" i="4"/>
  <c r="Q679" i="4" s="1"/>
  <c r="L680" i="4"/>
  <c r="N680" i="4" s="1"/>
  <c r="I680" i="4"/>
  <c r="F682" i="4"/>
  <c r="C683" i="4"/>
  <c r="D683" i="4" s="1"/>
  <c r="O680" i="4" l="1"/>
  <c r="S680" i="4" s="1"/>
  <c r="R680" i="4"/>
  <c r="P680" i="4"/>
  <c r="E682" i="4"/>
  <c r="M682" i="4"/>
  <c r="G682" i="4"/>
  <c r="L681" i="4"/>
  <c r="I681" i="4"/>
  <c r="Q680" i="4"/>
  <c r="F683" i="4"/>
  <c r="C684" i="4"/>
  <c r="D684" i="4" s="1"/>
  <c r="O681" i="4" l="1"/>
  <c r="S681" i="4" s="1"/>
  <c r="R681" i="4"/>
  <c r="N681" i="4"/>
  <c r="P681" i="4"/>
  <c r="E683" i="4"/>
  <c r="M683" i="4"/>
  <c r="G683" i="4"/>
  <c r="L682" i="4"/>
  <c r="N682" i="4" s="1"/>
  <c r="I682" i="4"/>
  <c r="F684" i="4"/>
  <c r="C685" i="4"/>
  <c r="D685" i="4" s="1"/>
  <c r="O682" i="4" l="1"/>
  <c r="S682" i="4" s="1"/>
  <c r="R682" i="4"/>
  <c r="P682" i="4"/>
  <c r="E684" i="4"/>
  <c r="M684" i="4"/>
  <c r="G684" i="4"/>
  <c r="L683" i="4"/>
  <c r="N683" i="4" s="1"/>
  <c r="I683" i="4"/>
  <c r="Q682" i="4"/>
  <c r="Q681" i="4"/>
  <c r="F685" i="4"/>
  <c r="C686" i="4"/>
  <c r="D686" i="4" s="1"/>
  <c r="O683" i="4" l="1"/>
  <c r="S683" i="4" s="1"/>
  <c r="R683" i="4"/>
  <c r="E685" i="4"/>
  <c r="M685" i="4"/>
  <c r="G685" i="4"/>
  <c r="P683" i="4"/>
  <c r="Q683" i="4" s="1"/>
  <c r="L684" i="4"/>
  <c r="N684" i="4" s="1"/>
  <c r="I684" i="4"/>
  <c r="F686" i="4"/>
  <c r="C687" i="4"/>
  <c r="D687" i="4" s="1"/>
  <c r="O684" i="4" l="1"/>
  <c r="S684" i="4" s="1"/>
  <c r="R684" i="4"/>
  <c r="P684" i="4"/>
  <c r="E686" i="4"/>
  <c r="M686" i="4"/>
  <c r="G686" i="4"/>
  <c r="L685" i="4"/>
  <c r="I685" i="4"/>
  <c r="Q684" i="4"/>
  <c r="F687" i="4"/>
  <c r="C688" i="4"/>
  <c r="D688" i="4" s="1"/>
  <c r="O685" i="4" l="1"/>
  <c r="S685" i="4" s="1"/>
  <c r="R685" i="4"/>
  <c r="E687" i="4"/>
  <c r="M687" i="4"/>
  <c r="G687" i="4"/>
  <c r="N685" i="4"/>
  <c r="P685" i="4"/>
  <c r="L686" i="4"/>
  <c r="N686" i="4" s="1"/>
  <c r="I686" i="4"/>
  <c r="F688" i="4"/>
  <c r="C689" i="4"/>
  <c r="D689" i="4" s="1"/>
  <c r="O686" i="4" l="1"/>
  <c r="S686" i="4" s="1"/>
  <c r="R686" i="4"/>
  <c r="P686" i="4"/>
  <c r="Q685" i="4"/>
  <c r="E688" i="4"/>
  <c r="M688" i="4"/>
  <c r="G688" i="4"/>
  <c r="Q686" i="4"/>
  <c r="L687" i="4"/>
  <c r="I687" i="4"/>
  <c r="F689" i="4"/>
  <c r="C690" i="4"/>
  <c r="D690" i="4" s="1"/>
  <c r="O687" i="4" l="1"/>
  <c r="S687" i="4" s="1"/>
  <c r="R687" i="4"/>
  <c r="L688" i="4"/>
  <c r="N688" i="4" s="1"/>
  <c r="I688" i="4"/>
  <c r="E689" i="4"/>
  <c r="M689" i="4"/>
  <c r="G689" i="4"/>
  <c r="P687" i="4"/>
  <c r="N687" i="4"/>
  <c r="F690" i="4"/>
  <c r="C691" i="4"/>
  <c r="D691" i="4" s="1"/>
  <c r="O688" i="4" l="1"/>
  <c r="S688" i="4" s="1"/>
  <c r="R688" i="4"/>
  <c r="P688" i="4"/>
  <c r="Q688" i="4" s="1"/>
  <c r="Q687" i="4"/>
  <c r="E690" i="4"/>
  <c r="M690" i="4"/>
  <c r="G690" i="4"/>
  <c r="L689" i="4"/>
  <c r="I689" i="4"/>
  <c r="F691" i="4"/>
  <c r="C692" i="4"/>
  <c r="D692" i="4" s="1"/>
  <c r="O689" i="4" l="1"/>
  <c r="S689" i="4" s="1"/>
  <c r="R689" i="4"/>
  <c r="E691" i="4"/>
  <c r="M691" i="4"/>
  <c r="G691" i="4"/>
  <c r="N689" i="4"/>
  <c r="P689" i="4"/>
  <c r="L690" i="4"/>
  <c r="N690" i="4" s="1"/>
  <c r="I690" i="4"/>
  <c r="F692" i="4"/>
  <c r="C693" i="4"/>
  <c r="D693" i="4" s="1"/>
  <c r="O690" i="4" l="1"/>
  <c r="S690" i="4" s="1"/>
  <c r="R690" i="4"/>
  <c r="P690" i="4"/>
  <c r="Q690" i="4" s="1"/>
  <c r="Q689" i="4"/>
  <c r="E692" i="4"/>
  <c r="M692" i="4"/>
  <c r="G692" i="4"/>
  <c r="L691" i="4"/>
  <c r="N691" i="4" s="1"/>
  <c r="I691" i="4"/>
  <c r="F693" i="4"/>
  <c r="C694" i="4"/>
  <c r="D694" i="4" s="1"/>
  <c r="O691" i="4" l="1"/>
  <c r="S691" i="4" s="1"/>
  <c r="R691" i="4"/>
  <c r="E693" i="4"/>
  <c r="M693" i="4"/>
  <c r="G693" i="4"/>
  <c r="P691" i="4"/>
  <c r="Q691" i="4" s="1"/>
  <c r="L692" i="4"/>
  <c r="N692" i="4" s="1"/>
  <c r="I692" i="4"/>
  <c r="F694" i="4"/>
  <c r="C695" i="4"/>
  <c r="D695" i="4" s="1"/>
  <c r="O692" i="4" l="1"/>
  <c r="R692" i="4"/>
  <c r="E694" i="4"/>
  <c r="M694" i="4"/>
  <c r="G694" i="4"/>
  <c r="L693" i="4"/>
  <c r="I693" i="4"/>
  <c r="F695" i="4"/>
  <c r="C696" i="4"/>
  <c r="D696" i="4" s="1"/>
  <c r="O693" i="4" l="1"/>
  <c r="S693" i="4" s="1"/>
  <c r="R693" i="4"/>
  <c r="P692" i="4"/>
  <c r="Q692" i="4" s="1"/>
  <c r="S692" i="4"/>
  <c r="E695" i="4"/>
  <c r="M695" i="4"/>
  <c r="G695" i="4"/>
  <c r="N693" i="4"/>
  <c r="P693" i="4"/>
  <c r="L694" i="4"/>
  <c r="N694" i="4" s="1"/>
  <c r="I694" i="4"/>
  <c r="F696" i="4"/>
  <c r="C697" i="4"/>
  <c r="D697" i="4" s="1"/>
  <c r="O694" i="4" l="1"/>
  <c r="S694" i="4" s="1"/>
  <c r="R694" i="4"/>
  <c r="Q693" i="4"/>
  <c r="P694" i="4"/>
  <c r="Q694" i="4" s="1"/>
  <c r="E696" i="4"/>
  <c r="M696" i="4"/>
  <c r="G696" i="4"/>
  <c r="L695" i="4"/>
  <c r="N695" i="4" s="1"/>
  <c r="I695" i="4"/>
  <c r="F697" i="4"/>
  <c r="C698" i="4"/>
  <c r="D698" i="4" s="1"/>
  <c r="O695" i="4" l="1"/>
  <c r="S695" i="4" s="1"/>
  <c r="R695" i="4"/>
  <c r="E697" i="4"/>
  <c r="M697" i="4"/>
  <c r="G697" i="4"/>
  <c r="P695" i="4"/>
  <c r="Q695" i="4" s="1"/>
  <c r="L696" i="4"/>
  <c r="N696" i="4" s="1"/>
  <c r="I696" i="4"/>
  <c r="F698" i="4"/>
  <c r="C699" i="4"/>
  <c r="D699" i="4" s="1"/>
  <c r="O696" i="4" l="1"/>
  <c r="S696" i="4" s="1"/>
  <c r="R696" i="4"/>
  <c r="P696" i="4"/>
  <c r="Q696" i="4" s="1"/>
  <c r="E698" i="4"/>
  <c r="M698" i="4"/>
  <c r="G698" i="4"/>
  <c r="L697" i="4"/>
  <c r="I697" i="4"/>
  <c r="F699" i="4"/>
  <c r="C700" i="4"/>
  <c r="D700" i="4" s="1"/>
  <c r="O697" i="4" l="1"/>
  <c r="S697" i="4" s="1"/>
  <c r="R697" i="4"/>
  <c r="E699" i="4"/>
  <c r="M699" i="4"/>
  <c r="G699" i="4"/>
  <c r="N697" i="4"/>
  <c r="P697" i="4"/>
  <c r="L698" i="4"/>
  <c r="N698" i="4" s="1"/>
  <c r="I698" i="4"/>
  <c r="F700" i="4"/>
  <c r="C701" i="4"/>
  <c r="D701" i="4" s="1"/>
  <c r="O698" i="4" l="1"/>
  <c r="S698" i="4" s="1"/>
  <c r="R698" i="4"/>
  <c r="P698" i="4"/>
  <c r="Q698" i="4" s="1"/>
  <c r="Q697" i="4"/>
  <c r="E700" i="4"/>
  <c r="M700" i="4"/>
  <c r="G700" i="4"/>
  <c r="L699" i="4"/>
  <c r="N699" i="4" s="1"/>
  <c r="I699" i="4"/>
  <c r="F701" i="4"/>
  <c r="C702" i="4"/>
  <c r="D702" i="4" s="1"/>
  <c r="O699" i="4" l="1"/>
  <c r="S699" i="4" s="1"/>
  <c r="R699" i="4"/>
  <c r="E701" i="4"/>
  <c r="M701" i="4"/>
  <c r="G701" i="4"/>
  <c r="P699" i="4"/>
  <c r="Q699" i="4" s="1"/>
  <c r="L700" i="4"/>
  <c r="N700" i="4" s="1"/>
  <c r="I700" i="4"/>
  <c r="F702" i="4"/>
  <c r="C703" i="4"/>
  <c r="D703" i="4" s="1"/>
  <c r="O700" i="4" l="1"/>
  <c r="S700" i="4" s="1"/>
  <c r="R700" i="4"/>
  <c r="P700" i="4"/>
  <c r="E702" i="4"/>
  <c r="M702" i="4"/>
  <c r="G702" i="4"/>
  <c r="Q700" i="4"/>
  <c r="L701" i="4"/>
  <c r="I701" i="4"/>
  <c r="F703" i="4"/>
  <c r="C704" i="4"/>
  <c r="D704" i="4" s="1"/>
  <c r="O701" i="4" l="1"/>
  <c r="S701" i="4" s="1"/>
  <c r="R701" i="4"/>
  <c r="E703" i="4"/>
  <c r="M703" i="4"/>
  <c r="G703" i="4"/>
  <c r="N701" i="4"/>
  <c r="P701" i="4"/>
  <c r="L702" i="4"/>
  <c r="N702" i="4" s="1"/>
  <c r="I702" i="4"/>
  <c r="F704" i="4"/>
  <c r="C705" i="4"/>
  <c r="D705" i="4" s="1"/>
  <c r="O702" i="4" l="1"/>
  <c r="S702" i="4" s="1"/>
  <c r="R702" i="4"/>
  <c r="Q701" i="4"/>
  <c r="E704" i="4"/>
  <c r="M704" i="4"/>
  <c r="G704" i="4"/>
  <c r="I703" i="4"/>
  <c r="L703" i="4"/>
  <c r="N703" i="4" s="1"/>
  <c r="F705" i="4"/>
  <c r="C706" i="4"/>
  <c r="D706" i="4" s="1"/>
  <c r="P702" i="4" l="1"/>
  <c r="Q702" i="4" s="1"/>
  <c r="O703" i="4"/>
  <c r="S703" i="4" s="1"/>
  <c r="R703" i="4"/>
  <c r="E705" i="4"/>
  <c r="M705" i="4"/>
  <c r="G705" i="4"/>
  <c r="L704" i="4"/>
  <c r="N704" i="4" s="1"/>
  <c r="I704" i="4"/>
  <c r="F706" i="4"/>
  <c r="C707" i="4"/>
  <c r="D707" i="4" s="1"/>
  <c r="P703" i="4" l="1"/>
  <c r="Q703" i="4" s="1"/>
  <c r="O704" i="4"/>
  <c r="S704" i="4" s="1"/>
  <c r="R704" i="4"/>
  <c r="E706" i="4"/>
  <c r="M706" i="4"/>
  <c r="G706" i="4"/>
  <c r="L705" i="4"/>
  <c r="I705" i="4"/>
  <c r="F707" i="4"/>
  <c r="C708" i="4"/>
  <c r="D708" i="4" s="1"/>
  <c r="P704" i="4" l="1"/>
  <c r="Q704" i="4" s="1"/>
  <c r="O705" i="4"/>
  <c r="S705" i="4" s="1"/>
  <c r="R705" i="4"/>
  <c r="N705" i="4"/>
  <c r="E707" i="4"/>
  <c r="G707" i="4"/>
  <c r="M707" i="4"/>
  <c r="L706" i="4"/>
  <c r="N706" i="4" s="1"/>
  <c r="I706" i="4"/>
  <c r="F708" i="4"/>
  <c r="C709" i="4"/>
  <c r="D709" i="4" s="1"/>
  <c r="O706" i="4" l="1"/>
  <c r="R706" i="4"/>
  <c r="P705" i="4"/>
  <c r="E708" i="4"/>
  <c r="M708" i="4"/>
  <c r="G708" i="4"/>
  <c r="L707" i="4"/>
  <c r="I707" i="4"/>
  <c r="Q705" i="4"/>
  <c r="F709" i="4"/>
  <c r="C710" i="4"/>
  <c r="D710" i="4" s="1"/>
  <c r="O707" i="4" l="1"/>
  <c r="S707" i="4" s="1"/>
  <c r="R707" i="4"/>
  <c r="P706" i="4"/>
  <c r="Q706" i="4" s="1"/>
  <c r="S706" i="4"/>
  <c r="P707" i="4"/>
  <c r="N707" i="4"/>
  <c r="E709" i="4"/>
  <c r="M709" i="4"/>
  <c r="G709" i="4"/>
  <c r="L708" i="4"/>
  <c r="N708" i="4" s="1"/>
  <c r="I708" i="4"/>
  <c r="F710" i="4"/>
  <c r="C711" i="4"/>
  <c r="D711" i="4" s="1"/>
  <c r="O708" i="4" l="1"/>
  <c r="S708" i="4" s="1"/>
  <c r="R708" i="4"/>
  <c r="Q707" i="4"/>
  <c r="P708" i="4"/>
  <c r="E710" i="4"/>
  <c r="M710" i="4"/>
  <c r="G710" i="4"/>
  <c r="L709" i="4"/>
  <c r="I709" i="4"/>
  <c r="Q708" i="4"/>
  <c r="F711" i="4"/>
  <c r="C712" i="4"/>
  <c r="D712" i="4" s="1"/>
  <c r="O709" i="4" l="1"/>
  <c r="S709" i="4" s="1"/>
  <c r="R709" i="4"/>
  <c r="N709" i="4"/>
  <c r="P709" i="4"/>
  <c r="E711" i="4"/>
  <c r="M711" i="4"/>
  <c r="G711" i="4"/>
  <c r="L710" i="4"/>
  <c r="N710" i="4" s="1"/>
  <c r="I710" i="4"/>
  <c r="F712" i="4"/>
  <c r="C713" i="4"/>
  <c r="D713" i="4" s="1"/>
  <c r="O710" i="4" l="1"/>
  <c r="R710" i="4"/>
  <c r="E712" i="4"/>
  <c r="M712" i="4"/>
  <c r="G712" i="4"/>
  <c r="L711" i="4"/>
  <c r="I711" i="4"/>
  <c r="Q709" i="4"/>
  <c r="F713" i="4"/>
  <c r="C714" i="4"/>
  <c r="D714" i="4" s="1"/>
  <c r="O711" i="4" l="1"/>
  <c r="S711" i="4" s="1"/>
  <c r="R711" i="4"/>
  <c r="P710" i="4"/>
  <c r="Q710" i="4" s="1"/>
  <c r="S710" i="4"/>
  <c r="P711" i="4"/>
  <c r="L712" i="4"/>
  <c r="N712" i="4" s="1"/>
  <c r="I712" i="4"/>
  <c r="E713" i="4"/>
  <c r="M713" i="4"/>
  <c r="G713" i="4"/>
  <c r="N711" i="4"/>
  <c r="F714" i="4"/>
  <c r="C715" i="4"/>
  <c r="D715" i="4" s="1"/>
  <c r="O712" i="4" l="1"/>
  <c r="S712" i="4" s="1"/>
  <c r="R712" i="4"/>
  <c r="Q711" i="4"/>
  <c r="P712" i="4"/>
  <c r="E714" i="4"/>
  <c r="M714" i="4"/>
  <c r="G714" i="4"/>
  <c r="L713" i="4"/>
  <c r="I713" i="4"/>
  <c r="Q712" i="4"/>
  <c r="F715" i="4"/>
  <c r="C716" i="4"/>
  <c r="D716" i="4" s="1"/>
  <c r="O713" i="4" l="1"/>
  <c r="S713" i="4" s="1"/>
  <c r="R713" i="4"/>
  <c r="E715" i="4"/>
  <c r="M715" i="4"/>
  <c r="G715" i="4"/>
  <c r="N713" i="4"/>
  <c r="P713" i="4"/>
  <c r="L714" i="4"/>
  <c r="N714" i="4" s="1"/>
  <c r="I714" i="4"/>
  <c r="F716" i="4"/>
  <c r="C717" i="4"/>
  <c r="D717" i="4" s="1"/>
  <c r="O714" i="4" l="1"/>
  <c r="S714" i="4" s="1"/>
  <c r="R714" i="4"/>
  <c r="P714" i="4"/>
  <c r="Q713" i="4"/>
  <c r="E716" i="4"/>
  <c r="M716" i="4"/>
  <c r="G716" i="4"/>
  <c r="Q714" i="4"/>
  <c r="L715" i="4"/>
  <c r="N715" i="4" s="1"/>
  <c r="I715" i="4"/>
  <c r="F717" i="4"/>
  <c r="C718" i="4"/>
  <c r="D718" i="4" s="1"/>
  <c r="O715" i="4" l="1"/>
  <c r="S715" i="4" s="1"/>
  <c r="R715" i="4"/>
  <c r="E717" i="4"/>
  <c r="M717" i="4"/>
  <c r="G717" i="4"/>
  <c r="P715" i="4"/>
  <c r="Q715" i="4" s="1"/>
  <c r="L716" i="4"/>
  <c r="N716" i="4" s="1"/>
  <c r="I716" i="4"/>
  <c r="F718" i="4"/>
  <c r="C719" i="4"/>
  <c r="D719" i="4" s="1"/>
  <c r="O716" i="4" l="1"/>
  <c r="S716" i="4" s="1"/>
  <c r="R716" i="4"/>
  <c r="P716" i="4"/>
  <c r="Q716" i="4" s="1"/>
  <c r="E718" i="4"/>
  <c r="M718" i="4"/>
  <c r="G718" i="4"/>
  <c r="L717" i="4"/>
  <c r="I717" i="4"/>
  <c r="F719" i="4"/>
  <c r="C720" i="4"/>
  <c r="D720" i="4" s="1"/>
  <c r="O717" i="4" l="1"/>
  <c r="S717" i="4" s="1"/>
  <c r="R717" i="4"/>
  <c r="E719" i="4"/>
  <c r="M719" i="4"/>
  <c r="G719" i="4"/>
  <c r="L718" i="4"/>
  <c r="N718" i="4" s="1"/>
  <c r="I718" i="4"/>
  <c r="N717" i="4"/>
  <c r="P717" i="4"/>
  <c r="F720" i="4"/>
  <c r="C721" i="4"/>
  <c r="D721" i="4" s="1"/>
  <c r="O718" i="4" l="1"/>
  <c r="S718" i="4" s="1"/>
  <c r="R718" i="4"/>
  <c r="Q717" i="4"/>
  <c r="E720" i="4"/>
  <c r="M720" i="4"/>
  <c r="G720" i="4"/>
  <c r="P718" i="4"/>
  <c r="Q718" i="4" s="1"/>
  <c r="L719" i="4"/>
  <c r="I719" i="4"/>
  <c r="F721" i="4"/>
  <c r="C722" i="4"/>
  <c r="D722" i="4" s="1"/>
  <c r="O719" i="4" l="1"/>
  <c r="S719" i="4" s="1"/>
  <c r="R719" i="4"/>
  <c r="P719" i="4"/>
  <c r="N719" i="4"/>
  <c r="L720" i="4"/>
  <c r="N720" i="4" s="1"/>
  <c r="I720" i="4"/>
  <c r="E721" i="4"/>
  <c r="G721" i="4"/>
  <c r="M721" i="4"/>
  <c r="F722" i="4"/>
  <c r="C723" i="4"/>
  <c r="D723" i="4" s="1"/>
  <c r="O720" i="4" l="1"/>
  <c r="R720" i="4"/>
  <c r="Q719" i="4"/>
  <c r="L721" i="4"/>
  <c r="I721" i="4"/>
  <c r="E722" i="4"/>
  <c r="M722" i="4"/>
  <c r="G722" i="4"/>
  <c r="F723" i="4"/>
  <c r="C724" i="4"/>
  <c r="D724" i="4" s="1"/>
  <c r="P720" i="4" l="1"/>
  <c r="Q720" i="4" s="1"/>
  <c r="S720" i="4"/>
  <c r="O721" i="4"/>
  <c r="S721" i="4" s="1"/>
  <c r="R721" i="4"/>
  <c r="L722" i="4"/>
  <c r="N722" i="4" s="1"/>
  <c r="I722" i="4"/>
  <c r="E723" i="4"/>
  <c r="M723" i="4"/>
  <c r="G723" i="4"/>
  <c r="N721" i="4"/>
  <c r="P721" i="4"/>
  <c r="F724" i="4"/>
  <c r="C725" i="4"/>
  <c r="D725" i="4" s="1"/>
  <c r="O722" i="4" l="1"/>
  <c r="S722" i="4" s="1"/>
  <c r="R722" i="4"/>
  <c r="P722" i="4"/>
  <c r="Q722" i="4" s="1"/>
  <c r="E724" i="4"/>
  <c r="M724" i="4"/>
  <c r="G724" i="4"/>
  <c r="L723" i="4"/>
  <c r="I723" i="4"/>
  <c r="Q721" i="4"/>
  <c r="F725" i="4"/>
  <c r="C726" i="4"/>
  <c r="D726" i="4" s="1"/>
  <c r="O723" i="4" l="1"/>
  <c r="S723" i="4" s="1"/>
  <c r="R723" i="4"/>
  <c r="L724" i="4"/>
  <c r="N724" i="4" s="1"/>
  <c r="I724" i="4"/>
  <c r="E725" i="4"/>
  <c r="M725" i="4"/>
  <c r="G725" i="4"/>
  <c r="P723" i="4"/>
  <c r="N723" i="4"/>
  <c r="F726" i="4"/>
  <c r="C727" i="4"/>
  <c r="D727" i="4" s="1"/>
  <c r="O724" i="4" l="1"/>
  <c r="S724" i="4" s="1"/>
  <c r="R724" i="4"/>
  <c r="P724" i="4"/>
  <c r="Q724" i="4" s="1"/>
  <c r="Q723" i="4"/>
  <c r="E726" i="4"/>
  <c r="G726" i="4"/>
  <c r="M726" i="4"/>
  <c r="L725" i="4"/>
  <c r="I725" i="4"/>
  <c r="F727" i="4"/>
  <c r="C728" i="4"/>
  <c r="D728" i="4" s="1"/>
  <c r="O725" i="4" l="1"/>
  <c r="S725" i="4" s="1"/>
  <c r="R725" i="4"/>
  <c r="N725" i="4"/>
  <c r="P725" i="4"/>
  <c r="E727" i="4"/>
  <c r="M727" i="4"/>
  <c r="G727" i="4"/>
  <c r="L726" i="4"/>
  <c r="N726" i="4" s="1"/>
  <c r="I726" i="4"/>
  <c r="F728" i="4"/>
  <c r="C729" i="4"/>
  <c r="D729" i="4" s="1"/>
  <c r="O726" i="4" l="1"/>
  <c r="S726" i="4" s="1"/>
  <c r="R726" i="4"/>
  <c r="P726" i="4"/>
  <c r="E728" i="4"/>
  <c r="M728" i="4"/>
  <c r="G728" i="4"/>
  <c r="Q726" i="4"/>
  <c r="L727" i="4"/>
  <c r="N727" i="4" s="1"/>
  <c r="I727" i="4"/>
  <c r="Q725" i="4"/>
  <c r="F729" i="4"/>
  <c r="C730" i="4"/>
  <c r="D730" i="4" s="1"/>
  <c r="O727" i="4" l="1"/>
  <c r="S727" i="4" s="1"/>
  <c r="R727" i="4"/>
  <c r="P727" i="4"/>
  <c r="Q727" i="4" s="1"/>
  <c r="E729" i="4"/>
  <c r="M729" i="4"/>
  <c r="G729" i="4"/>
  <c r="L728" i="4"/>
  <c r="N728" i="4" s="1"/>
  <c r="I728" i="4"/>
  <c r="F730" i="4"/>
  <c r="C731" i="4"/>
  <c r="D731" i="4" s="1"/>
  <c r="O728" i="4" l="1"/>
  <c r="S728" i="4" s="1"/>
  <c r="R728" i="4"/>
  <c r="P728" i="4"/>
  <c r="E730" i="4"/>
  <c r="M730" i="4"/>
  <c r="G730" i="4"/>
  <c r="L729" i="4"/>
  <c r="I729" i="4"/>
  <c r="Q728" i="4"/>
  <c r="F731" i="4"/>
  <c r="C732" i="4"/>
  <c r="D732" i="4" s="1"/>
  <c r="O729" i="4" l="1"/>
  <c r="S729" i="4" s="1"/>
  <c r="R729" i="4"/>
  <c r="N729" i="4"/>
  <c r="P729" i="4"/>
  <c r="E731" i="4"/>
  <c r="M731" i="4"/>
  <c r="G731" i="4"/>
  <c r="L730" i="4"/>
  <c r="N730" i="4" s="1"/>
  <c r="I730" i="4"/>
  <c r="F732" i="4"/>
  <c r="C733" i="4"/>
  <c r="D733" i="4" s="1"/>
  <c r="O730" i="4" l="1"/>
  <c r="S730" i="4" s="1"/>
  <c r="R730" i="4"/>
  <c r="P730" i="4"/>
  <c r="E732" i="4"/>
  <c r="M732" i="4"/>
  <c r="G732" i="4"/>
  <c r="L731" i="4"/>
  <c r="N731" i="4" s="1"/>
  <c r="I731" i="4"/>
  <c r="Q730" i="4"/>
  <c r="Q729" i="4"/>
  <c r="F733" i="4"/>
  <c r="C734" i="4"/>
  <c r="D734" i="4" s="1"/>
  <c r="O731" i="4" l="1"/>
  <c r="S731" i="4" s="1"/>
  <c r="R731" i="4"/>
  <c r="E733" i="4"/>
  <c r="M733" i="4"/>
  <c r="G733" i="4"/>
  <c r="P731" i="4"/>
  <c r="Q731" i="4" s="1"/>
  <c r="L732" i="4"/>
  <c r="N732" i="4" s="1"/>
  <c r="I732" i="4"/>
  <c r="F734" i="4"/>
  <c r="C735" i="4"/>
  <c r="D735" i="4" s="1"/>
  <c r="O732" i="4" l="1"/>
  <c r="S732" i="4" s="1"/>
  <c r="R732" i="4"/>
  <c r="P732" i="4"/>
  <c r="Q732" i="4" s="1"/>
  <c r="E734" i="4"/>
  <c r="M734" i="4"/>
  <c r="G734" i="4"/>
  <c r="L733" i="4"/>
  <c r="I733" i="4"/>
  <c r="F735" i="4"/>
  <c r="C736" i="4"/>
  <c r="D736" i="4" s="1"/>
  <c r="O733" i="4" l="1"/>
  <c r="S733" i="4" s="1"/>
  <c r="R733" i="4"/>
  <c r="E735" i="4"/>
  <c r="M735" i="4"/>
  <c r="G735" i="4"/>
  <c r="N733" i="4"/>
  <c r="L734" i="4"/>
  <c r="N734" i="4" s="1"/>
  <c r="I734" i="4"/>
  <c r="F736" i="4"/>
  <c r="C737" i="4"/>
  <c r="D737" i="4" s="1"/>
  <c r="O734" i="4" l="1"/>
  <c r="S734" i="4" s="1"/>
  <c r="R734" i="4"/>
  <c r="P733" i="4"/>
  <c r="P734" i="4"/>
  <c r="Q734" i="4" s="1"/>
  <c r="Q733" i="4"/>
  <c r="E736" i="4"/>
  <c r="M736" i="4"/>
  <c r="G736" i="4"/>
  <c r="L735" i="4"/>
  <c r="I735" i="4"/>
  <c r="F737" i="4"/>
  <c r="C738" i="4"/>
  <c r="D738" i="4" s="1"/>
  <c r="O735" i="4" l="1"/>
  <c r="S735" i="4" s="1"/>
  <c r="R735" i="4"/>
  <c r="E737" i="4"/>
  <c r="M737" i="4"/>
  <c r="G737" i="4"/>
  <c r="P735" i="4"/>
  <c r="N735" i="4"/>
  <c r="L736" i="4"/>
  <c r="N736" i="4" s="1"/>
  <c r="I736" i="4"/>
  <c r="F738" i="4"/>
  <c r="C739" i="4"/>
  <c r="D739" i="4" s="1"/>
  <c r="O736" i="4" l="1"/>
  <c r="R736" i="4"/>
  <c r="E738" i="4"/>
  <c r="M738" i="4"/>
  <c r="G738" i="4"/>
  <c r="Q735" i="4"/>
  <c r="L737" i="4"/>
  <c r="I737" i="4"/>
  <c r="F739" i="4"/>
  <c r="C740" i="4"/>
  <c r="D740" i="4" s="1"/>
  <c r="O737" i="4" l="1"/>
  <c r="S737" i="4" s="1"/>
  <c r="R737" i="4"/>
  <c r="P736" i="4"/>
  <c r="Q736" i="4" s="1"/>
  <c r="S736" i="4"/>
  <c r="E739" i="4"/>
  <c r="M739" i="4"/>
  <c r="G739" i="4"/>
  <c r="N737" i="4"/>
  <c r="P737" i="4"/>
  <c r="L738" i="4"/>
  <c r="N738" i="4" s="1"/>
  <c r="I738" i="4"/>
  <c r="F740" i="4"/>
  <c r="C741" i="4"/>
  <c r="D741" i="4" s="1"/>
  <c r="O738" i="4" l="1"/>
  <c r="S738" i="4" s="1"/>
  <c r="R738" i="4"/>
  <c r="Q737" i="4"/>
  <c r="E740" i="4"/>
  <c r="G740" i="4"/>
  <c r="M740" i="4"/>
  <c r="L739" i="4"/>
  <c r="I739" i="4"/>
  <c r="F741" i="4"/>
  <c r="C742" i="4"/>
  <c r="D742" i="4" s="1"/>
  <c r="O739" i="4" l="1"/>
  <c r="S739" i="4" s="1"/>
  <c r="R739" i="4"/>
  <c r="P738" i="4"/>
  <c r="Q738" i="4" s="1"/>
  <c r="P739" i="4"/>
  <c r="E741" i="4"/>
  <c r="M741" i="4"/>
  <c r="G741" i="4"/>
  <c r="N739" i="4"/>
  <c r="L740" i="4"/>
  <c r="N740" i="4" s="1"/>
  <c r="I740" i="4"/>
  <c r="F742" i="4"/>
  <c r="C743" i="4"/>
  <c r="D743" i="4" s="1"/>
  <c r="Q739" i="4" l="1"/>
  <c r="O740" i="4"/>
  <c r="R740" i="4"/>
  <c r="E742" i="4"/>
  <c r="G742" i="4"/>
  <c r="M742" i="4"/>
  <c r="L741" i="4"/>
  <c r="I741" i="4"/>
  <c r="F743" i="4"/>
  <c r="C744" i="4"/>
  <c r="D744" i="4" s="1"/>
  <c r="P740" i="4" l="1"/>
  <c r="Q740" i="4" s="1"/>
  <c r="S740" i="4"/>
  <c r="O741" i="4"/>
  <c r="S741" i="4" s="1"/>
  <c r="R741" i="4"/>
  <c r="E743" i="4"/>
  <c r="M743" i="4"/>
  <c r="G743" i="4"/>
  <c r="N741" i="4"/>
  <c r="L742" i="4"/>
  <c r="N742" i="4" s="1"/>
  <c r="I742" i="4"/>
  <c r="F744" i="4"/>
  <c r="C745" i="4"/>
  <c r="D745" i="4" s="1"/>
  <c r="O742" i="4" l="1"/>
  <c r="S742" i="4" s="1"/>
  <c r="R742" i="4"/>
  <c r="P741" i="4"/>
  <c r="P742" i="4"/>
  <c r="Q742" i="4" s="1"/>
  <c r="E744" i="4"/>
  <c r="M744" i="4"/>
  <c r="G744" i="4"/>
  <c r="Q741" i="4"/>
  <c r="L743" i="4"/>
  <c r="I743" i="4"/>
  <c r="F745" i="4"/>
  <c r="C746" i="4"/>
  <c r="D746" i="4" s="1"/>
  <c r="O743" i="4" l="1"/>
  <c r="S743" i="4" s="1"/>
  <c r="R743" i="4"/>
  <c r="N743" i="4"/>
  <c r="E745" i="4"/>
  <c r="M745" i="4"/>
  <c r="G745" i="4"/>
  <c r="L744" i="4"/>
  <c r="N744" i="4" s="1"/>
  <c r="I744" i="4"/>
  <c r="F746" i="4"/>
  <c r="C747" i="4"/>
  <c r="D747" i="4" s="1"/>
  <c r="O744" i="4" l="1"/>
  <c r="R744" i="4"/>
  <c r="P743" i="4"/>
  <c r="Q743" i="4"/>
  <c r="L745" i="4"/>
  <c r="I745" i="4"/>
  <c r="E746" i="4"/>
  <c r="M746" i="4"/>
  <c r="G746" i="4"/>
  <c r="F747" i="4"/>
  <c r="C748" i="4"/>
  <c r="D748" i="4" s="1"/>
  <c r="O745" i="4" l="1"/>
  <c r="S745" i="4" s="1"/>
  <c r="R745" i="4"/>
  <c r="P744" i="4"/>
  <c r="Q744" i="4" s="1"/>
  <c r="S744" i="4"/>
  <c r="L746" i="4"/>
  <c r="N746" i="4" s="1"/>
  <c r="I746" i="4"/>
  <c r="E747" i="4"/>
  <c r="M747" i="4"/>
  <c r="G747" i="4"/>
  <c r="N745" i="4"/>
  <c r="P745" i="4"/>
  <c r="F748" i="4"/>
  <c r="C749" i="4"/>
  <c r="D749" i="4" s="1"/>
  <c r="O746" i="4" l="1"/>
  <c r="S746" i="4" s="1"/>
  <c r="R746" i="4"/>
  <c r="E748" i="4"/>
  <c r="M748" i="4"/>
  <c r="G748" i="4"/>
  <c r="L747" i="4"/>
  <c r="N747" i="4" s="1"/>
  <c r="I747" i="4"/>
  <c r="Q745" i="4"/>
  <c r="F749" i="4"/>
  <c r="C750" i="4"/>
  <c r="D750" i="4" s="1"/>
  <c r="O747" i="4" l="1"/>
  <c r="S747" i="4" s="1"/>
  <c r="R747" i="4"/>
  <c r="P746" i="4"/>
  <c r="Q746" i="4" s="1"/>
  <c r="E749" i="4"/>
  <c r="G749" i="4"/>
  <c r="M749" i="4"/>
  <c r="L748" i="4"/>
  <c r="N748" i="4" s="1"/>
  <c r="I748" i="4"/>
  <c r="F750" i="4"/>
  <c r="C751" i="4"/>
  <c r="D751" i="4" s="1"/>
  <c r="O748" i="4" l="1"/>
  <c r="S748" i="4" s="1"/>
  <c r="R748" i="4"/>
  <c r="P747" i="4"/>
  <c r="Q747" i="4" s="1"/>
  <c r="P748" i="4"/>
  <c r="E750" i="4"/>
  <c r="M750" i="4"/>
  <c r="G750" i="4"/>
  <c r="Q748" i="4"/>
  <c r="L749" i="4"/>
  <c r="I749" i="4"/>
  <c r="F751" i="4"/>
  <c r="C752" i="4"/>
  <c r="D752" i="4" s="1"/>
  <c r="O749" i="4" l="1"/>
  <c r="S749" i="4" s="1"/>
  <c r="R749" i="4"/>
  <c r="E751" i="4"/>
  <c r="M751" i="4"/>
  <c r="G751" i="4"/>
  <c r="N749" i="4"/>
  <c r="L750" i="4"/>
  <c r="N750" i="4" s="1"/>
  <c r="I750" i="4"/>
  <c r="F752" i="4"/>
  <c r="C753" i="4"/>
  <c r="D753" i="4" s="1"/>
  <c r="O750" i="4" l="1"/>
  <c r="S750" i="4" s="1"/>
  <c r="R750" i="4"/>
  <c r="P749" i="4"/>
  <c r="Q749" i="4"/>
  <c r="E752" i="4"/>
  <c r="M752" i="4"/>
  <c r="G752" i="4"/>
  <c r="L751" i="4"/>
  <c r="I751" i="4"/>
  <c r="F753" i="4"/>
  <c r="C754" i="4"/>
  <c r="D754" i="4" s="1"/>
  <c r="P750" i="4" l="1"/>
  <c r="Q750" i="4" s="1"/>
  <c r="O751" i="4"/>
  <c r="S751" i="4" s="1"/>
  <c r="R751" i="4"/>
  <c r="I752" i="4"/>
  <c r="L752" i="4"/>
  <c r="N752" i="4" s="1"/>
  <c r="E753" i="4"/>
  <c r="M753" i="4"/>
  <c r="G753" i="4"/>
  <c r="N751" i="4"/>
  <c r="F754" i="4"/>
  <c r="C755" i="4"/>
  <c r="D755" i="4" s="1"/>
  <c r="O752" i="4" l="1"/>
  <c r="S752" i="4" s="1"/>
  <c r="R752" i="4"/>
  <c r="P751" i="4"/>
  <c r="P752" i="4"/>
  <c r="Q752" i="4" s="1"/>
  <c r="Q751" i="4"/>
  <c r="E754" i="4"/>
  <c r="M754" i="4"/>
  <c r="G754" i="4"/>
  <c r="L753" i="4"/>
  <c r="I753" i="4"/>
  <c r="F755" i="4"/>
  <c r="C756" i="4"/>
  <c r="D756" i="4" s="1"/>
  <c r="O753" i="4" l="1"/>
  <c r="S753" i="4" s="1"/>
  <c r="R753" i="4"/>
  <c r="N753" i="4"/>
  <c r="E755" i="4"/>
  <c r="M755" i="4"/>
  <c r="G755" i="4"/>
  <c r="L754" i="4"/>
  <c r="N754" i="4" s="1"/>
  <c r="I754" i="4"/>
  <c r="F756" i="4"/>
  <c r="C757" i="4"/>
  <c r="D757" i="4" s="1"/>
  <c r="O754" i="4" l="1"/>
  <c r="R754" i="4"/>
  <c r="P753" i="4"/>
  <c r="L755" i="4"/>
  <c r="N755" i="4" s="1"/>
  <c r="I755" i="4"/>
  <c r="E756" i="4"/>
  <c r="M756" i="4"/>
  <c r="G756" i="4"/>
  <c r="Q753" i="4"/>
  <c r="F757" i="4"/>
  <c r="C758" i="4"/>
  <c r="D758" i="4" s="1"/>
  <c r="O755" i="4" l="1"/>
  <c r="S755" i="4" s="1"/>
  <c r="R755" i="4"/>
  <c r="P754" i="4"/>
  <c r="Q754" i="4" s="1"/>
  <c r="S754" i="4"/>
  <c r="L756" i="4"/>
  <c r="N756" i="4" s="1"/>
  <c r="I756" i="4"/>
  <c r="E757" i="4"/>
  <c r="M757" i="4"/>
  <c r="G757" i="4"/>
  <c r="P755" i="4"/>
  <c r="Q755" i="4" s="1"/>
  <c r="F758" i="4"/>
  <c r="C759" i="4"/>
  <c r="D759" i="4" s="1"/>
  <c r="O756" i="4" l="1"/>
  <c r="S756" i="4" s="1"/>
  <c r="R756" i="4"/>
  <c r="E758" i="4"/>
  <c r="M758" i="4"/>
  <c r="G758" i="4"/>
  <c r="L757" i="4"/>
  <c r="I757" i="4"/>
  <c r="F759" i="4"/>
  <c r="C760" i="4"/>
  <c r="D760" i="4" s="1"/>
  <c r="O757" i="4" l="1"/>
  <c r="S757" i="4" s="1"/>
  <c r="R757" i="4"/>
  <c r="P756" i="4"/>
  <c r="Q756" i="4" s="1"/>
  <c r="E759" i="4"/>
  <c r="M759" i="4"/>
  <c r="G759" i="4"/>
  <c r="N757" i="4"/>
  <c r="L758" i="4"/>
  <c r="N758" i="4" s="1"/>
  <c r="I758" i="4"/>
  <c r="F760" i="4"/>
  <c r="C761" i="4"/>
  <c r="D761" i="4" s="1"/>
  <c r="P757" i="4" l="1"/>
  <c r="O758" i="4"/>
  <c r="S758" i="4" s="1"/>
  <c r="R758" i="4"/>
  <c r="Q757" i="4"/>
  <c r="E760" i="4"/>
  <c r="M760" i="4"/>
  <c r="G760" i="4"/>
  <c r="I759" i="4"/>
  <c r="L759" i="4"/>
  <c r="N759" i="4" s="1"/>
  <c r="F761" i="4"/>
  <c r="C762" i="4"/>
  <c r="D762" i="4" s="1"/>
  <c r="O759" i="4" l="1"/>
  <c r="S759" i="4" s="1"/>
  <c r="R759" i="4"/>
  <c r="P758" i="4"/>
  <c r="Q758" i="4" s="1"/>
  <c r="E761" i="4"/>
  <c r="G761" i="4"/>
  <c r="M761" i="4"/>
  <c r="L760" i="4"/>
  <c r="N760" i="4" s="1"/>
  <c r="I760" i="4"/>
  <c r="F762" i="4"/>
  <c r="C763" i="4"/>
  <c r="D763" i="4" s="1"/>
  <c r="P759" i="4" l="1"/>
  <c r="Q759" i="4" s="1"/>
  <c r="O760" i="4"/>
  <c r="S760" i="4" s="1"/>
  <c r="R760" i="4"/>
  <c r="E762" i="4"/>
  <c r="M762" i="4"/>
  <c r="G762" i="4"/>
  <c r="L761" i="4"/>
  <c r="I761" i="4"/>
  <c r="F763" i="4"/>
  <c r="C764" i="4"/>
  <c r="D764" i="4" s="1"/>
  <c r="O761" i="4" l="1"/>
  <c r="S761" i="4" s="1"/>
  <c r="R761" i="4"/>
  <c r="P760" i="4"/>
  <c r="Q760" i="4" s="1"/>
  <c r="L762" i="4"/>
  <c r="N762" i="4" s="1"/>
  <c r="I762" i="4"/>
  <c r="E763" i="4"/>
  <c r="M763" i="4"/>
  <c r="G763" i="4"/>
  <c r="N761" i="4"/>
  <c r="P761" i="4"/>
  <c r="F764" i="4"/>
  <c r="C765" i="4"/>
  <c r="D765" i="4" s="1"/>
  <c r="O762" i="4" l="1"/>
  <c r="S762" i="4" s="1"/>
  <c r="R762" i="4"/>
  <c r="E764" i="4"/>
  <c r="M764" i="4"/>
  <c r="G764" i="4"/>
  <c r="L763" i="4"/>
  <c r="N763" i="4" s="1"/>
  <c r="I763" i="4"/>
  <c r="Q761" i="4"/>
  <c r="F765" i="4"/>
  <c r="C766" i="4"/>
  <c r="D766" i="4" s="1"/>
  <c r="O763" i="4" l="1"/>
  <c r="S763" i="4" s="1"/>
  <c r="R763" i="4"/>
  <c r="P762" i="4"/>
  <c r="Q762" i="4" s="1"/>
  <c r="E765" i="4"/>
  <c r="M765" i="4"/>
  <c r="G765" i="4"/>
  <c r="P763" i="4"/>
  <c r="Q763" i="4" s="1"/>
  <c r="L764" i="4"/>
  <c r="N764" i="4" s="1"/>
  <c r="I764" i="4"/>
  <c r="F766" i="4"/>
  <c r="C767" i="4"/>
  <c r="D767" i="4" s="1"/>
  <c r="O764" i="4" l="1"/>
  <c r="S764" i="4" s="1"/>
  <c r="R764" i="4"/>
  <c r="E766" i="4"/>
  <c r="M766" i="4"/>
  <c r="G766" i="4"/>
  <c r="L765" i="4"/>
  <c r="I765" i="4"/>
  <c r="F767" i="4"/>
  <c r="C768" i="4"/>
  <c r="D768" i="4" s="1"/>
  <c r="O765" i="4" l="1"/>
  <c r="S765" i="4" s="1"/>
  <c r="R765" i="4"/>
  <c r="P764" i="4"/>
  <c r="Q764" i="4" s="1"/>
  <c r="E767" i="4"/>
  <c r="M767" i="4"/>
  <c r="G767" i="4"/>
  <c r="N765" i="4"/>
  <c r="I766" i="4"/>
  <c r="L766" i="4"/>
  <c r="N766" i="4" s="1"/>
  <c r="F768" i="4"/>
  <c r="C769" i="4"/>
  <c r="D769" i="4" s="1"/>
  <c r="O766" i="4" l="1"/>
  <c r="S766" i="4" s="1"/>
  <c r="R766" i="4"/>
  <c r="P765" i="4"/>
  <c r="Q765" i="4"/>
  <c r="E768" i="4"/>
  <c r="M768" i="4"/>
  <c r="G768" i="4"/>
  <c r="L767" i="4"/>
  <c r="I767" i="4"/>
  <c r="F769" i="4"/>
  <c r="C770" i="4"/>
  <c r="D770" i="4" s="1"/>
  <c r="P766" i="4" l="1"/>
  <c r="Q766" i="4" s="1"/>
  <c r="O767" i="4"/>
  <c r="S767" i="4" s="1"/>
  <c r="R767" i="4"/>
  <c r="N767" i="4"/>
  <c r="E769" i="4"/>
  <c r="M769" i="4"/>
  <c r="G769" i="4"/>
  <c r="L768" i="4"/>
  <c r="N768" i="4" s="1"/>
  <c r="I768" i="4"/>
  <c r="F770" i="4"/>
  <c r="C771" i="4"/>
  <c r="D771" i="4" s="1"/>
  <c r="P767" i="4" l="1"/>
  <c r="O768" i="4"/>
  <c r="R768" i="4"/>
  <c r="Q767" i="4"/>
  <c r="E770" i="4"/>
  <c r="M770" i="4"/>
  <c r="G770" i="4"/>
  <c r="L769" i="4"/>
  <c r="I769" i="4"/>
  <c r="F771" i="4"/>
  <c r="C772" i="4"/>
  <c r="D772" i="4" s="1"/>
  <c r="P768" i="4" l="1"/>
  <c r="Q768" i="4" s="1"/>
  <c r="S768" i="4"/>
  <c r="O769" i="4"/>
  <c r="S769" i="4" s="1"/>
  <c r="R769" i="4"/>
  <c r="E771" i="4"/>
  <c r="M771" i="4"/>
  <c r="G771" i="4"/>
  <c r="N769" i="4"/>
  <c r="P769" i="4"/>
  <c r="L770" i="4"/>
  <c r="N770" i="4" s="1"/>
  <c r="I770" i="4"/>
  <c r="F772" i="4"/>
  <c r="C773" i="4"/>
  <c r="D773" i="4" s="1"/>
  <c r="O770" i="4" l="1"/>
  <c r="S770" i="4" s="1"/>
  <c r="R770" i="4"/>
  <c r="Q769" i="4"/>
  <c r="E772" i="4"/>
  <c r="M772" i="4"/>
  <c r="G772" i="4"/>
  <c r="I771" i="4"/>
  <c r="L771" i="4"/>
  <c r="N771" i="4" s="1"/>
  <c r="F773" i="4"/>
  <c r="C774" i="4"/>
  <c r="D774" i="4" s="1"/>
  <c r="P770" i="4" l="1"/>
  <c r="Q770" i="4" s="1"/>
  <c r="O771" i="4"/>
  <c r="S771" i="4" s="1"/>
  <c r="R771" i="4"/>
  <c r="E773" i="4"/>
  <c r="M773" i="4"/>
  <c r="G773" i="4"/>
  <c r="L772" i="4"/>
  <c r="N772" i="4" s="1"/>
  <c r="I772" i="4"/>
  <c r="F774" i="4"/>
  <c r="C775" i="4"/>
  <c r="D775" i="4" s="1"/>
  <c r="O772" i="4" l="1"/>
  <c r="S772" i="4" s="1"/>
  <c r="R772" i="4"/>
  <c r="P771" i="4"/>
  <c r="Q771" i="4" s="1"/>
  <c r="P772" i="4"/>
  <c r="E774" i="4"/>
  <c r="M774" i="4"/>
  <c r="G774" i="4"/>
  <c r="Q772" i="4"/>
  <c r="L773" i="4"/>
  <c r="I773" i="4"/>
  <c r="F775" i="4"/>
  <c r="C776" i="4"/>
  <c r="D776" i="4" s="1"/>
  <c r="O773" i="4" l="1"/>
  <c r="S773" i="4" s="1"/>
  <c r="R773" i="4"/>
  <c r="E775" i="4"/>
  <c r="M775" i="4"/>
  <c r="G775" i="4"/>
  <c r="N773" i="4"/>
  <c r="L774" i="4"/>
  <c r="N774" i="4" s="1"/>
  <c r="I774" i="4"/>
  <c r="F776" i="4"/>
  <c r="C777" i="4"/>
  <c r="D777" i="4" s="1"/>
  <c r="O774" i="4" l="1"/>
  <c r="S774" i="4" s="1"/>
  <c r="R774" i="4"/>
  <c r="P773" i="4"/>
  <c r="Q773" i="4"/>
  <c r="E776" i="4"/>
  <c r="M776" i="4"/>
  <c r="G776" i="4"/>
  <c r="L775" i="4"/>
  <c r="N775" i="4" s="1"/>
  <c r="I775" i="4"/>
  <c r="F777" i="4"/>
  <c r="C778" i="4"/>
  <c r="D778" i="4" s="1"/>
  <c r="P774" i="4" l="1"/>
  <c r="Q774" i="4" s="1"/>
  <c r="O775" i="4"/>
  <c r="S775" i="4" s="1"/>
  <c r="R775" i="4"/>
  <c r="E777" i="4"/>
  <c r="M777" i="4"/>
  <c r="G777" i="4"/>
  <c r="L776" i="4"/>
  <c r="N776" i="4" s="1"/>
  <c r="I776" i="4"/>
  <c r="F778" i="4"/>
  <c r="C779" i="4"/>
  <c r="D779" i="4" s="1"/>
  <c r="P775" i="4" l="1"/>
  <c r="Q775" i="4" s="1"/>
  <c r="O776" i="4"/>
  <c r="S776" i="4" s="1"/>
  <c r="R776" i="4"/>
  <c r="E778" i="4"/>
  <c r="M778" i="4"/>
  <c r="G778" i="4"/>
  <c r="L777" i="4"/>
  <c r="I777" i="4"/>
  <c r="F779" i="4"/>
  <c r="C780" i="4"/>
  <c r="D780" i="4" s="1"/>
  <c r="P776" i="4" l="1"/>
  <c r="Q776" i="4" s="1"/>
  <c r="O777" i="4"/>
  <c r="S777" i="4" s="1"/>
  <c r="R777" i="4"/>
  <c r="N777" i="4"/>
  <c r="E779" i="4"/>
  <c r="M779" i="4"/>
  <c r="G779" i="4"/>
  <c r="I778" i="4"/>
  <c r="L778" i="4"/>
  <c r="N778" i="4" s="1"/>
  <c r="F780" i="4"/>
  <c r="C781" i="4"/>
  <c r="D781" i="4" s="1"/>
  <c r="O778" i="4" l="1"/>
  <c r="S778" i="4" s="1"/>
  <c r="R778" i="4"/>
  <c r="P777" i="4"/>
  <c r="L779" i="4"/>
  <c r="I779" i="4"/>
  <c r="E780" i="4"/>
  <c r="M780" i="4"/>
  <c r="G780" i="4"/>
  <c r="Q777" i="4"/>
  <c r="F781" i="4"/>
  <c r="C782" i="4"/>
  <c r="D782" i="4" s="1"/>
  <c r="P778" i="4" l="1"/>
  <c r="Q778" i="4" s="1"/>
  <c r="O779" i="4"/>
  <c r="S779" i="4" s="1"/>
  <c r="R779" i="4"/>
  <c r="L780" i="4"/>
  <c r="N780" i="4" s="1"/>
  <c r="I780" i="4"/>
  <c r="E781" i="4"/>
  <c r="M781" i="4"/>
  <c r="G781" i="4"/>
  <c r="N779" i="4"/>
  <c r="F782" i="4"/>
  <c r="C783" i="4"/>
  <c r="D783" i="4" s="1"/>
  <c r="P779" i="4" l="1"/>
  <c r="O780" i="4"/>
  <c r="S780" i="4" s="1"/>
  <c r="R780" i="4"/>
  <c r="Q779" i="4"/>
  <c r="L781" i="4"/>
  <c r="I781" i="4"/>
  <c r="E782" i="4"/>
  <c r="M782" i="4"/>
  <c r="G782" i="4"/>
  <c r="F783" i="4"/>
  <c r="C784" i="4"/>
  <c r="D784" i="4" s="1"/>
  <c r="O781" i="4" l="1"/>
  <c r="S781" i="4" s="1"/>
  <c r="R781" i="4"/>
  <c r="P780" i="4"/>
  <c r="Q780" i="4" s="1"/>
  <c r="E783" i="4"/>
  <c r="M783" i="4"/>
  <c r="G783" i="4"/>
  <c r="L782" i="4"/>
  <c r="N782" i="4" s="1"/>
  <c r="I782" i="4"/>
  <c r="N781" i="4"/>
  <c r="P781" i="4"/>
  <c r="F784" i="4"/>
  <c r="C785" i="4"/>
  <c r="D785" i="4" s="1"/>
  <c r="O782" i="4" l="1"/>
  <c r="S782" i="4" s="1"/>
  <c r="R782" i="4"/>
  <c r="E784" i="4"/>
  <c r="M784" i="4"/>
  <c r="G784" i="4"/>
  <c r="Q781" i="4"/>
  <c r="L783" i="4"/>
  <c r="I783" i="4"/>
  <c r="F785" i="4"/>
  <c r="C786" i="4"/>
  <c r="D786" i="4" s="1"/>
  <c r="O783" i="4" l="1"/>
  <c r="S783" i="4" s="1"/>
  <c r="R783" i="4"/>
  <c r="P782" i="4"/>
  <c r="Q782" i="4" s="1"/>
  <c r="E785" i="4"/>
  <c r="M785" i="4"/>
  <c r="G785" i="4"/>
  <c r="P783" i="4"/>
  <c r="N783" i="4"/>
  <c r="L784" i="4"/>
  <c r="N784" i="4" s="1"/>
  <c r="I784" i="4"/>
  <c r="F786" i="4"/>
  <c r="C787" i="4"/>
  <c r="D787" i="4" s="1"/>
  <c r="O784" i="4" l="1"/>
  <c r="S784" i="4" s="1"/>
  <c r="R784" i="4"/>
  <c r="E786" i="4"/>
  <c r="M786" i="4"/>
  <c r="G786" i="4"/>
  <c r="Q783" i="4"/>
  <c r="L785" i="4"/>
  <c r="I785" i="4"/>
  <c r="F787" i="4"/>
  <c r="C788" i="4"/>
  <c r="D788" i="4" s="1"/>
  <c r="O785" i="4" l="1"/>
  <c r="S785" i="4" s="1"/>
  <c r="R785" i="4"/>
  <c r="P784" i="4"/>
  <c r="Q784" i="4" s="1"/>
  <c r="E787" i="4"/>
  <c r="M787" i="4"/>
  <c r="G787" i="4"/>
  <c r="N785" i="4"/>
  <c r="P785" i="4"/>
  <c r="L786" i="4"/>
  <c r="N786" i="4" s="1"/>
  <c r="I786" i="4"/>
  <c r="F788" i="4"/>
  <c r="C789" i="4"/>
  <c r="D789" i="4" s="1"/>
  <c r="O786" i="4" l="1"/>
  <c r="S786" i="4" s="1"/>
  <c r="R786" i="4"/>
  <c r="P786" i="4"/>
  <c r="Q785" i="4"/>
  <c r="E788" i="4"/>
  <c r="M788" i="4"/>
  <c r="G788" i="4"/>
  <c r="Q786" i="4"/>
  <c r="L787" i="4"/>
  <c r="I787" i="4"/>
  <c r="F789" i="4"/>
  <c r="C790" i="4"/>
  <c r="D790" i="4" s="1"/>
  <c r="O787" i="4" l="1"/>
  <c r="S787" i="4" s="1"/>
  <c r="R787" i="4"/>
  <c r="E789" i="4"/>
  <c r="M789" i="4"/>
  <c r="G789" i="4"/>
  <c r="L788" i="4"/>
  <c r="N788" i="4" s="1"/>
  <c r="I788" i="4"/>
  <c r="P787" i="4"/>
  <c r="N787" i="4"/>
  <c r="F790" i="4"/>
  <c r="C791" i="4"/>
  <c r="D791" i="4" s="1"/>
  <c r="O788" i="4" l="1"/>
  <c r="S788" i="4" s="1"/>
  <c r="R788" i="4"/>
  <c r="Q787" i="4"/>
  <c r="E790" i="4"/>
  <c r="M790" i="4"/>
  <c r="G790" i="4"/>
  <c r="P788" i="4"/>
  <c r="Q788" i="4" s="1"/>
  <c r="L789" i="4"/>
  <c r="I789" i="4"/>
  <c r="F791" i="4"/>
  <c r="C792" i="4"/>
  <c r="D792" i="4" s="1"/>
  <c r="O789" i="4" l="1"/>
  <c r="S789" i="4" s="1"/>
  <c r="R789" i="4"/>
  <c r="P789" i="4"/>
  <c r="I790" i="4"/>
  <c r="L790" i="4"/>
  <c r="N790" i="4" s="1"/>
  <c r="E791" i="4"/>
  <c r="M791" i="4"/>
  <c r="G791" i="4"/>
  <c r="N789" i="4"/>
  <c r="F792" i="4"/>
  <c r="C793" i="4"/>
  <c r="D793" i="4" s="1"/>
  <c r="O790" i="4" l="1"/>
  <c r="S790" i="4" s="1"/>
  <c r="R790" i="4"/>
  <c r="Q789" i="4"/>
  <c r="L791" i="4"/>
  <c r="I791" i="4"/>
  <c r="E792" i="4"/>
  <c r="M792" i="4"/>
  <c r="G792" i="4"/>
  <c r="P790" i="4"/>
  <c r="Q790" i="4" s="1"/>
  <c r="F793" i="4"/>
  <c r="C794" i="4"/>
  <c r="D794" i="4" s="1"/>
  <c r="O791" i="4" l="1"/>
  <c r="S791" i="4" s="1"/>
  <c r="R791" i="4"/>
  <c r="L792" i="4"/>
  <c r="N792" i="4" s="1"/>
  <c r="I792" i="4"/>
  <c r="P791" i="4"/>
  <c r="E793" i="4"/>
  <c r="M793" i="4"/>
  <c r="G793" i="4"/>
  <c r="N791" i="4"/>
  <c r="Q791" i="4" s="1"/>
  <c r="F794" i="4"/>
  <c r="C795" i="4"/>
  <c r="D795" i="4" s="1"/>
  <c r="O792" i="4" l="1"/>
  <c r="S792" i="4" s="1"/>
  <c r="R792" i="4"/>
  <c r="L793" i="4"/>
  <c r="N793" i="4" s="1"/>
  <c r="I793" i="4"/>
  <c r="E794" i="4"/>
  <c r="M794" i="4"/>
  <c r="G794" i="4"/>
  <c r="F795" i="4"/>
  <c r="C796" i="4"/>
  <c r="D796" i="4" s="1"/>
  <c r="O793" i="4" l="1"/>
  <c r="S793" i="4" s="1"/>
  <c r="R793" i="4"/>
  <c r="P792" i="4"/>
  <c r="Q792" i="4" s="1"/>
  <c r="L794" i="4"/>
  <c r="N794" i="4" s="1"/>
  <c r="I794" i="4"/>
  <c r="E795" i="4"/>
  <c r="M795" i="4"/>
  <c r="G795" i="4"/>
  <c r="F796" i="4"/>
  <c r="C797" i="4"/>
  <c r="D797" i="4" s="1"/>
  <c r="O794" i="4" l="1"/>
  <c r="S794" i="4" s="1"/>
  <c r="R794" i="4"/>
  <c r="P793" i="4"/>
  <c r="Q793" i="4" s="1"/>
  <c r="P794" i="4"/>
  <c r="Q794" i="4" s="1"/>
  <c r="L795" i="4"/>
  <c r="N795" i="4" s="1"/>
  <c r="I795" i="4"/>
  <c r="E796" i="4"/>
  <c r="M796" i="4"/>
  <c r="G796" i="4"/>
  <c r="F797" i="4"/>
  <c r="C798" i="4"/>
  <c r="D798" i="4" s="1"/>
  <c r="O795" i="4" l="1"/>
  <c r="S795" i="4" s="1"/>
  <c r="R795" i="4"/>
  <c r="L796" i="4"/>
  <c r="N796" i="4" s="1"/>
  <c r="I796" i="4"/>
  <c r="E797" i="4"/>
  <c r="M797" i="4"/>
  <c r="G797" i="4"/>
  <c r="P795" i="4"/>
  <c r="Q795" i="4" s="1"/>
  <c r="F798" i="4"/>
  <c r="C799" i="4"/>
  <c r="D799" i="4" s="1"/>
  <c r="O796" i="4" l="1"/>
  <c r="S796" i="4" s="1"/>
  <c r="R796" i="4"/>
  <c r="E798" i="4"/>
  <c r="M798" i="4"/>
  <c r="G798" i="4"/>
  <c r="I797" i="4"/>
  <c r="L797" i="4"/>
  <c r="N797" i="4" s="1"/>
  <c r="F799" i="4"/>
  <c r="C800" i="4"/>
  <c r="D800" i="4" s="1"/>
  <c r="O797" i="4" l="1"/>
  <c r="S797" i="4" s="1"/>
  <c r="R797" i="4"/>
  <c r="P796" i="4"/>
  <c r="Q796" i="4" s="1"/>
  <c r="E799" i="4"/>
  <c r="G799" i="4"/>
  <c r="M799" i="4"/>
  <c r="L798" i="4"/>
  <c r="N798" i="4" s="1"/>
  <c r="I798" i="4"/>
  <c r="F800" i="4"/>
  <c r="C801" i="4"/>
  <c r="D801" i="4" s="1"/>
  <c r="O798" i="4" l="1"/>
  <c r="S798" i="4" s="1"/>
  <c r="R798" i="4"/>
  <c r="P797" i="4"/>
  <c r="Q797" i="4" s="1"/>
  <c r="E800" i="4"/>
  <c r="M800" i="4"/>
  <c r="G800" i="4"/>
  <c r="L799" i="4"/>
  <c r="N799" i="4" s="1"/>
  <c r="I799" i="4"/>
  <c r="F801" i="4"/>
  <c r="C802" i="4"/>
  <c r="D802" i="4" s="1"/>
  <c r="P798" i="4" l="1"/>
  <c r="Q798" i="4" s="1"/>
  <c r="O799" i="4"/>
  <c r="S799" i="4" s="1"/>
  <c r="R799" i="4"/>
  <c r="E801" i="4"/>
  <c r="M801" i="4"/>
  <c r="G801" i="4"/>
  <c r="L800" i="4"/>
  <c r="N800" i="4" s="1"/>
  <c r="I800" i="4"/>
  <c r="F802" i="4"/>
  <c r="C803" i="4"/>
  <c r="D803" i="4" s="1"/>
  <c r="O800" i="4" l="1"/>
  <c r="S800" i="4" s="1"/>
  <c r="R800" i="4"/>
  <c r="P799" i="4"/>
  <c r="Q799" i="4" s="1"/>
  <c r="P800" i="4"/>
  <c r="Q800" i="4" s="1"/>
  <c r="E802" i="4"/>
  <c r="M802" i="4"/>
  <c r="G802" i="4"/>
  <c r="L801" i="4"/>
  <c r="N801" i="4" s="1"/>
  <c r="I801" i="4"/>
  <c r="F803" i="4"/>
  <c r="C804" i="4"/>
  <c r="D804" i="4" s="1"/>
  <c r="O801" i="4" l="1"/>
  <c r="S801" i="4" s="1"/>
  <c r="R801" i="4"/>
  <c r="E803" i="4"/>
  <c r="M803" i="4"/>
  <c r="G803" i="4"/>
  <c r="P801" i="4"/>
  <c r="Q801" i="4" s="1"/>
  <c r="L802" i="4"/>
  <c r="N802" i="4" s="1"/>
  <c r="I802" i="4"/>
  <c r="F804" i="4"/>
  <c r="C805" i="4"/>
  <c r="D805" i="4" s="1"/>
  <c r="O802" i="4" l="1"/>
  <c r="S802" i="4" s="1"/>
  <c r="R802" i="4"/>
  <c r="E804" i="4"/>
  <c r="M804" i="4"/>
  <c r="G804" i="4"/>
  <c r="L803" i="4"/>
  <c r="I803" i="4"/>
  <c r="F805" i="4"/>
  <c r="C806" i="4"/>
  <c r="D806" i="4" s="1"/>
  <c r="O803" i="4" l="1"/>
  <c r="S803" i="4" s="1"/>
  <c r="R803" i="4"/>
  <c r="P802" i="4"/>
  <c r="Q802" i="4" s="1"/>
  <c r="E805" i="4"/>
  <c r="M805" i="4"/>
  <c r="G805" i="4"/>
  <c r="P803" i="4"/>
  <c r="N803" i="4"/>
  <c r="L804" i="4"/>
  <c r="N804" i="4" s="1"/>
  <c r="I804" i="4"/>
  <c r="F806" i="4"/>
  <c r="C807" i="4"/>
  <c r="D807" i="4" s="1"/>
  <c r="O804" i="4" l="1"/>
  <c r="S804" i="4" s="1"/>
  <c r="R804" i="4"/>
  <c r="E806" i="4"/>
  <c r="G806" i="4"/>
  <c r="M806" i="4"/>
  <c r="Q803" i="4"/>
  <c r="L805" i="4"/>
  <c r="I805" i="4"/>
  <c r="F807" i="4"/>
  <c r="C808" i="4"/>
  <c r="D808" i="4" s="1"/>
  <c r="P804" i="4" l="1"/>
  <c r="Q804" i="4" s="1"/>
  <c r="O805" i="4"/>
  <c r="S805" i="4" s="1"/>
  <c r="R805" i="4"/>
  <c r="E807" i="4"/>
  <c r="M807" i="4"/>
  <c r="G807" i="4"/>
  <c r="N805" i="4"/>
  <c r="L806" i="4"/>
  <c r="N806" i="4" s="1"/>
  <c r="I806" i="4"/>
  <c r="F808" i="4"/>
  <c r="C809" i="4"/>
  <c r="D809" i="4" s="1"/>
  <c r="P805" i="4" l="1"/>
  <c r="Q805" i="4"/>
  <c r="O806" i="4"/>
  <c r="S806" i="4" s="1"/>
  <c r="R806" i="4"/>
  <c r="L807" i="4"/>
  <c r="N807" i="4" s="1"/>
  <c r="I807" i="4"/>
  <c r="E808" i="4"/>
  <c r="M808" i="4"/>
  <c r="G808" i="4"/>
  <c r="F809" i="4"/>
  <c r="C810" i="4"/>
  <c r="D810" i="4" s="1"/>
  <c r="O807" i="4" l="1"/>
  <c r="S807" i="4" s="1"/>
  <c r="R807" i="4"/>
  <c r="P806" i="4"/>
  <c r="Q806" i="4" s="1"/>
  <c r="L808" i="4"/>
  <c r="N808" i="4" s="1"/>
  <c r="I808" i="4"/>
  <c r="E809" i="4"/>
  <c r="M809" i="4"/>
  <c r="G809" i="4"/>
  <c r="P807" i="4"/>
  <c r="Q807" i="4" s="1"/>
  <c r="F810" i="4"/>
  <c r="C811" i="4"/>
  <c r="D811" i="4" s="1"/>
  <c r="O808" i="4" l="1"/>
  <c r="S808" i="4" s="1"/>
  <c r="R808" i="4"/>
  <c r="L809" i="4"/>
  <c r="N809" i="4" s="1"/>
  <c r="I809" i="4"/>
  <c r="E810" i="4"/>
  <c r="M810" i="4"/>
  <c r="G810" i="4"/>
  <c r="F811" i="4"/>
  <c r="C812" i="4"/>
  <c r="D812" i="4" s="1"/>
  <c r="O809" i="4" l="1"/>
  <c r="S809" i="4" s="1"/>
  <c r="R809" i="4"/>
  <c r="P808" i="4"/>
  <c r="Q808" i="4" s="1"/>
  <c r="L810" i="4"/>
  <c r="N810" i="4" s="1"/>
  <c r="I810" i="4"/>
  <c r="E811" i="4"/>
  <c r="M811" i="4"/>
  <c r="G811" i="4"/>
  <c r="P809" i="4"/>
  <c r="Q809" i="4" s="1"/>
  <c r="F812" i="4"/>
  <c r="C813" i="4"/>
  <c r="D813" i="4" s="1"/>
  <c r="O810" i="4" l="1"/>
  <c r="S810" i="4" s="1"/>
  <c r="R810" i="4"/>
  <c r="L811" i="4"/>
  <c r="N811" i="4" s="1"/>
  <c r="I811" i="4"/>
  <c r="E812" i="4"/>
  <c r="M812" i="4"/>
  <c r="G812" i="4"/>
  <c r="F813" i="4"/>
  <c r="C814" i="4"/>
  <c r="D814" i="4" s="1"/>
  <c r="O811" i="4" l="1"/>
  <c r="S811" i="4" s="1"/>
  <c r="R811" i="4"/>
  <c r="P810" i="4"/>
  <c r="Q810" i="4" s="1"/>
  <c r="L812" i="4"/>
  <c r="N812" i="4" s="1"/>
  <c r="I812" i="4"/>
  <c r="E813" i="4"/>
  <c r="G813" i="4"/>
  <c r="M813" i="4"/>
  <c r="P811" i="4"/>
  <c r="Q811" i="4" s="1"/>
  <c r="F814" i="4"/>
  <c r="C815" i="4"/>
  <c r="D815" i="4" s="1"/>
  <c r="O812" i="4" l="1"/>
  <c r="S812" i="4" s="1"/>
  <c r="R812" i="4"/>
  <c r="L813" i="4"/>
  <c r="N813" i="4" s="1"/>
  <c r="I813" i="4"/>
  <c r="E814" i="4"/>
  <c r="M814" i="4"/>
  <c r="G814" i="4"/>
  <c r="F815" i="4"/>
  <c r="C816" i="4"/>
  <c r="D816" i="4" s="1"/>
  <c r="O813" i="4" l="1"/>
  <c r="S813" i="4" s="1"/>
  <c r="R813" i="4"/>
  <c r="P812" i="4"/>
  <c r="Q812" i="4" s="1"/>
  <c r="L814" i="4"/>
  <c r="N814" i="4" s="1"/>
  <c r="I814" i="4"/>
  <c r="E815" i="4"/>
  <c r="M815" i="4"/>
  <c r="G815" i="4"/>
  <c r="P813" i="4"/>
  <c r="Q813" i="4" s="1"/>
  <c r="F816" i="4"/>
  <c r="C817" i="4"/>
  <c r="D817" i="4" s="1"/>
  <c r="O814" i="4" l="1"/>
  <c r="S814" i="4" s="1"/>
  <c r="R814" i="4"/>
  <c r="L815" i="4"/>
  <c r="N815" i="4" s="1"/>
  <c r="I815" i="4"/>
  <c r="E816" i="4"/>
  <c r="M816" i="4"/>
  <c r="G816" i="4"/>
  <c r="F817" i="4"/>
  <c r="C818" i="4"/>
  <c r="D818" i="4" s="1"/>
  <c r="O815" i="4" l="1"/>
  <c r="S815" i="4" s="1"/>
  <c r="R815" i="4"/>
  <c r="P814" i="4"/>
  <c r="Q814" i="4" s="1"/>
  <c r="L816" i="4"/>
  <c r="N816" i="4" s="1"/>
  <c r="I816" i="4"/>
  <c r="E817" i="4"/>
  <c r="M817" i="4"/>
  <c r="G817" i="4"/>
  <c r="P815" i="4"/>
  <c r="Q815" i="4" s="1"/>
  <c r="F818" i="4"/>
  <c r="C819" i="4"/>
  <c r="D819" i="4" s="1"/>
  <c r="O816" i="4" l="1"/>
  <c r="R816" i="4"/>
  <c r="L817" i="4"/>
  <c r="N817" i="4" s="1"/>
  <c r="I817" i="4"/>
  <c r="E818" i="4"/>
  <c r="G818" i="4"/>
  <c r="M818" i="4"/>
  <c r="F819" i="4"/>
  <c r="C820" i="4"/>
  <c r="D820" i="4" s="1"/>
  <c r="O817" i="4" l="1"/>
  <c r="S817" i="4" s="1"/>
  <c r="R817" i="4"/>
  <c r="P816" i="4"/>
  <c r="Q816" i="4" s="1"/>
  <c r="S816" i="4"/>
  <c r="L818" i="4"/>
  <c r="N818" i="4" s="1"/>
  <c r="I818" i="4"/>
  <c r="E819" i="4"/>
  <c r="M819" i="4"/>
  <c r="G819" i="4"/>
  <c r="P817" i="4"/>
  <c r="Q817" i="4" s="1"/>
  <c r="F820" i="4"/>
  <c r="C821" i="4"/>
  <c r="D821" i="4" s="1"/>
  <c r="O818" i="4" l="1"/>
  <c r="R818" i="4"/>
  <c r="E820" i="4"/>
  <c r="M820" i="4"/>
  <c r="G820" i="4"/>
  <c r="L819" i="4"/>
  <c r="N819" i="4" s="1"/>
  <c r="I819" i="4"/>
  <c r="F821" i="4"/>
  <c r="C822" i="4"/>
  <c r="D822" i="4" s="1"/>
  <c r="O819" i="4" l="1"/>
  <c r="S819" i="4" s="1"/>
  <c r="R819" i="4"/>
  <c r="P818" i="4"/>
  <c r="Q818" i="4" s="1"/>
  <c r="S818" i="4"/>
  <c r="E821" i="4"/>
  <c r="M821" i="4"/>
  <c r="G821" i="4"/>
  <c r="P819" i="4"/>
  <c r="Q819" i="4" s="1"/>
  <c r="L820" i="4"/>
  <c r="N820" i="4" s="1"/>
  <c r="I820" i="4"/>
  <c r="F822" i="4"/>
  <c r="C823" i="4"/>
  <c r="D823" i="4" s="1"/>
  <c r="O820" i="4" l="1"/>
  <c r="R820" i="4"/>
  <c r="E822" i="4"/>
  <c r="M822" i="4"/>
  <c r="G822" i="4"/>
  <c r="L821" i="4"/>
  <c r="I821" i="4"/>
  <c r="F823" i="4"/>
  <c r="C824" i="4"/>
  <c r="D824" i="4" s="1"/>
  <c r="O821" i="4" l="1"/>
  <c r="S821" i="4" s="1"/>
  <c r="R821" i="4"/>
  <c r="P820" i="4"/>
  <c r="Q820" i="4" s="1"/>
  <c r="S820" i="4"/>
  <c r="E823" i="4"/>
  <c r="M823" i="4"/>
  <c r="G823" i="4"/>
  <c r="L822" i="4"/>
  <c r="N822" i="4" s="1"/>
  <c r="I822" i="4"/>
  <c r="P821" i="4"/>
  <c r="N821" i="4"/>
  <c r="F824" i="4"/>
  <c r="C825" i="4"/>
  <c r="D825" i="4" s="1"/>
  <c r="O822" i="4" l="1"/>
  <c r="S822" i="4" s="1"/>
  <c r="R822" i="4"/>
  <c r="Q821" i="4"/>
  <c r="E824" i="4"/>
  <c r="M824" i="4"/>
  <c r="G824" i="4"/>
  <c r="P822" i="4"/>
  <c r="Q822" i="4" s="1"/>
  <c r="L823" i="4"/>
  <c r="I823" i="4"/>
  <c r="F825" i="4"/>
  <c r="C826" i="4"/>
  <c r="D826" i="4" s="1"/>
  <c r="O823" i="4" l="1"/>
  <c r="S823" i="4" s="1"/>
  <c r="R823" i="4"/>
  <c r="E825" i="4"/>
  <c r="G825" i="4"/>
  <c r="M825" i="4"/>
  <c r="N823" i="4"/>
  <c r="L824" i="4"/>
  <c r="N824" i="4" s="1"/>
  <c r="I824" i="4"/>
  <c r="F826" i="4"/>
  <c r="C827" i="4"/>
  <c r="D827" i="4" s="1"/>
  <c r="O824" i="4" l="1"/>
  <c r="S824" i="4" s="1"/>
  <c r="R824" i="4"/>
  <c r="P823" i="4"/>
  <c r="Q823" i="4" s="1"/>
  <c r="P824" i="4"/>
  <c r="Q824" i="4" s="1"/>
  <c r="E826" i="4"/>
  <c r="M826" i="4"/>
  <c r="G826" i="4"/>
  <c r="L825" i="4"/>
  <c r="N825" i="4" s="1"/>
  <c r="I825" i="4"/>
  <c r="F827" i="4"/>
  <c r="C828" i="4"/>
  <c r="D828" i="4" s="1"/>
  <c r="O825" i="4" l="1"/>
  <c r="S825" i="4" s="1"/>
  <c r="R825" i="4"/>
  <c r="E827" i="4"/>
  <c r="M827" i="4"/>
  <c r="G827" i="4"/>
  <c r="P825" i="4"/>
  <c r="Q825" i="4" s="1"/>
  <c r="L826" i="4"/>
  <c r="N826" i="4" s="1"/>
  <c r="I826" i="4"/>
  <c r="F828" i="4"/>
  <c r="C829" i="4"/>
  <c r="D829" i="4" s="1"/>
  <c r="O826" i="4" l="1"/>
  <c r="R826" i="4"/>
  <c r="E828" i="4"/>
  <c r="M828" i="4"/>
  <c r="G828" i="4"/>
  <c r="L827" i="4"/>
  <c r="I827" i="4"/>
  <c r="F829" i="4"/>
  <c r="C830" i="4"/>
  <c r="D830" i="4" s="1"/>
  <c r="O827" i="4" l="1"/>
  <c r="S827" i="4" s="1"/>
  <c r="R827" i="4"/>
  <c r="P826" i="4"/>
  <c r="Q826" i="4" s="1"/>
  <c r="S826" i="4"/>
  <c r="E829" i="4"/>
  <c r="M829" i="4"/>
  <c r="G829" i="4"/>
  <c r="L828" i="4"/>
  <c r="N828" i="4" s="1"/>
  <c r="I828" i="4"/>
  <c r="P827" i="4"/>
  <c r="N827" i="4"/>
  <c r="F830" i="4"/>
  <c r="C831" i="4"/>
  <c r="D831" i="4" s="1"/>
  <c r="O828" i="4" l="1"/>
  <c r="S828" i="4" s="1"/>
  <c r="R828" i="4"/>
  <c r="Q827" i="4"/>
  <c r="E830" i="4"/>
  <c r="M830" i="4"/>
  <c r="G830" i="4"/>
  <c r="P828" i="4"/>
  <c r="Q828" i="4" s="1"/>
  <c r="L829" i="4"/>
  <c r="I829" i="4"/>
  <c r="F831" i="4"/>
  <c r="C832" i="4"/>
  <c r="D832" i="4" s="1"/>
  <c r="O829" i="4" l="1"/>
  <c r="S829" i="4" s="1"/>
  <c r="R829" i="4"/>
  <c r="N829" i="4"/>
  <c r="L830" i="4"/>
  <c r="N830" i="4" s="1"/>
  <c r="I830" i="4"/>
  <c r="E831" i="4"/>
  <c r="M831" i="4"/>
  <c r="G831" i="4"/>
  <c r="F832" i="4"/>
  <c r="C833" i="4"/>
  <c r="D833" i="4" s="1"/>
  <c r="O830" i="4" l="1"/>
  <c r="R830" i="4"/>
  <c r="P829" i="4"/>
  <c r="Q829" i="4"/>
  <c r="E832" i="4"/>
  <c r="M832" i="4"/>
  <c r="G832" i="4"/>
  <c r="L831" i="4"/>
  <c r="N831" i="4" s="1"/>
  <c r="I831" i="4"/>
  <c r="F833" i="4"/>
  <c r="C834" i="4"/>
  <c r="D834" i="4" s="1"/>
  <c r="O831" i="4" l="1"/>
  <c r="S831" i="4" s="1"/>
  <c r="R831" i="4"/>
  <c r="P830" i="4"/>
  <c r="Q830" i="4" s="1"/>
  <c r="S830" i="4"/>
  <c r="E833" i="4"/>
  <c r="M833" i="4"/>
  <c r="G833" i="4"/>
  <c r="P831" i="4"/>
  <c r="Q831" i="4" s="1"/>
  <c r="L832" i="4"/>
  <c r="N832" i="4" s="1"/>
  <c r="I832" i="4"/>
  <c r="F834" i="4"/>
  <c r="C835" i="4"/>
  <c r="D835" i="4" s="1"/>
  <c r="O832" i="4" l="1"/>
  <c r="S832" i="4" s="1"/>
  <c r="R832" i="4"/>
  <c r="E834" i="4"/>
  <c r="M834" i="4"/>
  <c r="G834" i="4"/>
  <c r="L833" i="4"/>
  <c r="I833" i="4"/>
  <c r="F835" i="4"/>
  <c r="C836" i="4"/>
  <c r="D836" i="4" s="1"/>
  <c r="O833" i="4" l="1"/>
  <c r="S833" i="4" s="1"/>
  <c r="R833" i="4"/>
  <c r="P832" i="4"/>
  <c r="Q832" i="4" s="1"/>
  <c r="L834" i="4"/>
  <c r="N834" i="4" s="1"/>
  <c r="I834" i="4"/>
  <c r="E835" i="4"/>
  <c r="M835" i="4"/>
  <c r="G835" i="4"/>
  <c r="P833" i="4"/>
  <c r="N833" i="4"/>
  <c r="F836" i="4"/>
  <c r="C837" i="4"/>
  <c r="D837" i="4" s="1"/>
  <c r="O834" i="4" l="1"/>
  <c r="S834" i="4" s="1"/>
  <c r="R834" i="4"/>
  <c r="Q833" i="4"/>
  <c r="I835" i="4"/>
  <c r="L835" i="4"/>
  <c r="E836" i="4"/>
  <c r="M836" i="4"/>
  <c r="G836" i="4"/>
  <c r="F837" i="4"/>
  <c r="C839" i="4"/>
  <c r="D839" i="4" s="1"/>
  <c r="O835" i="4" l="1"/>
  <c r="S835" i="4" s="1"/>
  <c r="R835" i="4"/>
  <c r="P834" i="4"/>
  <c r="Q834" i="4" s="1"/>
  <c r="E837" i="4"/>
  <c r="M837" i="4"/>
  <c r="G837" i="4"/>
  <c r="L836" i="4"/>
  <c r="N836" i="4" s="1"/>
  <c r="I836" i="4"/>
  <c r="N835" i="4"/>
  <c r="F839" i="4"/>
  <c r="C840" i="4"/>
  <c r="D840" i="4" s="1"/>
  <c r="O836" i="4" l="1"/>
  <c r="S836" i="4" s="1"/>
  <c r="R836" i="4"/>
  <c r="P835" i="4"/>
  <c r="E839" i="4"/>
  <c r="M839" i="4"/>
  <c r="G839" i="4"/>
  <c r="Q835" i="4"/>
  <c r="I837" i="4"/>
  <c r="L837" i="4"/>
  <c r="F840" i="4"/>
  <c r="C841" i="4"/>
  <c r="D841" i="4" s="1"/>
  <c r="P836" i="4" l="1"/>
  <c r="Q836" i="4" s="1"/>
  <c r="O837" i="4"/>
  <c r="S837" i="4" s="1"/>
  <c r="R837" i="4"/>
  <c r="E840" i="4"/>
  <c r="M840" i="4"/>
  <c r="G840" i="4"/>
  <c r="N837" i="4"/>
  <c r="L839" i="4"/>
  <c r="N839" i="4" s="1"/>
  <c r="I839" i="4"/>
  <c r="F841" i="4"/>
  <c r="C842" i="4"/>
  <c r="D842" i="4" s="1"/>
  <c r="P837" i="4" l="1"/>
  <c r="Q837" i="4" s="1"/>
  <c r="O839" i="4"/>
  <c r="R839" i="4"/>
  <c r="E841" i="4"/>
  <c r="M841" i="4"/>
  <c r="G841" i="4"/>
  <c r="L840" i="4"/>
  <c r="N840" i="4" s="1"/>
  <c r="I840" i="4"/>
  <c r="F842" i="4"/>
  <c r="C843" i="4"/>
  <c r="D843" i="4" s="1"/>
  <c r="P839" i="4" l="1"/>
  <c r="Q839" i="4" s="1"/>
  <c r="S839" i="4"/>
  <c r="O840" i="4"/>
  <c r="S840" i="4" s="1"/>
  <c r="R840" i="4"/>
  <c r="E842" i="4"/>
  <c r="M842" i="4"/>
  <c r="G842" i="4"/>
  <c r="P840" i="4"/>
  <c r="Q840" i="4" s="1"/>
  <c r="L841" i="4"/>
  <c r="N841" i="4" s="1"/>
  <c r="I841" i="4"/>
  <c r="F843" i="4"/>
  <c r="C844" i="4"/>
  <c r="D844" i="4" s="1"/>
  <c r="O841" i="4" l="1"/>
  <c r="S841" i="4" s="1"/>
  <c r="R841" i="4"/>
  <c r="E843" i="4"/>
  <c r="M843" i="4"/>
  <c r="G843" i="4"/>
  <c r="L842" i="4"/>
  <c r="I842" i="4"/>
  <c r="F844" i="4"/>
  <c r="C845" i="4"/>
  <c r="D845" i="4" s="1"/>
  <c r="O842" i="4" l="1"/>
  <c r="S842" i="4" s="1"/>
  <c r="R842" i="4"/>
  <c r="P841" i="4"/>
  <c r="Q841" i="4" s="1"/>
  <c r="E844" i="4"/>
  <c r="M844" i="4"/>
  <c r="G844" i="4"/>
  <c r="P842" i="4"/>
  <c r="N842" i="4"/>
  <c r="I843" i="4"/>
  <c r="L843" i="4"/>
  <c r="N843" i="4" s="1"/>
  <c r="F845" i="4"/>
  <c r="C846" i="4"/>
  <c r="D846" i="4" s="1"/>
  <c r="O843" i="4" l="1"/>
  <c r="S843" i="4" s="1"/>
  <c r="R843" i="4"/>
  <c r="E845" i="4"/>
  <c r="M845" i="4"/>
  <c r="G845" i="4"/>
  <c r="Q842" i="4"/>
  <c r="L844" i="4"/>
  <c r="N844" i="4" s="1"/>
  <c r="I844" i="4"/>
  <c r="F846" i="4"/>
  <c r="C847" i="4"/>
  <c r="D847" i="4" s="1"/>
  <c r="O844" i="4" l="1"/>
  <c r="S844" i="4" s="1"/>
  <c r="R844" i="4"/>
  <c r="P843" i="4"/>
  <c r="Q843" i="4" s="1"/>
  <c r="P844" i="4"/>
  <c r="Q844" i="4" s="1"/>
  <c r="E846" i="4"/>
  <c r="M846" i="4"/>
  <c r="G846" i="4"/>
  <c r="L845" i="4"/>
  <c r="N845" i="4" s="1"/>
  <c r="I845" i="4"/>
  <c r="F847" i="4"/>
  <c r="C848" i="4"/>
  <c r="D848" i="4" s="1"/>
  <c r="O845" i="4" l="1"/>
  <c r="S845" i="4" s="1"/>
  <c r="R845" i="4"/>
  <c r="L846" i="4"/>
  <c r="I846" i="4"/>
  <c r="E847" i="4"/>
  <c r="M847" i="4"/>
  <c r="G847" i="4"/>
  <c r="F848" i="4"/>
  <c r="C849" i="4"/>
  <c r="D849" i="4" s="1"/>
  <c r="O846" i="4" l="1"/>
  <c r="S846" i="4" s="1"/>
  <c r="R846" i="4"/>
  <c r="P845" i="4"/>
  <c r="Q845" i="4" s="1"/>
  <c r="E848" i="4"/>
  <c r="M848" i="4"/>
  <c r="G848" i="4"/>
  <c r="L847" i="4"/>
  <c r="N847" i="4" s="1"/>
  <c r="I847" i="4"/>
  <c r="P846" i="4"/>
  <c r="N846" i="4"/>
  <c r="F849" i="4"/>
  <c r="C850" i="4"/>
  <c r="D850" i="4" s="1"/>
  <c r="O847" i="4" l="1"/>
  <c r="S847" i="4" s="1"/>
  <c r="R847" i="4"/>
  <c r="Q846" i="4"/>
  <c r="E849" i="4"/>
  <c r="M849" i="4"/>
  <c r="G849" i="4"/>
  <c r="L848" i="4"/>
  <c r="I848" i="4"/>
  <c r="F850" i="4"/>
  <c r="C851" i="4"/>
  <c r="D851" i="4" s="1"/>
  <c r="O848" i="4" l="1"/>
  <c r="S848" i="4" s="1"/>
  <c r="R848" i="4"/>
  <c r="P847" i="4"/>
  <c r="Q847" i="4" s="1"/>
  <c r="P848" i="4"/>
  <c r="L849" i="4"/>
  <c r="N849" i="4" s="1"/>
  <c r="I849" i="4"/>
  <c r="E850" i="4"/>
  <c r="M850" i="4"/>
  <c r="G850" i="4"/>
  <c r="N848" i="4"/>
  <c r="Q848" i="4" s="1"/>
  <c r="F851" i="4"/>
  <c r="C852" i="4"/>
  <c r="D852" i="4" s="1"/>
  <c r="O849" i="4" l="1"/>
  <c r="S849" i="4" s="1"/>
  <c r="R849" i="4"/>
  <c r="L850" i="4"/>
  <c r="N850" i="4" s="1"/>
  <c r="I850" i="4"/>
  <c r="E851" i="4"/>
  <c r="M851" i="4"/>
  <c r="G851" i="4"/>
  <c r="F852" i="4"/>
  <c r="C853" i="4"/>
  <c r="D853" i="4" s="1"/>
  <c r="O850" i="4" l="1"/>
  <c r="S850" i="4" s="1"/>
  <c r="R850" i="4"/>
  <c r="P849" i="4"/>
  <c r="Q849" i="4" s="1"/>
  <c r="L851" i="4"/>
  <c r="N851" i="4" s="1"/>
  <c r="I851" i="4"/>
  <c r="E852" i="4"/>
  <c r="M852" i="4"/>
  <c r="G852" i="4"/>
  <c r="P850" i="4"/>
  <c r="Q850" i="4" s="1"/>
  <c r="F853" i="4"/>
  <c r="C854" i="4"/>
  <c r="D854" i="4" s="1"/>
  <c r="O851" i="4" l="1"/>
  <c r="S851" i="4" s="1"/>
  <c r="R851" i="4"/>
  <c r="L852" i="4"/>
  <c r="I852" i="4"/>
  <c r="E853" i="4"/>
  <c r="M853" i="4"/>
  <c r="G853" i="4"/>
  <c r="F854" i="4"/>
  <c r="C855" i="4"/>
  <c r="D855" i="4" s="1"/>
  <c r="O852" i="4" l="1"/>
  <c r="S852" i="4" s="1"/>
  <c r="R852" i="4"/>
  <c r="P851" i="4"/>
  <c r="Q851" i="4" s="1"/>
  <c r="E854" i="4"/>
  <c r="M854" i="4"/>
  <c r="G854" i="4"/>
  <c r="L853" i="4"/>
  <c r="N853" i="4" s="1"/>
  <c r="I853" i="4"/>
  <c r="P852" i="4"/>
  <c r="N852" i="4"/>
  <c r="F855" i="4"/>
  <c r="C856" i="4"/>
  <c r="D856" i="4" s="1"/>
  <c r="O853" i="4" l="1"/>
  <c r="S853" i="4" s="1"/>
  <c r="R853" i="4"/>
  <c r="Q852" i="4"/>
  <c r="E855" i="4"/>
  <c r="M855" i="4"/>
  <c r="G855" i="4"/>
  <c r="P853" i="4"/>
  <c r="Q853" i="4" s="1"/>
  <c r="L854" i="4"/>
  <c r="I854" i="4"/>
  <c r="F856" i="4"/>
  <c r="C857" i="4"/>
  <c r="D857" i="4" s="1"/>
  <c r="O854" i="4" l="1"/>
  <c r="S854" i="4" s="1"/>
  <c r="R854" i="4"/>
  <c r="P854" i="4"/>
  <c r="I855" i="4"/>
  <c r="L855" i="4"/>
  <c r="N855" i="4" s="1"/>
  <c r="N854" i="4"/>
  <c r="E856" i="4"/>
  <c r="M856" i="4"/>
  <c r="G856" i="4"/>
  <c r="F857" i="4"/>
  <c r="C858" i="4"/>
  <c r="D858" i="4" s="1"/>
  <c r="O855" i="4" l="1"/>
  <c r="S855" i="4" s="1"/>
  <c r="R855" i="4"/>
  <c r="Q854" i="4"/>
  <c r="P855" i="4"/>
  <c r="Q855" i="4" s="1"/>
  <c r="E857" i="4"/>
  <c r="M857" i="4"/>
  <c r="G857" i="4"/>
  <c r="L856" i="4"/>
  <c r="I856" i="4"/>
  <c r="F858" i="4"/>
  <c r="C859" i="4"/>
  <c r="D859" i="4" s="1"/>
  <c r="O856" i="4" l="1"/>
  <c r="S856" i="4" s="1"/>
  <c r="R856" i="4"/>
  <c r="E858" i="4"/>
  <c r="M858" i="4"/>
  <c r="G858" i="4"/>
  <c r="P856" i="4"/>
  <c r="N856" i="4"/>
  <c r="L857" i="4"/>
  <c r="N857" i="4" s="1"/>
  <c r="I857" i="4"/>
  <c r="F859" i="4"/>
  <c r="C860" i="4"/>
  <c r="D860" i="4" s="1"/>
  <c r="O857" i="4" l="1"/>
  <c r="S857" i="4" s="1"/>
  <c r="R857" i="4"/>
  <c r="E859" i="4"/>
  <c r="M859" i="4"/>
  <c r="G859" i="4"/>
  <c r="Q856" i="4"/>
  <c r="L858" i="4"/>
  <c r="I858" i="4"/>
  <c r="F860" i="4"/>
  <c r="C861" i="4"/>
  <c r="D861" i="4" s="1"/>
  <c r="P857" i="4" l="1"/>
  <c r="Q857" i="4" s="1"/>
  <c r="O858" i="4"/>
  <c r="S858" i="4" s="1"/>
  <c r="R858" i="4"/>
  <c r="E860" i="4"/>
  <c r="M860" i="4"/>
  <c r="G860" i="4"/>
  <c r="N858" i="4"/>
  <c r="L859" i="4"/>
  <c r="N859" i="4" s="1"/>
  <c r="I859" i="4"/>
  <c r="F861" i="4"/>
  <c r="C862" i="4"/>
  <c r="D862" i="4" s="1"/>
  <c r="P858" i="4" l="1"/>
  <c r="Q858" i="4"/>
  <c r="O859" i="4"/>
  <c r="R859" i="4"/>
  <c r="L860" i="4"/>
  <c r="I860" i="4"/>
  <c r="E861" i="4"/>
  <c r="M861" i="4"/>
  <c r="G861" i="4"/>
  <c r="F862" i="4"/>
  <c r="C863" i="4"/>
  <c r="D863" i="4" s="1"/>
  <c r="P859" i="4" l="1"/>
  <c r="Q859" i="4" s="1"/>
  <c r="S859" i="4"/>
  <c r="O860" i="4"/>
  <c r="S860" i="4" s="1"/>
  <c r="R860" i="4"/>
  <c r="E862" i="4"/>
  <c r="M862" i="4"/>
  <c r="G862" i="4"/>
  <c r="P860" i="4"/>
  <c r="L861" i="4"/>
  <c r="N861" i="4" s="1"/>
  <c r="I861" i="4"/>
  <c r="N860" i="4"/>
  <c r="F863" i="4"/>
  <c r="C864" i="4"/>
  <c r="D864" i="4" s="1"/>
  <c r="O861" i="4" l="1"/>
  <c r="R861" i="4"/>
  <c r="Q860" i="4"/>
  <c r="E863" i="4"/>
  <c r="M863" i="4"/>
  <c r="G863" i="4"/>
  <c r="L862" i="4"/>
  <c r="I862" i="4"/>
  <c r="F864" i="4"/>
  <c r="C865" i="4"/>
  <c r="D865" i="4" s="1"/>
  <c r="P861" i="4" l="1"/>
  <c r="Q861" i="4" s="1"/>
  <c r="S861" i="4"/>
  <c r="O862" i="4"/>
  <c r="S862" i="4" s="1"/>
  <c r="R862" i="4"/>
  <c r="E864" i="4"/>
  <c r="M864" i="4"/>
  <c r="G864" i="4"/>
  <c r="L863" i="4"/>
  <c r="N863" i="4" s="1"/>
  <c r="I863" i="4"/>
  <c r="P862" i="4"/>
  <c r="N862" i="4"/>
  <c r="F865" i="4"/>
  <c r="C866" i="4"/>
  <c r="D866" i="4" s="1"/>
  <c r="O863" i="4" l="1"/>
  <c r="S863" i="4" s="1"/>
  <c r="R863" i="4"/>
  <c r="Q862" i="4"/>
  <c r="E865" i="4"/>
  <c r="M865" i="4"/>
  <c r="G865" i="4"/>
  <c r="L864" i="4"/>
  <c r="N864" i="4" s="1"/>
  <c r="I864" i="4"/>
  <c r="F866" i="4"/>
  <c r="C867" i="4"/>
  <c r="D867" i="4" s="1"/>
  <c r="O864" i="4" l="1"/>
  <c r="S864" i="4" s="1"/>
  <c r="R864" i="4"/>
  <c r="P863" i="4"/>
  <c r="Q863" i="4" s="1"/>
  <c r="E866" i="4"/>
  <c r="G866" i="4"/>
  <c r="M866" i="4"/>
  <c r="L865" i="4"/>
  <c r="N865" i="4" s="1"/>
  <c r="I865" i="4"/>
  <c r="F867" i="4"/>
  <c r="C868" i="4"/>
  <c r="D868" i="4" s="1"/>
  <c r="P864" i="4" l="1"/>
  <c r="Q864" i="4" s="1"/>
  <c r="O865" i="4"/>
  <c r="S865" i="4" s="1"/>
  <c r="R865" i="4"/>
  <c r="E867" i="4"/>
  <c r="M867" i="4"/>
  <c r="G867" i="4"/>
  <c r="L866" i="4"/>
  <c r="N866" i="4" s="1"/>
  <c r="I866" i="4"/>
  <c r="F868" i="4"/>
  <c r="C869" i="4"/>
  <c r="D869" i="4" s="1"/>
  <c r="P865" i="4" l="1"/>
  <c r="Q865" i="4" s="1"/>
  <c r="O866" i="4"/>
  <c r="S866" i="4" s="1"/>
  <c r="R866" i="4"/>
  <c r="E868" i="4"/>
  <c r="M868" i="4"/>
  <c r="G868" i="4"/>
  <c r="L867" i="4"/>
  <c r="N867" i="4" s="1"/>
  <c r="I867" i="4"/>
  <c r="F869" i="4"/>
  <c r="C870" i="4"/>
  <c r="D870" i="4" s="1"/>
  <c r="O867" i="4" l="1"/>
  <c r="S867" i="4" s="1"/>
  <c r="R867" i="4"/>
  <c r="P866" i="4"/>
  <c r="Q866" i="4" s="1"/>
  <c r="P867" i="4"/>
  <c r="Q867" i="4" s="1"/>
  <c r="E869" i="4"/>
  <c r="M869" i="4"/>
  <c r="G869" i="4"/>
  <c r="L868" i="4"/>
  <c r="I868" i="4"/>
  <c r="F870" i="4"/>
  <c r="C871" i="4"/>
  <c r="D871" i="4" s="1"/>
  <c r="O868" i="4" l="1"/>
  <c r="S868" i="4" s="1"/>
  <c r="R868" i="4"/>
  <c r="L869" i="4"/>
  <c r="N869" i="4" s="1"/>
  <c r="I869" i="4"/>
  <c r="E870" i="4"/>
  <c r="M870" i="4"/>
  <c r="G870" i="4"/>
  <c r="N868" i="4"/>
  <c r="F871" i="4"/>
  <c r="C872" i="4"/>
  <c r="D872" i="4" s="1"/>
  <c r="P868" i="4" l="1"/>
  <c r="Q868" i="4" s="1"/>
  <c r="O869" i="4"/>
  <c r="S869" i="4" s="1"/>
  <c r="R869" i="4"/>
  <c r="L870" i="4"/>
  <c r="N870" i="4" s="1"/>
  <c r="I870" i="4"/>
  <c r="E871" i="4"/>
  <c r="M871" i="4"/>
  <c r="G871" i="4"/>
  <c r="F872" i="4"/>
  <c r="C873" i="4"/>
  <c r="D873" i="4" s="1"/>
  <c r="P869" i="4" l="1"/>
  <c r="Q869" i="4" s="1"/>
  <c r="O870" i="4"/>
  <c r="S870" i="4" s="1"/>
  <c r="R870" i="4"/>
  <c r="L871" i="4"/>
  <c r="N871" i="4" s="1"/>
  <c r="I871" i="4"/>
  <c r="E872" i="4"/>
  <c r="M872" i="4"/>
  <c r="G872" i="4"/>
  <c r="F873" i="4"/>
  <c r="C874" i="4"/>
  <c r="D874" i="4" s="1"/>
  <c r="P870" i="4" l="1"/>
  <c r="Q870" i="4" s="1"/>
  <c r="O871" i="4"/>
  <c r="S871" i="4" s="1"/>
  <c r="R871" i="4"/>
  <c r="E873" i="4"/>
  <c r="M873" i="4"/>
  <c r="G873" i="4"/>
  <c r="L872" i="4"/>
  <c r="N872" i="4" s="1"/>
  <c r="I872" i="4"/>
  <c r="F874" i="4"/>
  <c r="C875" i="4"/>
  <c r="D875" i="4" s="1"/>
  <c r="P871" i="4" l="1"/>
  <c r="Q871" i="4" s="1"/>
  <c r="O872" i="4"/>
  <c r="S872" i="4" s="1"/>
  <c r="R872" i="4"/>
  <c r="E874" i="4"/>
  <c r="M874" i="4"/>
  <c r="G874" i="4"/>
  <c r="L873" i="4"/>
  <c r="N873" i="4" s="1"/>
  <c r="I873" i="4"/>
  <c r="F875" i="4"/>
  <c r="C876" i="4"/>
  <c r="D876" i="4" s="1"/>
  <c r="P872" i="4" l="1"/>
  <c r="Q872" i="4" s="1"/>
  <c r="O873" i="4"/>
  <c r="S873" i="4" s="1"/>
  <c r="R873" i="4"/>
  <c r="E875" i="4"/>
  <c r="M875" i="4"/>
  <c r="G875" i="4"/>
  <c r="L874" i="4"/>
  <c r="I874" i="4"/>
  <c r="F876" i="4"/>
  <c r="C877" i="4"/>
  <c r="D877" i="4" s="1"/>
  <c r="P873" i="4" l="1"/>
  <c r="Q873" i="4" s="1"/>
  <c r="O874" i="4"/>
  <c r="S874" i="4" s="1"/>
  <c r="R874" i="4"/>
  <c r="E876" i="4"/>
  <c r="G876" i="4"/>
  <c r="M876" i="4"/>
  <c r="N874" i="4"/>
  <c r="L875" i="4"/>
  <c r="N875" i="4" s="1"/>
  <c r="I875" i="4"/>
  <c r="F877" i="4"/>
  <c r="C878" i="4"/>
  <c r="D878" i="4" s="1"/>
  <c r="P874" i="4" l="1"/>
  <c r="O875" i="4"/>
  <c r="S875" i="4" s="1"/>
  <c r="R875" i="4"/>
  <c r="Q874" i="4"/>
  <c r="E877" i="4"/>
  <c r="M877" i="4"/>
  <c r="G877" i="4"/>
  <c r="L876" i="4"/>
  <c r="I876" i="4"/>
  <c r="F878" i="4"/>
  <c r="C879" i="4"/>
  <c r="D879" i="4" s="1"/>
  <c r="P875" i="4" l="1"/>
  <c r="Q875" i="4" s="1"/>
  <c r="O876" i="4"/>
  <c r="S876" i="4" s="1"/>
  <c r="R876" i="4"/>
  <c r="L877" i="4"/>
  <c r="N877" i="4" s="1"/>
  <c r="I877" i="4"/>
  <c r="E878" i="4"/>
  <c r="M878" i="4"/>
  <c r="G878" i="4"/>
  <c r="N876" i="4"/>
  <c r="F879" i="4"/>
  <c r="C880" i="4"/>
  <c r="D880" i="4" s="1"/>
  <c r="P876" i="4" l="1"/>
  <c r="O877" i="4"/>
  <c r="R877" i="4"/>
  <c r="Q876" i="4"/>
  <c r="E879" i="4"/>
  <c r="M879" i="4"/>
  <c r="G879" i="4"/>
  <c r="L878" i="4"/>
  <c r="I878" i="4"/>
  <c r="F880" i="4"/>
  <c r="C881" i="4"/>
  <c r="D881" i="4" s="1"/>
  <c r="P877" i="4" l="1"/>
  <c r="Q877" i="4" s="1"/>
  <c r="S877" i="4"/>
  <c r="O878" i="4"/>
  <c r="S878" i="4" s="1"/>
  <c r="R878" i="4"/>
  <c r="N878" i="4"/>
  <c r="E880" i="4"/>
  <c r="M880" i="4"/>
  <c r="G880" i="4"/>
  <c r="L879" i="4"/>
  <c r="N879" i="4" s="1"/>
  <c r="I879" i="4"/>
  <c r="F881" i="4"/>
  <c r="C882" i="4"/>
  <c r="D882" i="4" s="1"/>
  <c r="O879" i="4" l="1"/>
  <c r="S879" i="4" s="1"/>
  <c r="R879" i="4"/>
  <c r="P878" i="4"/>
  <c r="P879" i="4"/>
  <c r="Q879" i="4" s="1"/>
  <c r="L880" i="4"/>
  <c r="I880" i="4"/>
  <c r="E881" i="4"/>
  <c r="M881" i="4"/>
  <c r="G881" i="4"/>
  <c r="Q878" i="4"/>
  <c r="F882" i="4"/>
  <c r="C883" i="4"/>
  <c r="D883" i="4" s="1"/>
  <c r="O880" i="4" l="1"/>
  <c r="S880" i="4" s="1"/>
  <c r="R880" i="4"/>
  <c r="L881" i="4"/>
  <c r="N881" i="4" s="1"/>
  <c r="I881" i="4"/>
  <c r="E882" i="4"/>
  <c r="M882" i="4"/>
  <c r="G882" i="4"/>
  <c r="N880" i="4"/>
  <c r="F883" i="4"/>
  <c r="C884" i="4"/>
  <c r="D884" i="4" s="1"/>
  <c r="P880" i="4" l="1"/>
  <c r="Q880" i="4" s="1"/>
  <c r="O881" i="4"/>
  <c r="S881" i="4" s="1"/>
  <c r="R881" i="4"/>
  <c r="L882" i="4"/>
  <c r="I882" i="4"/>
  <c r="E883" i="4"/>
  <c r="G883" i="4"/>
  <c r="M883" i="4"/>
  <c r="F884" i="4"/>
  <c r="C885" i="4"/>
  <c r="D885" i="4" s="1"/>
  <c r="O882" i="4" l="1"/>
  <c r="S882" i="4" s="1"/>
  <c r="R882" i="4"/>
  <c r="P881" i="4"/>
  <c r="Q881" i="4" s="1"/>
  <c r="E884" i="4"/>
  <c r="M884" i="4"/>
  <c r="G884" i="4"/>
  <c r="L883" i="4"/>
  <c r="N883" i="4" s="1"/>
  <c r="I883" i="4"/>
  <c r="N882" i="4"/>
  <c r="P882" i="4"/>
  <c r="F885" i="4"/>
  <c r="C886" i="4"/>
  <c r="D886" i="4" s="1"/>
  <c r="O883" i="4" l="1"/>
  <c r="S883" i="4" s="1"/>
  <c r="R883" i="4"/>
  <c r="E885" i="4"/>
  <c r="M885" i="4"/>
  <c r="G885" i="4"/>
  <c r="Q882" i="4"/>
  <c r="L884" i="4"/>
  <c r="I884" i="4"/>
  <c r="F886" i="4"/>
  <c r="C887" i="4"/>
  <c r="D887" i="4" s="1"/>
  <c r="O884" i="4" l="1"/>
  <c r="S884" i="4" s="1"/>
  <c r="R884" i="4"/>
  <c r="P883" i="4"/>
  <c r="Q883" i="4" s="1"/>
  <c r="E886" i="4"/>
  <c r="M886" i="4"/>
  <c r="G886" i="4"/>
  <c r="L885" i="4"/>
  <c r="N885" i="4" s="1"/>
  <c r="I885" i="4"/>
  <c r="N884" i="4"/>
  <c r="F887" i="4"/>
  <c r="C888" i="4"/>
  <c r="D888" i="4" s="1"/>
  <c r="O885" i="4" l="1"/>
  <c r="S885" i="4" s="1"/>
  <c r="R885" i="4"/>
  <c r="P884" i="4"/>
  <c r="Q884" i="4"/>
  <c r="E887" i="4"/>
  <c r="M887" i="4"/>
  <c r="G887" i="4"/>
  <c r="P885" i="4"/>
  <c r="Q885" i="4" s="1"/>
  <c r="L886" i="4"/>
  <c r="I886" i="4"/>
  <c r="F888" i="4"/>
  <c r="C889" i="4"/>
  <c r="D889" i="4" s="1"/>
  <c r="O886" i="4" l="1"/>
  <c r="S886" i="4" s="1"/>
  <c r="R886" i="4"/>
  <c r="E888" i="4"/>
  <c r="M888" i="4"/>
  <c r="G888" i="4"/>
  <c r="L887" i="4"/>
  <c r="N887" i="4" s="1"/>
  <c r="I887" i="4"/>
  <c r="N886" i="4"/>
  <c r="F889" i="4"/>
  <c r="C890" i="4"/>
  <c r="D890" i="4" s="1"/>
  <c r="O887" i="4" l="1"/>
  <c r="S887" i="4" s="1"/>
  <c r="R887" i="4"/>
  <c r="P886" i="4"/>
  <c r="Q886" i="4" s="1"/>
  <c r="E889" i="4"/>
  <c r="M889" i="4"/>
  <c r="G889" i="4"/>
  <c r="L888" i="4"/>
  <c r="I888" i="4"/>
  <c r="F890" i="4"/>
  <c r="C891" i="4"/>
  <c r="D891" i="4" s="1"/>
  <c r="O888" i="4" l="1"/>
  <c r="S888" i="4" s="1"/>
  <c r="R888" i="4"/>
  <c r="P887" i="4"/>
  <c r="Q887" i="4" s="1"/>
  <c r="P888" i="4"/>
  <c r="N888" i="4"/>
  <c r="E890" i="4"/>
  <c r="G890" i="4"/>
  <c r="M890" i="4"/>
  <c r="L889" i="4"/>
  <c r="N889" i="4" s="1"/>
  <c r="I889" i="4"/>
  <c r="F891" i="4"/>
  <c r="C892" i="4"/>
  <c r="D892" i="4" s="1"/>
  <c r="O889" i="4" l="1"/>
  <c r="S889" i="4" s="1"/>
  <c r="R889" i="4"/>
  <c r="Q888" i="4"/>
  <c r="E891" i="4"/>
  <c r="M891" i="4"/>
  <c r="G891" i="4"/>
  <c r="L890" i="4"/>
  <c r="I890" i="4"/>
  <c r="F892" i="4"/>
  <c r="C893" i="4"/>
  <c r="D893" i="4" s="1"/>
  <c r="P889" i="4" l="1"/>
  <c r="Q889" i="4" s="1"/>
  <c r="O890" i="4"/>
  <c r="S890" i="4" s="1"/>
  <c r="R890" i="4"/>
  <c r="E892" i="4"/>
  <c r="M892" i="4"/>
  <c r="G892" i="4"/>
  <c r="L891" i="4"/>
  <c r="N891" i="4" s="1"/>
  <c r="I891" i="4"/>
  <c r="N890" i="4"/>
  <c r="F893" i="4"/>
  <c r="C894" i="4"/>
  <c r="D894" i="4" s="1"/>
  <c r="O891" i="4" l="1"/>
  <c r="S891" i="4" s="1"/>
  <c r="R891" i="4"/>
  <c r="P890" i="4"/>
  <c r="Q890" i="4"/>
  <c r="E893" i="4"/>
  <c r="M893" i="4"/>
  <c r="G893" i="4"/>
  <c r="P891" i="4"/>
  <c r="Q891" i="4" s="1"/>
  <c r="L892" i="4"/>
  <c r="I892" i="4"/>
  <c r="F894" i="4"/>
  <c r="C895" i="4"/>
  <c r="D895" i="4" s="1"/>
  <c r="O892" i="4" l="1"/>
  <c r="S892" i="4" s="1"/>
  <c r="R892" i="4"/>
  <c r="L893" i="4"/>
  <c r="N893" i="4" s="1"/>
  <c r="I893" i="4"/>
  <c r="E894" i="4"/>
  <c r="M894" i="4"/>
  <c r="G894" i="4"/>
  <c r="N892" i="4"/>
  <c r="F895" i="4"/>
  <c r="C896" i="4"/>
  <c r="D896" i="4" s="1"/>
  <c r="O893" i="4" l="1"/>
  <c r="S893" i="4" s="1"/>
  <c r="R893" i="4"/>
  <c r="P892" i="4"/>
  <c r="Q892" i="4"/>
  <c r="L894" i="4"/>
  <c r="N894" i="4" s="1"/>
  <c r="I894" i="4"/>
  <c r="E895" i="4"/>
  <c r="M895" i="4"/>
  <c r="G895" i="4"/>
  <c r="F896" i="4"/>
  <c r="C897" i="4"/>
  <c r="D897" i="4" s="1"/>
  <c r="P893" i="4" l="1"/>
  <c r="Q893" i="4" s="1"/>
  <c r="O894" i="4"/>
  <c r="S894" i="4" s="1"/>
  <c r="R894" i="4"/>
  <c r="I895" i="4"/>
  <c r="L895" i="4"/>
  <c r="N895" i="4" s="1"/>
  <c r="E896" i="4"/>
  <c r="M896" i="4"/>
  <c r="G896" i="4"/>
  <c r="F897" i="4"/>
  <c r="C898" i="4"/>
  <c r="D898" i="4" s="1"/>
  <c r="O895" i="4" l="1"/>
  <c r="S895" i="4" s="1"/>
  <c r="R895" i="4"/>
  <c r="P894" i="4"/>
  <c r="Q894" i="4" s="1"/>
  <c r="E897" i="4"/>
  <c r="M897" i="4"/>
  <c r="G897" i="4"/>
  <c r="L896" i="4"/>
  <c r="I896" i="4"/>
  <c r="F898" i="4"/>
  <c r="C899" i="4"/>
  <c r="D899" i="4" s="1"/>
  <c r="O896" i="4" l="1"/>
  <c r="S896" i="4" s="1"/>
  <c r="R896" i="4"/>
  <c r="P895" i="4"/>
  <c r="Q895" i="4" s="1"/>
  <c r="E898" i="4"/>
  <c r="M898" i="4"/>
  <c r="G898" i="4"/>
  <c r="N896" i="4"/>
  <c r="L897" i="4"/>
  <c r="N897" i="4" s="1"/>
  <c r="I897" i="4"/>
  <c r="F899" i="4"/>
  <c r="C900" i="4"/>
  <c r="D900" i="4" s="1"/>
  <c r="P896" i="4" l="1"/>
  <c r="Q896" i="4" s="1"/>
  <c r="O897" i="4"/>
  <c r="S897" i="4" s="1"/>
  <c r="R897" i="4"/>
  <c r="E899" i="4"/>
  <c r="M899" i="4"/>
  <c r="G899" i="4"/>
  <c r="L898" i="4"/>
  <c r="I898" i="4"/>
  <c r="F900" i="4"/>
  <c r="C901" i="4"/>
  <c r="D901" i="4" s="1"/>
  <c r="O898" i="4" l="1"/>
  <c r="S898" i="4" s="1"/>
  <c r="R898" i="4"/>
  <c r="P897" i="4"/>
  <c r="Q897" i="4" s="1"/>
  <c r="E900" i="4"/>
  <c r="M900" i="4"/>
  <c r="G900" i="4"/>
  <c r="L899" i="4"/>
  <c r="N899" i="4" s="1"/>
  <c r="I899" i="4"/>
  <c r="N898" i="4"/>
  <c r="F901" i="4"/>
  <c r="C902" i="4"/>
  <c r="D902" i="4" s="1"/>
  <c r="O899" i="4" l="1"/>
  <c r="S899" i="4" s="1"/>
  <c r="R899" i="4"/>
  <c r="P898" i="4"/>
  <c r="Q898" i="4"/>
  <c r="E901" i="4"/>
  <c r="M901" i="4"/>
  <c r="G901" i="4"/>
  <c r="L900" i="4"/>
  <c r="I900" i="4"/>
  <c r="F902" i="4"/>
  <c r="C903" i="4"/>
  <c r="D903" i="4" s="1"/>
  <c r="O900" i="4" l="1"/>
  <c r="S900" i="4" s="1"/>
  <c r="R900" i="4"/>
  <c r="P899" i="4"/>
  <c r="Q899" i="4" s="1"/>
  <c r="P900" i="4"/>
  <c r="N900" i="4"/>
  <c r="L901" i="4"/>
  <c r="N901" i="4" s="1"/>
  <c r="I901" i="4"/>
  <c r="E902" i="4"/>
  <c r="M902" i="4"/>
  <c r="G902" i="4"/>
  <c r="F903" i="4"/>
  <c r="C904" i="4"/>
  <c r="D904" i="4" s="1"/>
  <c r="O901" i="4" l="1"/>
  <c r="S901" i="4" s="1"/>
  <c r="R901" i="4"/>
  <c r="Q900" i="4"/>
  <c r="E903" i="4"/>
  <c r="M903" i="4"/>
  <c r="G903" i="4"/>
  <c r="L902" i="4"/>
  <c r="I902" i="4"/>
  <c r="F904" i="4"/>
  <c r="C905" i="4"/>
  <c r="D905" i="4" s="1"/>
  <c r="P901" i="4" l="1"/>
  <c r="Q901" i="4" s="1"/>
  <c r="O902" i="4"/>
  <c r="S902" i="4" s="1"/>
  <c r="R902" i="4"/>
  <c r="E904" i="4"/>
  <c r="M904" i="4"/>
  <c r="G904" i="4"/>
  <c r="L903" i="4"/>
  <c r="N903" i="4" s="1"/>
  <c r="I903" i="4"/>
  <c r="N902" i="4"/>
  <c r="F905" i="4"/>
  <c r="C906" i="4"/>
  <c r="D906" i="4" s="1"/>
  <c r="P902" i="4" l="1"/>
  <c r="O903" i="4"/>
  <c r="S903" i="4" s="1"/>
  <c r="R903" i="4"/>
  <c r="E905" i="4"/>
  <c r="M905" i="4"/>
  <c r="G905" i="4"/>
  <c r="Q902" i="4"/>
  <c r="L904" i="4"/>
  <c r="I904" i="4"/>
  <c r="F906" i="4"/>
  <c r="C907" i="4"/>
  <c r="D907" i="4" s="1"/>
  <c r="P903" i="4" l="1"/>
  <c r="Q903" i="4" s="1"/>
  <c r="O904" i="4"/>
  <c r="S904" i="4" s="1"/>
  <c r="R904" i="4"/>
  <c r="E906" i="4"/>
  <c r="M906" i="4"/>
  <c r="G906" i="4"/>
  <c r="N904" i="4"/>
  <c r="L905" i="4"/>
  <c r="N905" i="4" s="1"/>
  <c r="I905" i="4"/>
  <c r="F907" i="4"/>
  <c r="C908" i="4"/>
  <c r="D908" i="4" s="1"/>
  <c r="P904" i="4" l="1"/>
  <c r="O905" i="4"/>
  <c r="R905" i="4"/>
  <c r="Q904" i="4"/>
  <c r="E907" i="4"/>
  <c r="M907" i="4"/>
  <c r="G907" i="4"/>
  <c r="L906" i="4"/>
  <c r="I906" i="4"/>
  <c r="F908" i="4"/>
  <c r="C909" i="4"/>
  <c r="D909" i="4" s="1"/>
  <c r="O906" i="4" l="1"/>
  <c r="S906" i="4" s="1"/>
  <c r="R906" i="4"/>
  <c r="P905" i="4"/>
  <c r="Q905" i="4" s="1"/>
  <c r="S905" i="4"/>
  <c r="E908" i="4"/>
  <c r="M908" i="4"/>
  <c r="G908" i="4"/>
  <c r="N906" i="4"/>
  <c r="L907" i="4"/>
  <c r="N907" i="4" s="1"/>
  <c r="I907" i="4"/>
  <c r="F909" i="4"/>
  <c r="C910" i="4"/>
  <c r="D910" i="4" s="1"/>
  <c r="P906" i="4" l="1"/>
  <c r="Q906" i="4" s="1"/>
  <c r="O907" i="4"/>
  <c r="R907" i="4"/>
  <c r="E909" i="4"/>
  <c r="M909" i="4"/>
  <c r="G909" i="4"/>
  <c r="L908" i="4"/>
  <c r="I908" i="4"/>
  <c r="F910" i="4"/>
  <c r="C911" i="4"/>
  <c r="D911" i="4" s="1"/>
  <c r="O908" i="4" l="1"/>
  <c r="S908" i="4" s="1"/>
  <c r="R908" i="4"/>
  <c r="P907" i="4"/>
  <c r="Q907" i="4" s="1"/>
  <c r="S907" i="4"/>
  <c r="P908" i="4"/>
  <c r="L909" i="4"/>
  <c r="N909" i="4" s="1"/>
  <c r="I909" i="4"/>
  <c r="E910" i="4"/>
  <c r="M910" i="4"/>
  <c r="G910" i="4"/>
  <c r="N908" i="4"/>
  <c r="F911" i="4"/>
  <c r="C912" i="4"/>
  <c r="D912" i="4" s="1"/>
  <c r="O909" i="4" l="1"/>
  <c r="S909" i="4" s="1"/>
  <c r="R909" i="4"/>
  <c r="Q908" i="4"/>
  <c r="E911" i="4"/>
  <c r="M911" i="4"/>
  <c r="G911" i="4"/>
  <c r="L910" i="4"/>
  <c r="I910" i="4"/>
  <c r="F912" i="4"/>
  <c r="C913" i="4"/>
  <c r="D913" i="4" s="1"/>
  <c r="O910" i="4" l="1"/>
  <c r="S910" i="4" s="1"/>
  <c r="R910" i="4"/>
  <c r="P909" i="4"/>
  <c r="Q909" i="4" s="1"/>
  <c r="E912" i="4"/>
  <c r="M912" i="4"/>
  <c r="G912" i="4"/>
  <c r="N910" i="4"/>
  <c r="L911" i="4"/>
  <c r="N911" i="4" s="1"/>
  <c r="I911" i="4"/>
  <c r="F913" i="4"/>
  <c r="C914" i="4"/>
  <c r="D914" i="4" s="1"/>
  <c r="P910" i="4" l="1"/>
  <c r="O911" i="4"/>
  <c r="R911" i="4"/>
  <c r="Q910" i="4"/>
  <c r="E913" i="4"/>
  <c r="M913" i="4"/>
  <c r="G913" i="4"/>
  <c r="I912" i="4"/>
  <c r="L912" i="4"/>
  <c r="N912" i="4" s="1"/>
  <c r="F914" i="4"/>
  <c r="C915" i="4"/>
  <c r="D915" i="4" s="1"/>
  <c r="P911" i="4" l="1"/>
  <c r="Q911" i="4" s="1"/>
  <c r="S911" i="4"/>
  <c r="O912" i="4"/>
  <c r="S912" i="4" s="1"/>
  <c r="R912" i="4"/>
  <c r="E914" i="4"/>
  <c r="M914" i="4"/>
  <c r="G914" i="4"/>
  <c r="L913" i="4"/>
  <c r="N913" i="4" s="1"/>
  <c r="I913" i="4"/>
  <c r="F915" i="4"/>
  <c r="C916" i="4"/>
  <c r="D916" i="4" s="1"/>
  <c r="O913" i="4" l="1"/>
  <c r="S913" i="4" s="1"/>
  <c r="R913" i="4"/>
  <c r="P912" i="4"/>
  <c r="Q912" i="4" s="1"/>
  <c r="E915" i="4"/>
  <c r="M915" i="4"/>
  <c r="G915" i="4"/>
  <c r="P913" i="4"/>
  <c r="Q913" i="4" s="1"/>
  <c r="L914" i="4"/>
  <c r="I914" i="4"/>
  <c r="F916" i="4"/>
  <c r="C917" i="4"/>
  <c r="D917" i="4" s="1"/>
  <c r="O914" i="4" l="1"/>
  <c r="S914" i="4" s="1"/>
  <c r="R914" i="4"/>
  <c r="P914" i="4"/>
  <c r="L915" i="4"/>
  <c r="N915" i="4" s="1"/>
  <c r="I915" i="4"/>
  <c r="E916" i="4"/>
  <c r="M916" i="4"/>
  <c r="G916" i="4"/>
  <c r="N914" i="4"/>
  <c r="F917" i="4"/>
  <c r="C918" i="4"/>
  <c r="D918" i="4" s="1"/>
  <c r="Q914" i="4" l="1"/>
  <c r="O915" i="4"/>
  <c r="S915" i="4" s="1"/>
  <c r="R915" i="4"/>
  <c r="P915" i="4"/>
  <c r="Q915" i="4" s="1"/>
  <c r="L916" i="4"/>
  <c r="N916" i="4" s="1"/>
  <c r="I916" i="4"/>
  <c r="E917" i="4"/>
  <c r="M917" i="4"/>
  <c r="G917" i="4"/>
  <c r="F918" i="4"/>
  <c r="C919" i="4"/>
  <c r="D919" i="4" s="1"/>
  <c r="O916" i="4" l="1"/>
  <c r="S916" i="4" s="1"/>
  <c r="R916" i="4"/>
  <c r="L917" i="4"/>
  <c r="N917" i="4" s="1"/>
  <c r="I917" i="4"/>
  <c r="E918" i="4"/>
  <c r="M918" i="4"/>
  <c r="G918" i="4"/>
  <c r="P916" i="4"/>
  <c r="Q916" i="4" s="1"/>
  <c r="F919" i="4"/>
  <c r="C920" i="4"/>
  <c r="D920" i="4" s="1"/>
  <c r="O917" i="4" l="1"/>
  <c r="S917" i="4" s="1"/>
  <c r="R917" i="4"/>
  <c r="L918" i="4"/>
  <c r="I918" i="4"/>
  <c r="E919" i="4"/>
  <c r="M919" i="4"/>
  <c r="G919" i="4"/>
  <c r="F920" i="4"/>
  <c r="C921" i="4"/>
  <c r="D921" i="4" s="1"/>
  <c r="O918" i="4" l="1"/>
  <c r="S918" i="4" s="1"/>
  <c r="R918" i="4"/>
  <c r="P917" i="4"/>
  <c r="Q917" i="4" s="1"/>
  <c r="E920" i="4"/>
  <c r="M920" i="4"/>
  <c r="G920" i="4"/>
  <c r="I919" i="4"/>
  <c r="L919" i="4"/>
  <c r="N919" i="4" s="1"/>
  <c r="N918" i="4"/>
  <c r="P918" i="4"/>
  <c r="F921" i="4"/>
  <c r="C922" i="4"/>
  <c r="D922" i="4" s="1"/>
  <c r="O919" i="4" l="1"/>
  <c r="S919" i="4" s="1"/>
  <c r="R919" i="4"/>
  <c r="Q918" i="4"/>
  <c r="E921" i="4"/>
  <c r="G921" i="4"/>
  <c r="M921" i="4"/>
  <c r="L920" i="4"/>
  <c r="N920" i="4" s="1"/>
  <c r="I920" i="4"/>
  <c r="F922" i="4"/>
  <c r="C923" i="4"/>
  <c r="D923" i="4" s="1"/>
  <c r="O920" i="4" l="1"/>
  <c r="S920" i="4" s="1"/>
  <c r="R920" i="4"/>
  <c r="P919" i="4"/>
  <c r="Q919" i="4" s="1"/>
  <c r="E922" i="4"/>
  <c r="M922" i="4"/>
  <c r="G922" i="4"/>
  <c r="P920" i="4"/>
  <c r="Q920" i="4" s="1"/>
  <c r="L921" i="4"/>
  <c r="N921" i="4" s="1"/>
  <c r="I921" i="4"/>
  <c r="F923" i="4"/>
  <c r="C924" i="4"/>
  <c r="D924" i="4" s="1"/>
  <c r="O921" i="4" l="1"/>
  <c r="S921" i="4" s="1"/>
  <c r="R921" i="4"/>
  <c r="E923" i="4"/>
  <c r="M923" i="4"/>
  <c r="G923" i="4"/>
  <c r="L922" i="4"/>
  <c r="I922" i="4"/>
  <c r="F924" i="4"/>
  <c r="C925" i="4"/>
  <c r="D925" i="4" s="1"/>
  <c r="O922" i="4" l="1"/>
  <c r="S922" i="4" s="1"/>
  <c r="R922" i="4"/>
  <c r="P921" i="4"/>
  <c r="Q921" i="4" s="1"/>
  <c r="N922" i="4"/>
  <c r="P922" i="4"/>
  <c r="E924" i="4"/>
  <c r="M924" i="4"/>
  <c r="G924" i="4"/>
  <c r="L923" i="4"/>
  <c r="N923" i="4" s="1"/>
  <c r="I923" i="4"/>
  <c r="F925" i="4"/>
  <c r="C926" i="4"/>
  <c r="D926" i="4" s="1"/>
  <c r="O923" i="4" l="1"/>
  <c r="S923" i="4" s="1"/>
  <c r="R923" i="4"/>
  <c r="P923" i="4"/>
  <c r="E925" i="4"/>
  <c r="M925" i="4"/>
  <c r="G925" i="4"/>
  <c r="Q923" i="4"/>
  <c r="L924" i="4"/>
  <c r="I924" i="4"/>
  <c r="Q922" i="4"/>
  <c r="F926" i="4"/>
  <c r="C927" i="4"/>
  <c r="D927" i="4" s="1"/>
  <c r="O924" i="4" l="1"/>
  <c r="S924" i="4" s="1"/>
  <c r="R924" i="4"/>
  <c r="E926" i="4"/>
  <c r="M926" i="4"/>
  <c r="G926" i="4"/>
  <c r="N924" i="4"/>
  <c r="L925" i="4"/>
  <c r="N925" i="4" s="1"/>
  <c r="I925" i="4"/>
  <c r="F927" i="4"/>
  <c r="C928" i="4"/>
  <c r="D928" i="4" s="1"/>
  <c r="O925" i="4" l="1"/>
  <c r="S925" i="4" s="1"/>
  <c r="R925" i="4"/>
  <c r="P924" i="4"/>
  <c r="Q924" i="4" s="1"/>
  <c r="P925" i="4"/>
  <c r="E927" i="4"/>
  <c r="M927" i="4"/>
  <c r="G927" i="4"/>
  <c r="Q925" i="4"/>
  <c r="L926" i="4"/>
  <c r="I926" i="4"/>
  <c r="F928" i="4"/>
  <c r="C929" i="4"/>
  <c r="D929" i="4" s="1"/>
  <c r="O926" i="4" l="1"/>
  <c r="S926" i="4" s="1"/>
  <c r="R926" i="4"/>
  <c r="E928" i="4"/>
  <c r="M928" i="4"/>
  <c r="G928" i="4"/>
  <c r="N926" i="4"/>
  <c r="L927" i="4"/>
  <c r="N927" i="4" s="1"/>
  <c r="I927" i="4"/>
  <c r="F929" i="4"/>
  <c r="C930" i="4"/>
  <c r="D930" i="4" s="1"/>
  <c r="O927" i="4" l="1"/>
  <c r="S927" i="4" s="1"/>
  <c r="R927" i="4"/>
  <c r="P926" i="4"/>
  <c r="Q926" i="4"/>
  <c r="E929" i="4"/>
  <c r="M929" i="4"/>
  <c r="G929" i="4"/>
  <c r="L928" i="4"/>
  <c r="N928" i="4" s="1"/>
  <c r="I928" i="4"/>
  <c r="F930" i="4"/>
  <c r="C931" i="4"/>
  <c r="D931" i="4" s="1"/>
  <c r="P927" i="4" l="1"/>
  <c r="Q927" i="4" s="1"/>
  <c r="O928" i="4"/>
  <c r="S928" i="4" s="1"/>
  <c r="R928" i="4"/>
  <c r="E930" i="4"/>
  <c r="G930" i="4"/>
  <c r="M930" i="4"/>
  <c r="L929" i="4"/>
  <c r="N929" i="4" s="1"/>
  <c r="I929" i="4"/>
  <c r="F931" i="4"/>
  <c r="C932" i="4"/>
  <c r="D932" i="4" s="1"/>
  <c r="P928" i="4" l="1"/>
  <c r="Q928" i="4" s="1"/>
  <c r="O929" i="4"/>
  <c r="S929" i="4" s="1"/>
  <c r="R929" i="4"/>
  <c r="E931" i="4"/>
  <c r="M931" i="4"/>
  <c r="G931" i="4"/>
  <c r="L930" i="4"/>
  <c r="I930" i="4"/>
  <c r="F932" i="4"/>
  <c r="C933" i="4"/>
  <c r="D933" i="4" s="1"/>
  <c r="P929" i="4" l="1"/>
  <c r="Q929" i="4" s="1"/>
  <c r="O930" i="4"/>
  <c r="S930" i="4" s="1"/>
  <c r="R930" i="4"/>
  <c r="N930" i="4"/>
  <c r="E932" i="4"/>
  <c r="M932" i="4"/>
  <c r="G932" i="4"/>
  <c r="L931" i="4"/>
  <c r="N931" i="4" s="1"/>
  <c r="I931" i="4"/>
  <c r="F933" i="4"/>
  <c r="C934" i="4"/>
  <c r="D934" i="4" s="1"/>
  <c r="O931" i="4" l="1"/>
  <c r="S931" i="4" s="1"/>
  <c r="R931" i="4"/>
  <c r="P930" i="4"/>
  <c r="E933" i="4"/>
  <c r="G933" i="4"/>
  <c r="M933" i="4"/>
  <c r="L932" i="4"/>
  <c r="I932" i="4"/>
  <c r="Q930" i="4"/>
  <c r="F934" i="4"/>
  <c r="C935" i="4"/>
  <c r="D935" i="4" s="1"/>
  <c r="P931" i="4" l="1"/>
  <c r="Q931" i="4" s="1"/>
  <c r="O932" i="4"/>
  <c r="S932" i="4" s="1"/>
  <c r="R932" i="4"/>
  <c r="L933" i="4"/>
  <c r="N933" i="4" s="1"/>
  <c r="I933" i="4"/>
  <c r="E934" i="4"/>
  <c r="M934" i="4"/>
  <c r="G934" i="4"/>
  <c r="N932" i="4"/>
  <c r="F935" i="4"/>
  <c r="C936" i="4"/>
  <c r="D936" i="4" s="1"/>
  <c r="P932" i="4" l="1"/>
  <c r="Q932" i="4" s="1"/>
  <c r="O933" i="4"/>
  <c r="S933" i="4" s="1"/>
  <c r="R933" i="4"/>
  <c r="L934" i="4"/>
  <c r="I934" i="4"/>
  <c r="E935" i="4"/>
  <c r="M935" i="4"/>
  <c r="G935" i="4"/>
  <c r="F936" i="4"/>
  <c r="C937" i="4"/>
  <c r="D937" i="4" s="1"/>
  <c r="P933" i="4" l="1"/>
  <c r="Q933" i="4" s="1"/>
  <c r="O934" i="4"/>
  <c r="S934" i="4" s="1"/>
  <c r="R934" i="4"/>
  <c r="L935" i="4"/>
  <c r="N935" i="4" s="1"/>
  <c r="I935" i="4"/>
  <c r="E936" i="4"/>
  <c r="M936" i="4"/>
  <c r="G936" i="4"/>
  <c r="N934" i="4"/>
  <c r="F937" i="4"/>
  <c r="C938" i="4"/>
  <c r="D938" i="4" s="1"/>
  <c r="P934" i="4" l="1"/>
  <c r="O935" i="4"/>
  <c r="S935" i="4" s="1"/>
  <c r="R935" i="4"/>
  <c r="L936" i="4"/>
  <c r="N936" i="4" s="1"/>
  <c r="I936" i="4"/>
  <c r="Q934" i="4"/>
  <c r="E937" i="4"/>
  <c r="M937" i="4"/>
  <c r="G937" i="4"/>
  <c r="F938" i="4"/>
  <c r="C939" i="4"/>
  <c r="D939" i="4" s="1"/>
  <c r="P935" i="4" l="1"/>
  <c r="Q935" i="4" s="1"/>
  <c r="O936" i="4"/>
  <c r="S936" i="4" s="1"/>
  <c r="R936" i="4"/>
  <c r="E938" i="4"/>
  <c r="M938" i="4"/>
  <c r="G938" i="4"/>
  <c r="L937" i="4"/>
  <c r="N937" i="4" s="1"/>
  <c r="I937" i="4"/>
  <c r="F939" i="4"/>
  <c r="C940" i="4"/>
  <c r="D940" i="4" s="1"/>
  <c r="O937" i="4" l="1"/>
  <c r="S937" i="4" s="1"/>
  <c r="R937" i="4"/>
  <c r="P936" i="4"/>
  <c r="Q936" i="4" s="1"/>
  <c r="P937" i="4"/>
  <c r="Q937" i="4" s="1"/>
  <c r="E939" i="4"/>
  <c r="M939" i="4"/>
  <c r="G939" i="4"/>
  <c r="L938" i="4"/>
  <c r="I938" i="4"/>
  <c r="F940" i="4"/>
  <c r="C941" i="4"/>
  <c r="D941" i="4" s="1"/>
  <c r="O938" i="4" l="1"/>
  <c r="S938" i="4" s="1"/>
  <c r="R938" i="4"/>
  <c r="N938" i="4"/>
  <c r="E940" i="4"/>
  <c r="M940" i="4"/>
  <c r="G940" i="4"/>
  <c r="L939" i="4"/>
  <c r="N939" i="4" s="1"/>
  <c r="I939" i="4"/>
  <c r="F941" i="4"/>
  <c r="C942" i="4"/>
  <c r="D942" i="4" s="1"/>
  <c r="O939" i="4" l="1"/>
  <c r="S939" i="4" s="1"/>
  <c r="R939" i="4"/>
  <c r="P938" i="4"/>
  <c r="E941" i="4"/>
  <c r="M941" i="4"/>
  <c r="G941" i="4"/>
  <c r="L940" i="4"/>
  <c r="I940" i="4"/>
  <c r="Q938" i="4"/>
  <c r="F942" i="4"/>
  <c r="C943" i="4"/>
  <c r="D943" i="4" s="1"/>
  <c r="P939" i="4" l="1"/>
  <c r="Q939" i="4" s="1"/>
  <c r="O940" i="4"/>
  <c r="S940" i="4" s="1"/>
  <c r="R940" i="4"/>
  <c r="E942" i="4"/>
  <c r="G942" i="4"/>
  <c r="M942" i="4"/>
  <c r="N940" i="4"/>
  <c r="L941" i="4"/>
  <c r="N941" i="4" s="1"/>
  <c r="I941" i="4"/>
  <c r="F943" i="4"/>
  <c r="C944" i="4"/>
  <c r="D944" i="4" s="1"/>
  <c r="P940" i="4" l="1"/>
  <c r="Q940" i="4"/>
  <c r="O941" i="4"/>
  <c r="S941" i="4" s="1"/>
  <c r="R941" i="4"/>
  <c r="E943" i="4"/>
  <c r="M943" i="4"/>
  <c r="G943" i="4"/>
  <c r="L942" i="4"/>
  <c r="I942" i="4"/>
  <c r="F944" i="4"/>
  <c r="C945" i="4"/>
  <c r="D945" i="4" s="1"/>
  <c r="O942" i="4" l="1"/>
  <c r="S942" i="4" s="1"/>
  <c r="R942" i="4"/>
  <c r="P941" i="4"/>
  <c r="Q941" i="4" s="1"/>
  <c r="E944" i="4"/>
  <c r="M944" i="4"/>
  <c r="G944" i="4"/>
  <c r="N942" i="4"/>
  <c r="L943" i="4"/>
  <c r="N943" i="4" s="1"/>
  <c r="I943" i="4"/>
  <c r="F945" i="4"/>
  <c r="C946" i="4"/>
  <c r="D946" i="4" s="1"/>
  <c r="P942" i="4" l="1"/>
  <c r="O943" i="4"/>
  <c r="S943" i="4" s="1"/>
  <c r="R943" i="4"/>
  <c r="Q942" i="4"/>
  <c r="E945" i="4"/>
  <c r="M945" i="4"/>
  <c r="G945" i="4"/>
  <c r="L944" i="4"/>
  <c r="N944" i="4" s="1"/>
  <c r="I944" i="4"/>
  <c r="F946" i="4"/>
  <c r="C947" i="4"/>
  <c r="D947" i="4" s="1"/>
  <c r="P943" i="4" l="1"/>
  <c r="Q943" i="4" s="1"/>
  <c r="O944" i="4"/>
  <c r="S944" i="4" s="1"/>
  <c r="R944" i="4"/>
  <c r="E946" i="4"/>
  <c r="M946" i="4"/>
  <c r="G946" i="4"/>
  <c r="L945" i="4"/>
  <c r="N945" i="4" s="1"/>
  <c r="I945" i="4"/>
  <c r="F947" i="4"/>
  <c r="C948" i="4"/>
  <c r="D948" i="4" s="1"/>
  <c r="O945" i="4" l="1"/>
  <c r="S945" i="4" s="1"/>
  <c r="R945" i="4"/>
  <c r="P944" i="4"/>
  <c r="Q944" i="4" s="1"/>
  <c r="P945" i="4"/>
  <c r="Q945" i="4" s="1"/>
  <c r="E947" i="4"/>
  <c r="M947" i="4"/>
  <c r="G947" i="4"/>
  <c r="L946" i="4"/>
  <c r="I946" i="4"/>
  <c r="F948" i="4"/>
  <c r="C949" i="4"/>
  <c r="D949" i="4" s="1"/>
  <c r="O946" i="4" l="1"/>
  <c r="S946" i="4" s="1"/>
  <c r="R946" i="4"/>
  <c r="E948" i="4"/>
  <c r="M948" i="4"/>
  <c r="G948" i="4"/>
  <c r="N946" i="4"/>
  <c r="L947" i="4"/>
  <c r="N947" i="4" s="1"/>
  <c r="I947" i="4"/>
  <c r="F949" i="4"/>
  <c r="C950" i="4"/>
  <c r="D950" i="4" s="1"/>
  <c r="O947" i="4" l="1"/>
  <c r="S947" i="4" s="1"/>
  <c r="R947" i="4"/>
  <c r="P946" i="4"/>
  <c r="Q946" i="4"/>
  <c r="E949" i="4"/>
  <c r="M949" i="4"/>
  <c r="G949" i="4"/>
  <c r="L948" i="4"/>
  <c r="N948" i="4" s="1"/>
  <c r="I948" i="4"/>
  <c r="F950" i="4"/>
  <c r="C951" i="4"/>
  <c r="D951" i="4" s="1"/>
  <c r="H962" i="6" l="1"/>
  <c r="P947" i="4"/>
  <c r="Q947" i="4" s="1"/>
  <c r="O948" i="4"/>
  <c r="S948" i="4" s="1"/>
  <c r="R948" i="4"/>
  <c r="E950" i="4"/>
  <c r="M950" i="4"/>
  <c r="G950" i="4"/>
  <c r="L949" i="4"/>
  <c r="N949" i="4" s="1"/>
  <c r="I949" i="4"/>
  <c r="F951" i="4"/>
  <c r="C952" i="4"/>
  <c r="P948" i="4" l="1"/>
  <c r="Q948" i="4" s="1"/>
  <c r="O949" i="4"/>
  <c r="S949" i="4" s="1"/>
  <c r="R949" i="4"/>
  <c r="E951" i="4"/>
  <c r="M951" i="4"/>
  <c r="G951" i="4"/>
  <c r="F952" i="4"/>
  <c r="D952" i="4"/>
  <c r="L950" i="4"/>
  <c r="I950" i="4"/>
  <c r="P949" i="4" l="1"/>
  <c r="Q949" i="4" s="1"/>
  <c r="O950" i="4"/>
  <c r="S950" i="4" s="1"/>
  <c r="R950" i="4"/>
  <c r="I951" i="4"/>
  <c r="F953" i="4"/>
  <c r="M952" i="4"/>
  <c r="N950" i="4"/>
  <c r="E952" i="4"/>
  <c r="G952" i="4"/>
  <c r="L951" i="4"/>
  <c r="N951" i="4" s="1"/>
  <c r="K966" i="6" l="1"/>
  <c r="K965" i="6"/>
  <c r="O951" i="4"/>
  <c r="S951" i="4" s="1"/>
  <c r="R951" i="4"/>
  <c r="P950" i="4"/>
  <c r="I952" i="4"/>
  <c r="R952" i="4" s="1"/>
  <c r="R956" i="4" s="1"/>
  <c r="P951" i="4"/>
  <c r="Q951" i="4" s="1"/>
  <c r="L952" i="4"/>
  <c r="N952" i="4" s="1"/>
  <c r="Q950" i="4"/>
  <c r="O952" i="4" l="1"/>
  <c r="I953" i="4"/>
  <c r="P952" i="4" l="1"/>
  <c r="Q952" i="4" s="1"/>
  <c r="S952" i="4"/>
  <c r="S956" i="4" s="1"/>
  <c r="Q956" i="4" l="1"/>
  <c r="Q957" i="4"/>
</calcChain>
</file>

<file path=xl/sharedStrings.xml><?xml version="1.0" encoding="utf-8"?>
<sst xmlns="http://schemas.openxmlformats.org/spreadsheetml/2006/main" count="69" uniqueCount="32">
  <si>
    <t>r</t>
  </si>
  <si>
    <t>S</t>
  </si>
  <si>
    <t>theta</t>
  </si>
  <si>
    <t>deg</t>
  </si>
  <si>
    <t>K</t>
  </si>
  <si>
    <t>C</t>
  </si>
  <si>
    <t>S/K</t>
  </si>
  <si>
    <t>C/K</t>
  </si>
  <si>
    <t>est.2</t>
  </si>
  <si>
    <t>est.1</t>
  </si>
  <si>
    <t>est.3</t>
  </si>
  <si>
    <t>L/S</t>
  </si>
  <si>
    <t>F(S/K)</t>
  </si>
  <si>
    <t>X</t>
  </si>
  <si>
    <t>f(theta)</t>
  </si>
  <si>
    <t>K = C - r*2*theta</t>
  </si>
  <si>
    <t>s = 2 r sin(theta)</t>
  </si>
  <si>
    <t>r = S / (2 sin theta)</t>
  </si>
  <si>
    <t>est-r</t>
  </si>
  <si>
    <t>est-theta</t>
  </si>
  <si>
    <t>est-sin(t/2)</t>
  </si>
  <si>
    <t>est-c</t>
  </si>
  <si>
    <t>est-err</t>
  </si>
  <si>
    <t>0.7924x + 0.209</t>
  </si>
  <si>
    <t xml:space="preserve"> -0.1609*E6^2 + 1.0682*E6 + 0.0926</t>
  </si>
  <si>
    <t>=2*ASIN(H6)</t>
  </si>
  <si>
    <t>theta/2</t>
  </si>
  <si>
    <t>=sin(T) / (PI-T)</t>
  </si>
  <si>
    <t xml:space="preserve">-0.1549x2 + 1.0574x + 0.0975 </t>
  </si>
  <si>
    <t>-0.154x2 + 1.0559x + 0.0981</t>
  </si>
  <si>
    <t>radius-factor</t>
  </si>
  <si>
    <t>theta-deg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</si>
</sst>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%"/>
    <numFmt numFmtId="165" formatCode="0.000%"/>
    <numFmt numFmtId="166" formatCode="0.00000%"/>
    <numFmt numFmtId="167" formatCode="0.000000000000000"/>
    <numFmt numFmtId="168" formatCode="0.000000000"/>
    <numFmt numFmtId="169" formatCode="0.00000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0" fillId="0" borderId="0" xfId="0" applyFont="1"/>
    <xf numFmtId="164" fontId="0" fillId="0" borderId="0" xfId="1" applyNumberFormat="1" applyFont="1"/>
    <xf numFmtId="164" fontId="0" fillId="0" borderId="0" xfId="0" applyNumberFormat="1"/>
    <xf numFmtId="0" fontId="0" fillId="0" borderId="0" xfId="1" applyNumberFormat="1" applyFont="1"/>
    <xf numFmtId="1" fontId="0" fillId="0" borderId="0" xfId="0" applyNumberFormat="1"/>
    <xf numFmtId="0" fontId="0" fillId="0" borderId="0" xfId="0" quotePrefix="1"/>
    <xf numFmtId="165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0" fontId="0" fillId="0" borderId="0" xfId="0" applyAlignment="1">
      <alignment horizontal="right"/>
    </xf>
    <xf numFmtId="167" fontId="0" fillId="0" borderId="0" xfId="0" applyNumberFormat="1"/>
    <xf numFmtId="168" fontId="0" fillId="0" borderId="0" xfId="0" applyNumberFormat="1"/>
    <xf numFmtId="169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Theta vs. S/K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-2.1828568779832247E-2"/>
                  <c:y val="-1.3563784403110603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'cosh (0 to 1)'!$K$6:$K$376</c:f>
              <c:numCache>
                <c:formatCode>General</c:formatCode>
                <c:ptCount val="371"/>
                <c:pt idx="0">
                  <c:v>2.7854799656151473E-3</c:v>
                </c:pt>
                <c:pt idx="1">
                  <c:v>5.5863085542083501E-3</c:v>
                </c:pt>
                <c:pt idx="2">
                  <c:v>8.4024014485896553E-3</c:v>
                </c:pt>
                <c:pt idx="3">
                  <c:v>1.1233673416764265E-2</c:v>
                </c:pt>
                <c:pt idx="4">
                  <c:v>1.4080038315380397E-2</c:v>
                </c:pt>
                <c:pt idx="5">
                  <c:v>1.694140909323183E-2</c:v>
                </c:pt>
                <c:pt idx="6">
                  <c:v>1.9817697794815008E-2</c:v>
                </c:pt>
                <c:pt idx="7">
                  <c:v>2.2708815563940454E-2</c:v>
                </c:pt>
                <c:pt idx="8">
                  <c:v>2.5614672647398421E-2</c:v>
                </c:pt>
                <c:pt idx="9">
                  <c:v>2.8535178398678546E-2</c:v>
                </c:pt>
                <c:pt idx="10">
                  <c:v>3.1470241281743305E-2</c:v>
                </c:pt>
                <c:pt idx="11">
                  <c:v>3.4419768874855157E-2</c:v>
                </c:pt>
                <c:pt idx="12">
                  <c:v>3.7383667874457113E-2</c:v>
                </c:pt>
                <c:pt idx="13">
                  <c:v>4.0361844099106606E-2</c:v>
                </c:pt>
                <c:pt idx="14">
                  <c:v>4.3354202493462467E-2</c:v>
                </c:pt>
                <c:pt idx="15">
                  <c:v>4.6360647132324739E-2</c:v>
                </c:pt>
                <c:pt idx="16">
                  <c:v>4.9381081224727154E-2</c:v>
                </c:pt>
                <c:pt idx="17">
                  <c:v>5.241540711808218E-2</c:v>
                </c:pt>
                <c:pt idx="18">
                  <c:v>5.5463526302378295E-2</c:v>
                </c:pt>
                <c:pt idx="19">
                  <c:v>5.8525339414429327E-2</c:v>
                </c:pt>
                <c:pt idx="20">
                  <c:v>6.1600746242175666E-2</c:v>
                </c:pt>
                <c:pt idx="21">
                  <c:v>6.4689645729037015E-2</c:v>
                </c:pt>
                <c:pt idx="22">
                  <c:v>6.7791935978316828E-2</c:v>
                </c:pt>
                <c:pt idx="23">
                  <c:v>7.0907514257657622E-2</c:v>
                </c:pt>
                <c:pt idx="24">
                  <c:v>7.4036277003547479E-2</c:v>
                </c:pt>
                <c:pt idx="25">
                  <c:v>7.7178119825877176E-2</c:v>
                </c:pt>
                <c:pt idx="26">
                  <c:v>8.0332937512547942E-2</c:v>
                </c:pt>
                <c:pt idx="27">
                  <c:v>8.3500624034129417E-2</c:v>
                </c:pt>
                <c:pt idx="28">
                  <c:v>8.6681072548567592E-2</c:v>
                </c:pt>
                <c:pt idx="29">
                  <c:v>8.9874175405942655E-2</c:v>
                </c:pt>
                <c:pt idx="30">
                  <c:v>9.3079824153276466E-2</c:v>
                </c:pt>
                <c:pt idx="31">
                  <c:v>9.6297909539389048E-2</c:v>
                </c:pt>
                <c:pt idx="32">
                  <c:v>9.9528321519804425E-2</c:v>
                </c:pt>
                <c:pt idx="33">
                  <c:v>0.10277094926170513</c:v>
                </c:pt>
                <c:pt idx="34">
                  <c:v>0.10602568114893522</c:v>
                </c:pt>
                <c:pt idx="35">
                  <c:v>0.10929240478705177</c:v>
                </c:pt>
                <c:pt idx="36">
                  <c:v>0.11257100700842416</c:v>
                </c:pt>
                <c:pt idx="37">
                  <c:v>0.11586137387738121</c:v>
                </c:pt>
                <c:pt idx="38">
                  <c:v>0.11916339069540589</c:v>
                </c:pt>
                <c:pt idx="39">
                  <c:v>0.12247694200637706</c:v>
                </c:pt>
                <c:pt idx="40">
                  <c:v>0.1258019116018583</c:v>
                </c:pt>
                <c:pt idx="41">
                  <c:v>0.12913818252643355</c:v>
                </c:pt>
                <c:pt idx="42">
                  <c:v>0.1324856370830885</c:v>
                </c:pt>
                <c:pt idx="43">
                  <c:v>0.13584415683863907</c:v>
                </c:pt>
                <c:pt idx="44">
                  <c:v>0.13921362262920467</c:v>
                </c:pt>
                <c:pt idx="45">
                  <c:v>0.14259391456572781</c:v>
                </c:pt>
                <c:pt idx="46">
                  <c:v>0.14598491203953851</c:v>
                </c:pt>
                <c:pt idx="47">
                  <c:v>0.1493864937279635</c:v>
                </c:pt>
                <c:pt idx="48">
                  <c:v>0.15279853759998083</c:v>
                </c:pt>
                <c:pt idx="49">
                  <c:v>0.15622092092191761</c:v>
                </c:pt>
                <c:pt idx="50">
                  <c:v>0.15965352026319296</c:v>
                </c:pt>
                <c:pt idx="51">
                  <c:v>0.16309621150210407</c:v>
                </c:pt>
                <c:pt idx="52">
                  <c:v>0.16654886983165548</c:v>
                </c:pt>
                <c:pt idx="53">
                  <c:v>0.17001136976543221</c:v>
                </c:pt>
                <c:pt idx="54">
                  <c:v>0.17348358514351495</c:v>
                </c:pt>
                <c:pt idx="55">
                  <c:v>0.17696538913843804</c:v>
                </c:pt>
                <c:pt idx="56">
                  <c:v>0.18045665426118965</c:v>
                </c:pt>
                <c:pt idx="57">
                  <c:v>0.18395725236725363</c:v>
                </c:pt>
                <c:pt idx="58">
                  <c:v>0.18746705466269295</c:v>
                </c:pt>
                <c:pt idx="59">
                  <c:v>0.19098593171027436</c:v>
                </c:pt>
                <c:pt idx="60">
                  <c:v>0.19451375343563376</c:v>
                </c:pt>
                <c:pt idx="61">
                  <c:v>0.19805038913348216</c:v>
                </c:pt>
                <c:pt idx="62">
                  <c:v>0.20159570747385169</c:v>
                </c:pt>
                <c:pt idx="63">
                  <c:v>0.20514957650838189</c:v>
                </c:pt>
                <c:pt idx="64">
                  <c:v>0.20871186367664482</c:v>
                </c:pt>
                <c:pt idx="65">
                  <c:v>0.21228243581250963</c:v>
                </c:pt>
                <c:pt idx="66">
                  <c:v>0.21586115915054635</c:v>
                </c:pt>
                <c:pt idx="67">
                  <c:v>0.21944789933246742</c:v>
                </c:pt>
                <c:pt idx="68">
                  <c:v>0.22304252141360748</c:v>
                </c:pt>
                <c:pt idx="69">
                  <c:v>0.22664488986944162</c:v>
                </c:pt>
                <c:pt idx="70">
                  <c:v>0.23025486860213989</c:v>
                </c:pt>
                <c:pt idx="71">
                  <c:v>0.23387232094715976</c:v>
                </c:pt>
                <c:pt idx="72">
                  <c:v>0.23749710967987478</c:v>
                </c:pt>
                <c:pt idx="73">
                  <c:v>0.24112909702223978</c:v>
                </c:pt>
                <c:pt idx="74">
                  <c:v>0.24476814464949179</c:v>
                </c:pt>
                <c:pt idx="75">
                  <c:v>0.24841411369688651</c:v>
                </c:pt>
                <c:pt idx="76">
                  <c:v>0.25206686476647072</c:v>
                </c:pt>
                <c:pt idx="77">
                  <c:v>0.25572625793388815</c:v>
                </c:pt>
                <c:pt idx="78">
                  <c:v>0.25939215275522115</c:v>
                </c:pt>
                <c:pt idx="79">
                  <c:v>0.26306440827386551</c:v>
                </c:pt>
                <c:pt idx="80">
                  <c:v>0.2667428830274397</c:v>
                </c:pt>
                <c:pt idx="81">
                  <c:v>0.27042743505472649</c:v>
                </c:pt>
                <c:pt idx="82">
                  <c:v>0.27411792190264894</c:v>
                </c:pt>
                <c:pt idx="83">
                  <c:v>0.277814200633277</c:v>
                </c:pt>
                <c:pt idx="84">
                  <c:v>0.28151612783086821</c:v>
                </c:pt>
                <c:pt idx="85">
                  <c:v>0.28522355960893897</c:v>
                </c:pt>
                <c:pt idx="86">
                  <c:v>0.28893635161736747</c:v>
                </c:pt>
                <c:pt idx="87">
                  <c:v>0.29265435904952769</c:v>
                </c:pt>
                <c:pt idx="88">
                  <c:v>0.29637743664945387</c:v>
                </c:pt>
                <c:pt idx="89">
                  <c:v>0.30010543871903533</c:v>
                </c:pt>
                <c:pt idx="90">
                  <c:v>0.30383821912524106</c:v>
                </c:pt>
                <c:pt idx="91">
                  <c:v>0.3075756313073732</c:v>
                </c:pt>
                <c:pt idx="92">
                  <c:v>0.31131752828435055</c:v>
                </c:pt>
                <c:pt idx="93">
                  <c:v>0.31506376266201946</c:v>
                </c:pt>
                <c:pt idx="94">
                  <c:v>0.3188141866404936</c:v>
                </c:pt>
                <c:pt idx="95">
                  <c:v>0.3225686520215213</c:v>
                </c:pt>
                <c:pt idx="96">
                  <c:v>0.32632701021588068</c:v>
                </c:pt>
                <c:pt idx="97">
                  <c:v>0.33008911225080045</c:v>
                </c:pt>
                <c:pt idx="98">
                  <c:v>0.33385480877740875</c:v>
                </c:pt>
                <c:pt idx="99">
                  <c:v>0.33762395007820689</c:v>
                </c:pt>
                <c:pt idx="100">
                  <c:v>0.34139638607457001</c:v>
                </c:pt>
                <c:pt idx="101">
                  <c:v>0.34517196633427105</c:v>
                </c:pt>
                <c:pt idx="102">
                  <c:v>0.34895054007903231</c:v>
                </c:pt>
                <c:pt idx="103">
                  <c:v>0.35273195619209829</c:v>
                </c:pt>
                <c:pt idx="104">
                  <c:v>0.35651606322583512</c:v>
                </c:pt>
                <c:pt idx="105">
                  <c:v>0.36030270940935227</c:v>
                </c:pt>
                <c:pt idx="106">
                  <c:v>0.3640917426561473</c:v>
                </c:pt>
                <c:pt idx="107">
                  <c:v>0.36788301057177419</c:v>
                </c:pt>
                <c:pt idx="108">
                  <c:v>0.37167636046153291</c:v>
                </c:pt>
                <c:pt idx="109">
                  <c:v>0.37547163933818173</c:v>
                </c:pt>
                <c:pt idx="110">
                  <c:v>0.37926869392966994</c:v>
                </c:pt>
                <c:pt idx="111">
                  <c:v>0.38306737068689245</c:v>
                </c:pt>
                <c:pt idx="112">
                  <c:v>0.38686751579146444</c:v>
                </c:pt>
                <c:pt idx="113">
                  <c:v>0.39066897516351656</c:v>
                </c:pt>
                <c:pt idx="114">
                  <c:v>0.39447159446950869</c:v>
                </c:pt>
                <c:pt idx="115">
                  <c:v>0.39827521913006408</c:v>
                </c:pt>
                <c:pt idx="116">
                  <c:v>0.4020796943278217</c:v>
                </c:pt>
                <c:pt idx="117">
                  <c:v>0.40588486501530707</c:v>
                </c:pt>
                <c:pt idx="118">
                  <c:v>0.40969057592282071</c:v>
                </c:pt>
                <c:pt idx="119">
                  <c:v>0.41349667156634395</c:v>
                </c:pt>
                <c:pt idx="120">
                  <c:v>0.41730299625546285</c:v>
                </c:pt>
                <c:pt idx="121">
                  <c:v>0.42110939410130632</c:v>
                </c:pt>
                <c:pt idx="122">
                  <c:v>0.42491570902450287</c:v>
                </c:pt>
                <c:pt idx="123">
                  <c:v>0.42872178476315137</c:v>
                </c:pt>
                <c:pt idx="124">
                  <c:v>0.43252746488080701</c:v>
                </c:pt>
                <c:pt idx="125">
                  <c:v>0.43633259277448355</c:v>
                </c:pt>
                <c:pt idx="126">
                  <c:v>0.44013701168266717</c:v>
                </c:pt>
                <c:pt idx="127">
                  <c:v>0.44394056469334631</c:v>
                </c:pt>
                <c:pt idx="128">
                  <c:v>0.44774309475205476</c:v>
                </c:pt>
                <c:pt idx="129">
                  <c:v>0.45154444466992577</c:v>
                </c:pt>
                <c:pt idx="130">
                  <c:v>0.45534445713176075</c:v>
                </c:pt>
                <c:pt idx="131">
                  <c:v>0.45914297470410831</c:v>
                </c:pt>
                <c:pt idx="132">
                  <c:v>0.46293983984335629</c:v>
                </c:pt>
                <c:pt idx="133">
                  <c:v>0.46673489490383335</c:v>
                </c:pt>
                <c:pt idx="134">
                  <c:v>0.47052798214592229</c:v>
                </c:pt>
                <c:pt idx="135">
                  <c:v>0.47431894374418254</c:v>
                </c:pt>
                <c:pt idx="136">
                  <c:v>0.47810762179548311</c:v>
                </c:pt>
                <c:pt idx="137">
                  <c:v>0.48189385832714438</c:v>
                </c:pt>
                <c:pt idx="138">
                  <c:v>0.48567749530508875</c:v>
                </c:pt>
                <c:pt idx="139">
                  <c:v>0.48945837464199893</c:v>
                </c:pt>
                <c:pt idx="140">
                  <c:v>0.4932363382054849</c:v>
                </c:pt>
                <c:pt idx="141">
                  <c:v>0.4970112278262579</c:v>
                </c:pt>
                <c:pt idx="142">
                  <c:v>0.50078288530631065</c:v>
                </c:pt>
                <c:pt idx="143">
                  <c:v>0.50455115242710469</c:v>
                </c:pt>
                <c:pt idx="144">
                  <c:v>0.50831587095776365</c:v>
                </c:pt>
                <c:pt idx="145">
                  <c:v>0.51207688266327178</c:v>
                </c:pt>
                <c:pt idx="146">
                  <c:v>0.51583402931267652</c:v>
                </c:pt>
                <c:pt idx="147">
                  <c:v>0.51958715268729716</c:v>
                </c:pt>
                <c:pt idx="148">
                  <c:v>0.52333609458893693</c:v>
                </c:pt>
                <c:pt idx="149">
                  <c:v>0.52708069684809822</c:v>
                </c:pt>
                <c:pt idx="150">
                  <c:v>0.53082080133220078</c:v>
                </c:pt>
                <c:pt idx="151">
                  <c:v>0.53455624995380358</c:v>
                </c:pt>
                <c:pt idx="152">
                  <c:v>0.5382868846788279</c:v>
                </c:pt>
                <c:pt idx="153">
                  <c:v>0.54201254753478234</c:v>
                </c:pt>
                <c:pt idx="154">
                  <c:v>0.54573308061898884</c:v>
                </c:pt>
                <c:pt idx="155">
                  <c:v>0.54944832610680983</c:v>
                </c:pt>
                <c:pt idx="156">
                  <c:v>0.55315812625987559</c:v>
                </c:pt>
                <c:pt idx="157">
                  <c:v>0.55686232343431052</c:v>
                </c:pt>
                <c:pt idx="158">
                  <c:v>0.56056076008896005</c:v>
                </c:pt>
                <c:pt idx="159">
                  <c:v>0.56425327879361509</c:v>
                </c:pt>
                <c:pt idx="160">
                  <c:v>0.56793972223723588</c:v>
                </c:pt>
                <c:pt idx="161">
                  <c:v>0.57161993323617344</c:v>
                </c:pt>
                <c:pt idx="162">
                  <c:v>0.5752937547423872</c:v>
                </c:pt>
                <c:pt idx="163">
                  <c:v>0.57896102985166176</c:v>
                </c:pt>
                <c:pt idx="164">
                  <c:v>0.58262160181181855</c:v>
                </c:pt>
                <c:pt idx="165">
                  <c:v>0.58627531403092326</c:v>
                </c:pt>
                <c:pt idx="166">
                  <c:v>0.58992201008549028</c:v>
                </c:pt>
                <c:pt idx="167">
                  <c:v>0.59356153372868037</c:v>
                </c:pt>
                <c:pt idx="168">
                  <c:v>0.59719372889849454</c:v>
                </c:pt>
                <c:pt idx="169">
                  <c:v>0.60081843972596072</c:v>
                </c:pt>
                <c:pt idx="170">
                  <c:v>0.60443551054331435</c:v>
                </c:pt>
                <c:pt idx="171">
                  <c:v>0.60804478589217292</c:v>
                </c:pt>
                <c:pt idx="172">
                  <c:v>0.61164611053170226</c:v>
                </c:pt>
                <c:pt idx="173">
                  <c:v>0.61523932944677462</c:v>
                </c:pt>
                <c:pt idx="174">
                  <c:v>0.61882428785612031</c:v>
                </c:pt>
                <c:pt idx="175">
                  <c:v>0.62240083122046852</c:v>
                </c:pt>
                <c:pt idx="176">
                  <c:v>0.62596880525067999</c:v>
                </c:pt>
                <c:pt idx="177">
                  <c:v>0.6295280559158698</c:v>
                </c:pt>
                <c:pt idx="178">
                  <c:v>0.63307842945151993</c:v>
                </c:pt>
                <c:pt idx="179">
                  <c:v>0.63661977236758138</c:v>
                </c:pt>
                <c:pt idx="180">
                  <c:v>0.64015193145656479</c:v>
                </c:pt>
                <c:pt idx="181">
                  <c:v>0.64367475380161954</c:v>
                </c:pt>
                <c:pt idx="182">
                  <c:v>0.64718808678460127</c:v>
                </c:pt>
                <c:pt idx="183">
                  <c:v>0.65069177809412615</c:v>
                </c:pt>
                <c:pt idx="184">
                  <c:v>0.65418567573361297</c:v>
                </c:pt>
                <c:pt idx="185">
                  <c:v>0.65766962802931073</c:v>
                </c:pt>
                <c:pt idx="186">
                  <c:v>0.66114348363831399</c:v>
                </c:pt>
                <c:pt idx="187">
                  <c:v>0.66460709155656117</c:v>
                </c:pt>
                <c:pt idx="188">
                  <c:v>0.66806030112682113</c:v>
                </c:pt>
                <c:pt idx="189">
                  <c:v>0.67150296204666204</c:v>
                </c:pt>
                <c:pt idx="190">
                  <c:v>0.67493492437640512</c:v>
                </c:pt>
                <c:pt idx="191">
                  <c:v>0.67835603854706328</c:v>
                </c:pt>
                <c:pt idx="192">
                  <c:v>0.68176615536826113</c:v>
                </c:pt>
                <c:pt idx="193">
                  <c:v>0.68516512603613933</c:v>
                </c:pt>
                <c:pt idx="194">
                  <c:v>0.68855280214124015</c:v>
                </c:pt>
                <c:pt idx="195">
                  <c:v>0.69192903567637642</c:v>
                </c:pt>
                <c:pt idx="196">
                  <c:v>0.69529367904448014</c:v>
                </c:pt>
                <c:pt idx="197">
                  <c:v>0.69864658506643429</c:v>
                </c:pt>
                <c:pt idx="198">
                  <c:v>0.70198760698888185</c:v>
                </c:pt>
                <c:pt idx="199">
                  <c:v>0.70531659849201878</c:v>
                </c:pt>
                <c:pt idx="200">
                  <c:v>0.70863341369736466</c:v>
                </c:pt>
                <c:pt idx="201">
                  <c:v>0.71193790717551098</c:v>
                </c:pt>
                <c:pt idx="202">
                  <c:v>0.71522993395385193</c:v>
                </c:pt>
                <c:pt idx="203">
                  <c:v>0.7185093495242898</c:v>
                </c:pt>
                <c:pt idx="204">
                  <c:v>0.72177600985092061</c:v>
                </c:pt>
                <c:pt idx="205">
                  <c:v>0.72502977137769575</c:v>
                </c:pt>
                <c:pt idx="206">
                  <c:v>0.72827049103606123</c:v>
                </c:pt>
                <c:pt idx="207">
                  <c:v>0.73149802625257343</c:v>
                </c:pt>
                <c:pt idx="208">
                  <c:v>0.73471223495648974</c:v>
                </c:pt>
                <c:pt idx="209">
                  <c:v>0.73791297558733759</c:v>
                </c:pt>
                <c:pt idx="210">
                  <c:v>0.74110010710245444</c:v>
                </c:pt>
                <c:pt idx="211">
                  <c:v>0.74427348898450674</c:v>
                </c:pt>
                <c:pt idx="212">
                  <c:v>0.74743298124898017</c:v>
                </c:pt>
                <c:pt idx="213">
                  <c:v>0.7505784444516449</c:v>
                </c:pt>
                <c:pt idx="214">
                  <c:v>0.75370973969599442</c:v>
                </c:pt>
                <c:pt idx="215">
                  <c:v>0.75682672864065703</c:v>
                </c:pt>
                <c:pt idx="216">
                  <c:v>0.75992927350677908</c:v>
                </c:pt>
                <c:pt idx="217">
                  <c:v>0.76301723708538183</c:v>
                </c:pt>
                <c:pt idx="218">
                  <c:v>0.76609048274468949</c:v>
                </c:pt>
                <c:pt idx="219">
                  <c:v>0.76914887443742697</c:v>
                </c:pt>
                <c:pt idx="220">
                  <c:v>0.77219227670809087</c:v>
                </c:pt>
                <c:pt idx="221">
                  <c:v>0.77522055470018891</c:v>
                </c:pt>
                <c:pt idx="222">
                  <c:v>0.77823357416345051</c:v>
                </c:pt>
                <c:pt idx="223">
                  <c:v>0.78123120146100655</c:v>
                </c:pt>
                <c:pt idx="224">
                  <c:v>0.78421330357653718</c:v>
                </c:pt>
                <c:pt idx="225">
                  <c:v>0.78717974812139069</c:v>
                </c:pt>
                <c:pt idx="226">
                  <c:v>0.79013040334166829</c:v>
                </c:pt>
                <c:pt idx="227">
                  <c:v>0.79306513812527801</c:v>
                </c:pt>
                <c:pt idx="228">
                  <c:v>0.79598382200895568</c:v>
                </c:pt>
                <c:pt idx="229">
                  <c:v>0.79888632518525338</c:v>
                </c:pt>
                <c:pt idx="230">
                  <c:v>0.8017725185094936</c:v>
                </c:pt>
                <c:pt idx="231">
                  <c:v>0.80464227350669038</c:v>
                </c:pt>
                <c:pt idx="232">
                  <c:v>0.8074954623784365</c:v>
                </c:pt>
                <c:pt idx="233">
                  <c:v>0.81033195800975522</c:v>
                </c:pt>
                <c:pt idx="234">
                  <c:v>0.81315163397591739</c:v>
                </c:pt>
                <c:pt idx="235">
                  <c:v>0.81595436454922354</c:v>
                </c:pt>
                <c:pt idx="236">
                  <c:v>0.81874002470574969</c:v>
                </c:pt>
                <c:pt idx="237">
                  <c:v>0.82150849013205673</c:v>
                </c:pt>
                <c:pt idx="238">
                  <c:v>0.82425963723186468</c:v>
                </c:pt>
                <c:pt idx="239">
                  <c:v>0.82699334313268802</c:v>
                </c:pt>
                <c:pt idx="240">
                  <c:v>0.8297094856924353</c:v>
                </c:pt>
                <c:pt idx="241">
                  <c:v>0.83240794350596892</c:v>
                </c:pt>
                <c:pt idx="242">
                  <c:v>0.83508859591162987</c:v>
                </c:pt>
                <c:pt idx="243">
                  <c:v>0.83775132299772104</c:v>
                </c:pt>
                <c:pt idx="244">
                  <c:v>0.84039600560895333</c:v>
                </c:pt>
                <c:pt idx="245">
                  <c:v>0.8430225253528516</c:v>
                </c:pt>
                <c:pt idx="246">
                  <c:v>0.84563076460612163</c:v>
                </c:pt>
                <c:pt idx="247">
                  <c:v>0.84822060652097608</c:v>
                </c:pt>
                <c:pt idx="248">
                  <c:v>0.8507919350314217</c:v>
                </c:pt>
                <c:pt idx="249">
                  <c:v>0.85334463485950396</c:v>
                </c:pt>
                <c:pt idx="250">
                  <c:v>0.85587859152151191</c:v>
                </c:pt>
                <c:pt idx="251">
                  <c:v>0.85839369133413979</c:v>
                </c:pt>
                <c:pt idx="252">
                  <c:v>0.86088982142060999</c:v>
                </c:pt>
                <c:pt idx="253">
                  <c:v>0.86336686971674981</c:v>
                </c:pt>
                <c:pt idx="254">
                  <c:v>0.86582472497702834</c:v>
                </c:pt>
                <c:pt idx="255">
                  <c:v>0.86826327678054982</c:v>
                </c:pt>
                <c:pt idx="256">
                  <c:v>0.8706824155370031</c:v>
                </c:pt>
                <c:pt idx="257">
                  <c:v>0.87308203249256822</c:v>
                </c:pt>
                <c:pt idx="258">
                  <c:v>0.87546201973577842</c:v>
                </c:pt>
                <c:pt idx="259">
                  <c:v>0.87782227020333803</c:v>
                </c:pt>
                <c:pt idx="260">
                  <c:v>0.88016267768589573</c:v>
                </c:pt>
                <c:pt idx="261">
                  <c:v>0.88248313683377277</c:v>
                </c:pt>
                <c:pt idx="262">
                  <c:v>0.88478354316264585</c:v>
                </c:pt>
                <c:pt idx="263">
                  <c:v>0.88706379305918404</c:v>
                </c:pt>
                <c:pt idx="264">
                  <c:v>0.88932378378664012</c:v>
                </c:pt>
                <c:pt idx="265">
                  <c:v>0.89156341349039558</c:v>
                </c:pt>
                <c:pt idx="266">
                  <c:v>0.89378258120345833</c:v>
                </c:pt>
                <c:pt idx="267">
                  <c:v>0.89598118685191352</c:v>
                </c:pt>
                <c:pt idx="268">
                  <c:v>0.89815913126032809</c:v>
                </c:pt>
                <c:pt idx="269">
                  <c:v>0.90031631615710617</c:v>
                </c:pt>
                <c:pt idx="270">
                  <c:v>0.90245264417979776</c:v>
                </c:pt>
                <c:pt idx="271">
                  <c:v>0.90456801888035843</c:v>
                </c:pt>
                <c:pt idx="272">
                  <c:v>0.90666234473036023</c:v>
                </c:pt>
                <c:pt idx="273">
                  <c:v>0.90873552712615469</c:v>
                </c:pt>
                <c:pt idx="274">
                  <c:v>0.9107874723939855</c:v>
                </c:pt>
                <c:pt idx="275">
                  <c:v>0.91281808779505291</c:v>
                </c:pt>
                <c:pt idx="276">
                  <c:v>0.91482728153052717</c:v>
                </c:pt>
                <c:pt idx="277">
                  <c:v>0.91681496274651209</c:v>
                </c:pt>
                <c:pt idx="278">
                  <c:v>0.91878104153895901</c:v>
                </c:pt>
                <c:pt idx="279">
                  <c:v>0.92072542895852949</c:v>
                </c:pt>
                <c:pt idx="280">
                  <c:v>0.92264803701540699</c:v>
                </c:pt>
                <c:pt idx="281">
                  <c:v>0.92454877868405727</c:v>
                </c:pt>
                <c:pt idx="282">
                  <c:v>0.92642756790793812</c:v>
                </c:pt>
                <c:pt idx="283">
                  <c:v>0.92828431960415514</c:v>
                </c:pt>
                <c:pt idx="284">
                  <c:v>0.93011894966806874</c:v>
                </c:pt>
                <c:pt idx="285">
                  <c:v>0.93193137497784584</c:v>
                </c:pt>
                <c:pt idx="286">
                  <c:v>0.93372151339896003</c:v>
                </c:pt>
                <c:pt idx="287">
                  <c:v>0.93548928378863927</c:v>
                </c:pt>
                <c:pt idx="288">
                  <c:v>0.93723460600025965</c:v>
                </c:pt>
                <c:pt idx="289">
                  <c:v>0.93895740088768687</c:v>
                </c:pt>
                <c:pt idx="290">
                  <c:v>0.94065759030956209</c:v>
                </c:pt>
                <c:pt idx="291">
                  <c:v>0.94233509713353658</c:v>
                </c:pt>
                <c:pt idx="292">
                  <c:v>0.94398984524044904</c:v>
                </c:pt>
                <c:pt idx="293">
                  <c:v>0.94562175952845229</c:v>
                </c:pt>
                <c:pt idx="294">
                  <c:v>0.94723076591708033</c:v>
                </c:pt>
                <c:pt idx="295">
                  <c:v>0.9488167913512664</c:v>
                </c:pt>
                <c:pt idx="296">
                  <c:v>0.95037976380530109</c:v>
                </c:pt>
                <c:pt idx="297">
                  <c:v>0.95191961228673705</c:v>
                </c:pt>
                <c:pt idx="298">
                  <c:v>0.95343626684023797</c:v>
                </c:pt>
                <c:pt idx="299">
                  <c:v>0.95492965855137224</c:v>
                </c:pt>
                <c:pt idx="300">
                  <c:v>0.95639971955034908</c:v>
                </c:pt>
                <c:pt idx="301">
                  <c:v>0.95784638301570013</c:v>
                </c:pt>
                <c:pt idx="302">
                  <c:v>0.95926958317790301</c:v>
                </c:pt>
                <c:pt idx="303">
                  <c:v>0.96066925532294956</c:v>
                </c:pt>
                <c:pt idx="304">
                  <c:v>0.96204533579585583</c:v>
                </c:pt>
                <c:pt idx="305">
                  <c:v>0.96339776200411609</c:v>
                </c:pt>
                <c:pt idx="306">
                  <c:v>0.96472647242109899</c:v>
                </c:pt>
                <c:pt idx="307">
                  <c:v>0.9660314065893858</c:v>
                </c:pt>
                <c:pt idx="308">
                  <c:v>0.96731250512405187</c:v>
                </c:pt>
                <c:pt idx="309">
                  <c:v>0.9685697097158894</c:v>
                </c:pt>
                <c:pt idx="310">
                  <c:v>0.96980296313457237</c:v>
                </c:pt>
                <c:pt idx="311">
                  <c:v>0.97101220923176312</c:v>
                </c:pt>
                <c:pt idx="312">
                  <c:v>0.97219739294416074</c:v>
                </c:pt>
                <c:pt idx="313">
                  <c:v>0.97335846029649009</c:v>
                </c:pt>
                <c:pt idx="314">
                  <c:v>0.97449535840443302</c:v>
                </c:pt>
                <c:pt idx="315">
                  <c:v>0.97560803547749897</c:v>
                </c:pt>
                <c:pt idx="316">
                  <c:v>0.97669644082183893</c:v>
                </c:pt>
                <c:pt idx="317">
                  <c:v>0.97776052484299714</c:v>
                </c:pt>
                <c:pt idx="318">
                  <c:v>0.97880023904860558</c:v>
                </c:pt>
                <c:pt idx="319">
                  <c:v>0.97981553605101679</c:v>
                </c:pt>
                <c:pt idx="320">
                  <c:v>0.98080636956987965</c:v>
                </c:pt>
                <c:pt idx="321">
                  <c:v>0.98177269443465187</c:v>
                </c:pt>
                <c:pt idx="322">
                  <c:v>0.98271446658705464</c:v>
                </c:pt>
                <c:pt idx="323">
                  <c:v>0.98363164308346629</c:v>
                </c:pt>
                <c:pt idx="324">
                  <c:v>0.98452418209725601</c:v>
                </c:pt>
                <c:pt idx="325">
                  <c:v>0.98539204292105531</c:v>
                </c:pt>
                <c:pt idx="326">
                  <c:v>0.98623518596897153</c:v>
                </c:pt>
                <c:pt idx="327">
                  <c:v>0.98705357277873806</c:v>
                </c:pt>
                <c:pt idx="328">
                  <c:v>0.9878471660138054</c:v>
                </c:pt>
                <c:pt idx="329">
                  <c:v>0.98861592946536969</c:v>
                </c:pt>
                <c:pt idx="330">
                  <c:v>0.98935982805434064</c:v>
                </c:pt>
                <c:pt idx="331">
                  <c:v>0.99007882783324919</c:v>
                </c:pt>
                <c:pt idx="332">
                  <c:v>0.99077289598809193</c:v>
                </c:pt>
                <c:pt idx="333">
                  <c:v>0.99144200084011502</c:v>
                </c:pt>
                <c:pt idx="334">
                  <c:v>0.9920861118475367</c:v>
                </c:pt>
                <c:pt idx="335">
                  <c:v>0.99270519960720738</c:v>
                </c:pt>
                <c:pt idx="336">
                  <c:v>0.99329923585620805</c:v>
                </c:pt>
                <c:pt idx="337">
                  <c:v>0.99386819347338751</c:v>
                </c:pt>
                <c:pt idx="338">
                  <c:v>0.99441204648083625</c:v>
                </c:pt>
                <c:pt idx="339">
                  <c:v>0.9949307700452994</c:v>
                </c:pt>
                <c:pt idx="340">
                  <c:v>0.99542434047952699</c:v>
                </c:pt>
                <c:pt idx="341">
                  <c:v>0.99589273524356214</c:v>
                </c:pt>
                <c:pt idx="342">
                  <c:v>0.99633593294596612</c:v>
                </c:pt>
                <c:pt idx="343">
                  <c:v>0.99675391334498264</c:v>
                </c:pt>
                <c:pt idx="344">
                  <c:v>0.99714665734963792</c:v>
                </c:pt>
                <c:pt idx="345">
                  <c:v>0.99751414702077856</c:v>
                </c:pt>
                <c:pt idx="346">
                  <c:v>0.99785636557204849</c:v>
                </c:pt>
                <c:pt idx="347">
                  <c:v>0.99817329737080074</c:v>
                </c:pt>
                <c:pt idx="348">
                  <c:v>0.99846492793894814</c:v>
                </c:pt>
                <c:pt idx="349">
                  <c:v>0.99873124395375068</c:v>
                </c:pt>
                <c:pt idx="350">
                  <c:v>0.99897223324854012</c:v>
                </c:pt>
                <c:pt idx="351">
                  <c:v>0.99918788481338161</c:v>
                </c:pt>
                <c:pt idx="352">
                  <c:v>0.99937818879567308</c:v>
                </c:pt>
                <c:pt idx="353">
                  <c:v>0.99954313650068038</c:v>
                </c:pt>
                <c:pt idx="354">
                  <c:v>0.99968272039201089</c:v>
                </c:pt>
                <c:pt idx="355">
                  <c:v>0.99979693409202308</c:v>
                </c:pt>
                <c:pt idx="356">
                  <c:v>0.99988577238217369</c:v>
                </c:pt>
                <c:pt idx="357">
                  <c:v>0.99994923120330181</c:v>
                </c:pt>
                <c:pt idx="358">
                  <c:v>0.99998730765585198</c:v>
                </c:pt>
                <c:pt idx="359">
                  <c:v>0</c:v>
                </c:pt>
              </c:numCache>
            </c:numRef>
          </c:xVal>
          <c:yVal>
            <c:numRef>
              <c:f>'cosh (0 to 1)'!$F$6:$F$376</c:f>
              <c:numCache>
                <c:formatCode>General</c:formatCode>
                <c:ptCount val="371"/>
                <c:pt idx="0">
                  <c:v>1.7453292519943295E-2</c:v>
                </c:pt>
                <c:pt idx="1">
                  <c:v>3.4906585039886591E-2</c:v>
                </c:pt>
                <c:pt idx="2">
                  <c:v>5.2359877559829883E-2</c:v>
                </c:pt>
                <c:pt idx="3">
                  <c:v>6.9813170079773182E-2</c:v>
                </c:pt>
                <c:pt idx="4">
                  <c:v>8.7266462599716474E-2</c:v>
                </c:pt>
                <c:pt idx="5">
                  <c:v>0.10471975511965977</c:v>
                </c:pt>
                <c:pt idx="6">
                  <c:v>0.12217304763960307</c:v>
                </c:pt>
                <c:pt idx="7">
                  <c:v>0.13962634015954636</c:v>
                </c:pt>
                <c:pt idx="8">
                  <c:v>0.15707963267948966</c:v>
                </c:pt>
                <c:pt idx="9">
                  <c:v>0.17453292519943295</c:v>
                </c:pt>
                <c:pt idx="10">
                  <c:v>0.19198621771937624</c:v>
                </c:pt>
                <c:pt idx="11">
                  <c:v>0.20943951023931953</c:v>
                </c:pt>
                <c:pt idx="12">
                  <c:v>0.22689280275926285</c:v>
                </c:pt>
                <c:pt idx="13">
                  <c:v>0.24434609527920614</c:v>
                </c:pt>
                <c:pt idx="14">
                  <c:v>0.26179938779914941</c:v>
                </c:pt>
                <c:pt idx="15">
                  <c:v>0.27925268031909273</c:v>
                </c:pt>
                <c:pt idx="16">
                  <c:v>0.29670597283903605</c:v>
                </c:pt>
                <c:pt idx="17">
                  <c:v>0.31415926535897931</c:v>
                </c:pt>
                <c:pt idx="18">
                  <c:v>0.33161255787892258</c:v>
                </c:pt>
                <c:pt idx="19">
                  <c:v>0.3490658503988659</c:v>
                </c:pt>
                <c:pt idx="20">
                  <c:v>0.36651914291880922</c:v>
                </c:pt>
                <c:pt idx="21">
                  <c:v>0.38397243543875248</c:v>
                </c:pt>
                <c:pt idx="22">
                  <c:v>0.40142572795869574</c:v>
                </c:pt>
                <c:pt idx="23">
                  <c:v>0.41887902047863906</c:v>
                </c:pt>
                <c:pt idx="24">
                  <c:v>0.43633231299858238</c:v>
                </c:pt>
                <c:pt idx="25">
                  <c:v>0.4537856055185257</c:v>
                </c:pt>
                <c:pt idx="26">
                  <c:v>0.47123889803846897</c:v>
                </c:pt>
                <c:pt idx="27">
                  <c:v>0.48869219055841229</c:v>
                </c:pt>
                <c:pt idx="28">
                  <c:v>0.50614548307835561</c:v>
                </c:pt>
                <c:pt idx="29">
                  <c:v>0.52359877559829882</c:v>
                </c:pt>
                <c:pt idx="30">
                  <c:v>0.54105206811824214</c:v>
                </c:pt>
                <c:pt idx="31">
                  <c:v>0.55850536063818546</c:v>
                </c:pt>
                <c:pt idx="32">
                  <c:v>0.57595865315812877</c:v>
                </c:pt>
                <c:pt idx="33">
                  <c:v>0.59341194567807209</c:v>
                </c:pt>
                <c:pt idx="34">
                  <c:v>0.6108652381980153</c:v>
                </c:pt>
                <c:pt idx="35">
                  <c:v>0.62831853071795862</c:v>
                </c:pt>
                <c:pt idx="36">
                  <c:v>0.64577182323790194</c:v>
                </c:pt>
                <c:pt idx="37">
                  <c:v>0.66322511575784515</c:v>
                </c:pt>
                <c:pt idx="38">
                  <c:v>0.68067840827778847</c:v>
                </c:pt>
                <c:pt idx="39">
                  <c:v>0.69813170079773179</c:v>
                </c:pt>
                <c:pt idx="40">
                  <c:v>0.715584993317675</c:v>
                </c:pt>
                <c:pt idx="41">
                  <c:v>0.73303828583761843</c:v>
                </c:pt>
                <c:pt idx="42">
                  <c:v>0.75049157835756164</c:v>
                </c:pt>
                <c:pt idx="43">
                  <c:v>0.76794487087750496</c:v>
                </c:pt>
                <c:pt idx="44">
                  <c:v>0.78539816339744828</c:v>
                </c:pt>
                <c:pt idx="45">
                  <c:v>0.80285145591739149</c:v>
                </c:pt>
                <c:pt idx="46">
                  <c:v>0.82030474843733492</c:v>
                </c:pt>
                <c:pt idx="47">
                  <c:v>0.83775804095727813</c:v>
                </c:pt>
                <c:pt idx="48">
                  <c:v>0.85521133347722145</c:v>
                </c:pt>
                <c:pt idx="49">
                  <c:v>0.87266462599716477</c:v>
                </c:pt>
                <c:pt idx="50">
                  <c:v>0.89011791851710798</c:v>
                </c:pt>
                <c:pt idx="51">
                  <c:v>0.90757121103705141</c:v>
                </c:pt>
                <c:pt idx="52">
                  <c:v>0.92502450355699462</c:v>
                </c:pt>
                <c:pt idx="53">
                  <c:v>0.94247779607693793</c:v>
                </c:pt>
                <c:pt idx="54">
                  <c:v>0.95993108859688125</c:v>
                </c:pt>
                <c:pt idx="55">
                  <c:v>0.97738438111682457</c:v>
                </c:pt>
                <c:pt idx="56">
                  <c:v>0.99483767363676778</c:v>
                </c:pt>
                <c:pt idx="57">
                  <c:v>1.0122909661567112</c:v>
                </c:pt>
                <c:pt idx="58">
                  <c:v>1.0297442586766543</c:v>
                </c:pt>
                <c:pt idx="59">
                  <c:v>1.0471975511965976</c:v>
                </c:pt>
                <c:pt idx="60">
                  <c:v>1.064650843716541</c:v>
                </c:pt>
                <c:pt idx="61">
                  <c:v>1.0821041362364843</c:v>
                </c:pt>
                <c:pt idx="62">
                  <c:v>1.0995574287564276</c:v>
                </c:pt>
                <c:pt idx="63">
                  <c:v>1.1170107212763709</c:v>
                </c:pt>
                <c:pt idx="64">
                  <c:v>1.1344640137963142</c:v>
                </c:pt>
                <c:pt idx="65">
                  <c:v>1.1519173063162575</c:v>
                </c:pt>
                <c:pt idx="66">
                  <c:v>1.1693705988362006</c:v>
                </c:pt>
                <c:pt idx="67">
                  <c:v>1.1868238913561442</c:v>
                </c:pt>
                <c:pt idx="68">
                  <c:v>1.2042771838760873</c:v>
                </c:pt>
                <c:pt idx="69">
                  <c:v>1.2217304763960306</c:v>
                </c:pt>
                <c:pt idx="70">
                  <c:v>1.2391837689159739</c:v>
                </c:pt>
                <c:pt idx="71">
                  <c:v>1.2566370614359172</c:v>
                </c:pt>
                <c:pt idx="72">
                  <c:v>1.2740903539558606</c:v>
                </c:pt>
                <c:pt idx="73">
                  <c:v>1.2915436464758039</c:v>
                </c:pt>
                <c:pt idx="74">
                  <c:v>1.3089969389957472</c:v>
                </c:pt>
                <c:pt idx="75">
                  <c:v>1.3264502315156903</c:v>
                </c:pt>
                <c:pt idx="76">
                  <c:v>1.3439035240356338</c:v>
                </c:pt>
                <c:pt idx="77">
                  <c:v>1.3613568165555769</c:v>
                </c:pt>
                <c:pt idx="78">
                  <c:v>1.3788101090755203</c:v>
                </c:pt>
                <c:pt idx="79">
                  <c:v>1.3962634015954636</c:v>
                </c:pt>
                <c:pt idx="80">
                  <c:v>1.4137166941154069</c:v>
                </c:pt>
                <c:pt idx="81">
                  <c:v>1.43116998663535</c:v>
                </c:pt>
                <c:pt idx="82">
                  <c:v>1.4486232791552935</c:v>
                </c:pt>
                <c:pt idx="83">
                  <c:v>1.4660765716752369</c:v>
                </c:pt>
                <c:pt idx="84">
                  <c:v>1.4835298641951802</c:v>
                </c:pt>
                <c:pt idx="85">
                  <c:v>1.5009831567151233</c:v>
                </c:pt>
                <c:pt idx="86">
                  <c:v>1.5184364492350666</c:v>
                </c:pt>
                <c:pt idx="87">
                  <c:v>1.5358897417550099</c:v>
                </c:pt>
                <c:pt idx="88">
                  <c:v>1.5533430342749535</c:v>
                </c:pt>
                <c:pt idx="89">
                  <c:v>1.5707963267948966</c:v>
                </c:pt>
                <c:pt idx="90">
                  <c:v>1.5882496193148399</c:v>
                </c:pt>
                <c:pt idx="91">
                  <c:v>1.605702911834783</c:v>
                </c:pt>
                <c:pt idx="92">
                  <c:v>1.6231562043547263</c:v>
                </c:pt>
                <c:pt idx="93">
                  <c:v>1.6406094968746698</c:v>
                </c:pt>
                <c:pt idx="94">
                  <c:v>1.6580627893946132</c:v>
                </c:pt>
                <c:pt idx="95">
                  <c:v>1.6755160819145563</c:v>
                </c:pt>
                <c:pt idx="96">
                  <c:v>1.6929693744344996</c:v>
                </c:pt>
                <c:pt idx="97">
                  <c:v>1.7104226669544429</c:v>
                </c:pt>
                <c:pt idx="98">
                  <c:v>1.7278759594743864</c:v>
                </c:pt>
                <c:pt idx="99">
                  <c:v>1.7453292519943295</c:v>
                </c:pt>
                <c:pt idx="100">
                  <c:v>1.7627825445142729</c:v>
                </c:pt>
                <c:pt idx="101">
                  <c:v>1.780235837034216</c:v>
                </c:pt>
                <c:pt idx="102">
                  <c:v>1.7976891295541593</c:v>
                </c:pt>
                <c:pt idx="103">
                  <c:v>1.8151424220741028</c:v>
                </c:pt>
                <c:pt idx="104">
                  <c:v>1.8325957145940461</c:v>
                </c:pt>
                <c:pt idx="105">
                  <c:v>1.8500490071139892</c:v>
                </c:pt>
                <c:pt idx="106">
                  <c:v>1.8675022996339325</c:v>
                </c:pt>
                <c:pt idx="107">
                  <c:v>1.8849555921538759</c:v>
                </c:pt>
                <c:pt idx="108">
                  <c:v>1.902408884673819</c:v>
                </c:pt>
                <c:pt idx="109">
                  <c:v>1.9198621771937625</c:v>
                </c:pt>
                <c:pt idx="110">
                  <c:v>1.9373154697137058</c:v>
                </c:pt>
                <c:pt idx="111">
                  <c:v>1.9547687622336491</c:v>
                </c:pt>
                <c:pt idx="112">
                  <c:v>1.9722220547535922</c:v>
                </c:pt>
                <c:pt idx="113">
                  <c:v>1.9896753472735356</c:v>
                </c:pt>
                <c:pt idx="114">
                  <c:v>2.0071286397934789</c:v>
                </c:pt>
                <c:pt idx="115">
                  <c:v>2.0245819323134224</c:v>
                </c:pt>
                <c:pt idx="116">
                  <c:v>2.0420352248333655</c:v>
                </c:pt>
                <c:pt idx="117">
                  <c:v>2.0594885173533086</c:v>
                </c:pt>
                <c:pt idx="118">
                  <c:v>2.0769418098732522</c:v>
                </c:pt>
                <c:pt idx="119">
                  <c:v>2.0943951023931953</c:v>
                </c:pt>
                <c:pt idx="120">
                  <c:v>2.1118483949131388</c:v>
                </c:pt>
                <c:pt idx="121">
                  <c:v>2.1293016874330819</c:v>
                </c:pt>
                <c:pt idx="122">
                  <c:v>2.1467549799530254</c:v>
                </c:pt>
                <c:pt idx="123">
                  <c:v>2.1642082724729685</c:v>
                </c:pt>
                <c:pt idx="124">
                  <c:v>2.1816615649929116</c:v>
                </c:pt>
                <c:pt idx="125">
                  <c:v>2.1991148575128552</c:v>
                </c:pt>
                <c:pt idx="126">
                  <c:v>2.2165681500327987</c:v>
                </c:pt>
                <c:pt idx="127">
                  <c:v>2.2340214425527418</c:v>
                </c:pt>
                <c:pt idx="128">
                  <c:v>2.2514747350726849</c:v>
                </c:pt>
                <c:pt idx="129">
                  <c:v>2.2689280275926285</c:v>
                </c:pt>
                <c:pt idx="130">
                  <c:v>2.286381320112572</c:v>
                </c:pt>
                <c:pt idx="131">
                  <c:v>2.3038346126325151</c:v>
                </c:pt>
                <c:pt idx="132">
                  <c:v>2.3212879051524582</c:v>
                </c:pt>
                <c:pt idx="133">
                  <c:v>2.3387411976724013</c:v>
                </c:pt>
                <c:pt idx="134">
                  <c:v>2.3561944901923448</c:v>
                </c:pt>
                <c:pt idx="135">
                  <c:v>2.3736477827122884</c:v>
                </c:pt>
                <c:pt idx="136">
                  <c:v>2.3911010752322315</c:v>
                </c:pt>
                <c:pt idx="137">
                  <c:v>2.4085543677521746</c:v>
                </c:pt>
                <c:pt idx="138">
                  <c:v>2.4260076602721181</c:v>
                </c:pt>
                <c:pt idx="139">
                  <c:v>2.4434609527920612</c:v>
                </c:pt>
                <c:pt idx="140">
                  <c:v>2.4609142453120043</c:v>
                </c:pt>
                <c:pt idx="141">
                  <c:v>2.4783675378319479</c:v>
                </c:pt>
                <c:pt idx="142">
                  <c:v>2.4958208303518914</c:v>
                </c:pt>
                <c:pt idx="143">
                  <c:v>2.5132741228718345</c:v>
                </c:pt>
                <c:pt idx="144">
                  <c:v>2.5307274153917776</c:v>
                </c:pt>
                <c:pt idx="145">
                  <c:v>2.5481807079117211</c:v>
                </c:pt>
                <c:pt idx="146">
                  <c:v>2.5656340004316647</c:v>
                </c:pt>
                <c:pt idx="147">
                  <c:v>2.5830872929516078</c:v>
                </c:pt>
                <c:pt idx="148">
                  <c:v>2.6005405854715509</c:v>
                </c:pt>
                <c:pt idx="149">
                  <c:v>2.6179938779914944</c:v>
                </c:pt>
                <c:pt idx="150">
                  <c:v>2.6354471705114375</c:v>
                </c:pt>
                <c:pt idx="151">
                  <c:v>2.6529004630313806</c:v>
                </c:pt>
                <c:pt idx="152">
                  <c:v>2.6703537555513241</c:v>
                </c:pt>
                <c:pt idx="153">
                  <c:v>2.6878070480712677</c:v>
                </c:pt>
                <c:pt idx="154">
                  <c:v>2.7052603405912108</c:v>
                </c:pt>
                <c:pt idx="155">
                  <c:v>2.7227136331111539</c:v>
                </c:pt>
                <c:pt idx="156">
                  <c:v>2.740166925631097</c:v>
                </c:pt>
                <c:pt idx="157">
                  <c:v>2.7576202181510405</c:v>
                </c:pt>
                <c:pt idx="158">
                  <c:v>2.7750735106709841</c:v>
                </c:pt>
                <c:pt idx="159">
                  <c:v>2.7925268031909272</c:v>
                </c:pt>
                <c:pt idx="160">
                  <c:v>2.8099800957108703</c:v>
                </c:pt>
                <c:pt idx="161">
                  <c:v>2.8274333882308138</c:v>
                </c:pt>
                <c:pt idx="162">
                  <c:v>2.8448866807507569</c:v>
                </c:pt>
                <c:pt idx="163">
                  <c:v>2.8623399732707</c:v>
                </c:pt>
                <c:pt idx="164">
                  <c:v>2.8797932657906435</c:v>
                </c:pt>
                <c:pt idx="165">
                  <c:v>2.8972465583105871</c:v>
                </c:pt>
                <c:pt idx="166">
                  <c:v>2.9146998508305306</c:v>
                </c:pt>
                <c:pt idx="167">
                  <c:v>2.9321531433504737</c:v>
                </c:pt>
                <c:pt idx="168">
                  <c:v>2.9496064358704168</c:v>
                </c:pt>
                <c:pt idx="169">
                  <c:v>2.9670597283903604</c:v>
                </c:pt>
                <c:pt idx="170">
                  <c:v>2.9845130209103035</c:v>
                </c:pt>
                <c:pt idx="171">
                  <c:v>3.0019663134302466</c:v>
                </c:pt>
                <c:pt idx="172">
                  <c:v>3.0194196059501901</c:v>
                </c:pt>
                <c:pt idx="173">
                  <c:v>3.0368728984701332</c:v>
                </c:pt>
                <c:pt idx="174">
                  <c:v>3.0543261909900763</c:v>
                </c:pt>
                <c:pt idx="175">
                  <c:v>3.0717794835100198</c:v>
                </c:pt>
                <c:pt idx="176">
                  <c:v>3.0892327760299634</c:v>
                </c:pt>
                <c:pt idx="177">
                  <c:v>3.1066860685499069</c:v>
                </c:pt>
                <c:pt idx="178">
                  <c:v>3.12413936106985</c:v>
                </c:pt>
                <c:pt idx="179">
                  <c:v>3.1415926535897931</c:v>
                </c:pt>
                <c:pt idx="180">
                  <c:v>3.1590459461097362</c:v>
                </c:pt>
                <c:pt idx="181">
                  <c:v>3.1764992386296798</c:v>
                </c:pt>
                <c:pt idx="182">
                  <c:v>3.1939525311496229</c:v>
                </c:pt>
                <c:pt idx="183">
                  <c:v>3.211405823669566</c:v>
                </c:pt>
                <c:pt idx="184">
                  <c:v>3.2288591161895095</c:v>
                </c:pt>
                <c:pt idx="185">
                  <c:v>3.2463124087094526</c:v>
                </c:pt>
                <c:pt idx="186">
                  <c:v>3.2637657012293966</c:v>
                </c:pt>
                <c:pt idx="187">
                  <c:v>3.2812189937493397</c:v>
                </c:pt>
                <c:pt idx="188">
                  <c:v>3.2986722862692828</c:v>
                </c:pt>
                <c:pt idx="189">
                  <c:v>3.3161255787892263</c:v>
                </c:pt>
                <c:pt idx="190">
                  <c:v>3.3335788713091694</c:v>
                </c:pt>
                <c:pt idx="191">
                  <c:v>3.3510321638291125</c:v>
                </c:pt>
                <c:pt idx="192">
                  <c:v>3.3684854563490561</c:v>
                </c:pt>
                <c:pt idx="193">
                  <c:v>3.3859387488689991</c:v>
                </c:pt>
                <c:pt idx="194">
                  <c:v>3.4033920413889422</c:v>
                </c:pt>
                <c:pt idx="195">
                  <c:v>3.4208453339088858</c:v>
                </c:pt>
                <c:pt idx="196">
                  <c:v>3.4382986264288289</c:v>
                </c:pt>
                <c:pt idx="197">
                  <c:v>3.4557519189487729</c:v>
                </c:pt>
                <c:pt idx="198">
                  <c:v>3.473205211468716</c:v>
                </c:pt>
                <c:pt idx="199">
                  <c:v>3.4906585039886591</c:v>
                </c:pt>
                <c:pt idx="200">
                  <c:v>3.5081117965086026</c:v>
                </c:pt>
                <c:pt idx="201">
                  <c:v>3.5255650890285457</c:v>
                </c:pt>
                <c:pt idx="202">
                  <c:v>3.5430183815484888</c:v>
                </c:pt>
                <c:pt idx="203">
                  <c:v>3.5604716740684319</c:v>
                </c:pt>
                <c:pt idx="204">
                  <c:v>3.5779249665883754</c:v>
                </c:pt>
                <c:pt idx="205">
                  <c:v>3.5953782591083185</c:v>
                </c:pt>
                <c:pt idx="206">
                  <c:v>3.6128315516282616</c:v>
                </c:pt>
                <c:pt idx="207">
                  <c:v>3.6302848441482056</c:v>
                </c:pt>
                <c:pt idx="208">
                  <c:v>3.6477381366681487</c:v>
                </c:pt>
                <c:pt idx="209">
                  <c:v>3.6651914291880923</c:v>
                </c:pt>
                <c:pt idx="210">
                  <c:v>3.6826447217080354</c:v>
                </c:pt>
                <c:pt idx="211">
                  <c:v>3.7000980142279785</c:v>
                </c:pt>
                <c:pt idx="212">
                  <c:v>3.717551306747922</c:v>
                </c:pt>
                <c:pt idx="213">
                  <c:v>3.7350045992678651</c:v>
                </c:pt>
                <c:pt idx="214">
                  <c:v>3.7524578917878082</c:v>
                </c:pt>
                <c:pt idx="215">
                  <c:v>3.7699111843077517</c:v>
                </c:pt>
                <c:pt idx="216">
                  <c:v>3.7873644768276948</c:v>
                </c:pt>
                <c:pt idx="217">
                  <c:v>3.8048177693476379</c:v>
                </c:pt>
                <c:pt idx="218">
                  <c:v>3.8222710618675819</c:v>
                </c:pt>
                <c:pt idx="219">
                  <c:v>3.839724354387525</c:v>
                </c:pt>
                <c:pt idx="220">
                  <c:v>3.8571776469074686</c:v>
                </c:pt>
                <c:pt idx="221">
                  <c:v>3.8746309394274117</c:v>
                </c:pt>
                <c:pt idx="222">
                  <c:v>3.8920842319473548</c:v>
                </c:pt>
                <c:pt idx="223">
                  <c:v>3.9095375244672983</c:v>
                </c:pt>
                <c:pt idx="224">
                  <c:v>3.9269908169872414</c:v>
                </c:pt>
                <c:pt idx="225">
                  <c:v>3.9444441095071845</c:v>
                </c:pt>
                <c:pt idx="226">
                  <c:v>3.9618974020271276</c:v>
                </c:pt>
                <c:pt idx="227">
                  <c:v>3.9793506945470711</c:v>
                </c:pt>
                <c:pt idx="228">
                  <c:v>3.9968039870670142</c:v>
                </c:pt>
                <c:pt idx="229">
                  <c:v>4.0142572795869578</c:v>
                </c:pt>
                <c:pt idx="230">
                  <c:v>4.0317105721069018</c:v>
                </c:pt>
                <c:pt idx="231">
                  <c:v>4.0491638646268449</c:v>
                </c:pt>
                <c:pt idx="232">
                  <c:v>4.066617157146788</c:v>
                </c:pt>
                <c:pt idx="233">
                  <c:v>4.0840704496667311</c:v>
                </c:pt>
                <c:pt idx="234">
                  <c:v>4.1015237421866741</c:v>
                </c:pt>
                <c:pt idx="235">
                  <c:v>4.1189770347066172</c:v>
                </c:pt>
                <c:pt idx="236">
                  <c:v>4.1364303272265612</c:v>
                </c:pt>
                <c:pt idx="237">
                  <c:v>4.1538836197465043</c:v>
                </c:pt>
                <c:pt idx="238">
                  <c:v>4.1713369122664474</c:v>
                </c:pt>
                <c:pt idx="239">
                  <c:v>4.1887902047863905</c:v>
                </c:pt>
                <c:pt idx="240">
                  <c:v>4.2062434973063345</c:v>
                </c:pt>
                <c:pt idx="241">
                  <c:v>4.2236967898262776</c:v>
                </c:pt>
                <c:pt idx="242">
                  <c:v>4.2411500823462207</c:v>
                </c:pt>
                <c:pt idx="243">
                  <c:v>4.2586033748661638</c:v>
                </c:pt>
                <c:pt idx="244">
                  <c:v>4.2760566673861069</c:v>
                </c:pt>
                <c:pt idx="245">
                  <c:v>4.2935099599060509</c:v>
                </c:pt>
                <c:pt idx="246">
                  <c:v>4.310963252425994</c:v>
                </c:pt>
                <c:pt idx="247">
                  <c:v>4.3284165449459371</c:v>
                </c:pt>
                <c:pt idx="248">
                  <c:v>4.3458698374658802</c:v>
                </c:pt>
                <c:pt idx="249">
                  <c:v>4.3633231299858233</c:v>
                </c:pt>
                <c:pt idx="250">
                  <c:v>4.3807764225057673</c:v>
                </c:pt>
                <c:pt idx="251">
                  <c:v>4.3982297150257104</c:v>
                </c:pt>
                <c:pt idx="252">
                  <c:v>4.4156830075456535</c:v>
                </c:pt>
                <c:pt idx="253">
                  <c:v>4.4331363000655974</c:v>
                </c:pt>
                <c:pt idx="254">
                  <c:v>4.4505895925855405</c:v>
                </c:pt>
                <c:pt idx="255">
                  <c:v>4.4680428851054836</c:v>
                </c:pt>
                <c:pt idx="256">
                  <c:v>4.4854961776254267</c:v>
                </c:pt>
                <c:pt idx="257">
                  <c:v>4.5029494701453698</c:v>
                </c:pt>
                <c:pt idx="258">
                  <c:v>4.5204027626653129</c:v>
                </c:pt>
                <c:pt idx="259">
                  <c:v>4.5378560551852569</c:v>
                </c:pt>
                <c:pt idx="260">
                  <c:v>4.5553093477052</c:v>
                </c:pt>
                <c:pt idx="261">
                  <c:v>4.572762640225144</c:v>
                </c:pt>
                <c:pt idx="262">
                  <c:v>4.5902159327450871</c:v>
                </c:pt>
                <c:pt idx="263">
                  <c:v>4.6076692252650302</c:v>
                </c:pt>
                <c:pt idx="264">
                  <c:v>4.6251225177849733</c:v>
                </c:pt>
                <c:pt idx="265">
                  <c:v>4.6425758103049164</c:v>
                </c:pt>
                <c:pt idx="266">
                  <c:v>4.6600291028248595</c:v>
                </c:pt>
                <c:pt idx="267">
                  <c:v>4.6774823953448026</c:v>
                </c:pt>
                <c:pt idx="268">
                  <c:v>4.6949356878647466</c:v>
                </c:pt>
                <c:pt idx="269">
                  <c:v>4.7123889803846897</c:v>
                </c:pt>
                <c:pt idx="270">
                  <c:v>4.7298422729046328</c:v>
                </c:pt>
                <c:pt idx="271">
                  <c:v>4.7472955654245768</c:v>
                </c:pt>
                <c:pt idx="272">
                  <c:v>4.7647488579445199</c:v>
                </c:pt>
                <c:pt idx="273">
                  <c:v>4.782202150464463</c:v>
                </c:pt>
                <c:pt idx="274">
                  <c:v>4.7996554429844061</c:v>
                </c:pt>
                <c:pt idx="275">
                  <c:v>4.8171087355043491</c:v>
                </c:pt>
                <c:pt idx="276">
                  <c:v>4.8345620280242931</c:v>
                </c:pt>
                <c:pt idx="277">
                  <c:v>4.8520153205442362</c:v>
                </c:pt>
                <c:pt idx="278">
                  <c:v>4.8694686130641793</c:v>
                </c:pt>
                <c:pt idx="279">
                  <c:v>4.8869219055841224</c:v>
                </c:pt>
                <c:pt idx="280">
                  <c:v>4.9043751981040655</c:v>
                </c:pt>
                <c:pt idx="281">
                  <c:v>4.9218284906240086</c:v>
                </c:pt>
                <c:pt idx="282">
                  <c:v>4.9392817831439526</c:v>
                </c:pt>
                <c:pt idx="283">
                  <c:v>4.9567350756638957</c:v>
                </c:pt>
                <c:pt idx="284">
                  <c:v>4.9741883681838397</c:v>
                </c:pt>
                <c:pt idx="285">
                  <c:v>4.9916416607037828</c:v>
                </c:pt>
                <c:pt idx="286">
                  <c:v>5.0090949532237259</c:v>
                </c:pt>
                <c:pt idx="287">
                  <c:v>5.026548245743669</c:v>
                </c:pt>
                <c:pt idx="288">
                  <c:v>5.0440015382636121</c:v>
                </c:pt>
                <c:pt idx="289">
                  <c:v>5.0614548307835552</c:v>
                </c:pt>
                <c:pt idx="290">
                  <c:v>5.0789081233034983</c:v>
                </c:pt>
                <c:pt idx="291">
                  <c:v>5.0963614158234423</c:v>
                </c:pt>
                <c:pt idx="292">
                  <c:v>5.1138147083433854</c:v>
                </c:pt>
                <c:pt idx="293">
                  <c:v>5.1312680008633293</c:v>
                </c:pt>
                <c:pt idx="294">
                  <c:v>5.1487212933832724</c:v>
                </c:pt>
                <c:pt idx="295">
                  <c:v>5.1661745859032155</c:v>
                </c:pt>
                <c:pt idx="296">
                  <c:v>5.1836278784231586</c:v>
                </c:pt>
                <c:pt idx="297">
                  <c:v>5.2010811709431017</c:v>
                </c:pt>
                <c:pt idx="298">
                  <c:v>5.2185344634630448</c:v>
                </c:pt>
                <c:pt idx="299">
                  <c:v>5.2359877559829888</c:v>
                </c:pt>
                <c:pt idx="300">
                  <c:v>5.2534410485029319</c:v>
                </c:pt>
                <c:pt idx="301">
                  <c:v>5.270894341022875</c:v>
                </c:pt>
                <c:pt idx="302">
                  <c:v>5.2883476335428181</c:v>
                </c:pt>
                <c:pt idx="303">
                  <c:v>5.3058009260627612</c:v>
                </c:pt>
                <c:pt idx="304">
                  <c:v>5.3232542185827052</c:v>
                </c:pt>
                <c:pt idx="305">
                  <c:v>5.3407075111026483</c:v>
                </c:pt>
                <c:pt idx="306">
                  <c:v>5.3581608036225914</c:v>
                </c:pt>
                <c:pt idx="307">
                  <c:v>5.3756140961425354</c:v>
                </c:pt>
                <c:pt idx="308">
                  <c:v>5.3930673886624785</c:v>
                </c:pt>
                <c:pt idx="309">
                  <c:v>5.4105206811824216</c:v>
                </c:pt>
                <c:pt idx="310">
                  <c:v>5.4279739737023647</c:v>
                </c:pt>
                <c:pt idx="311">
                  <c:v>5.4454272662223078</c:v>
                </c:pt>
                <c:pt idx="312">
                  <c:v>5.4628805587422509</c:v>
                </c:pt>
                <c:pt idx="313">
                  <c:v>5.480333851262194</c:v>
                </c:pt>
                <c:pt idx="314">
                  <c:v>5.497787143782138</c:v>
                </c:pt>
                <c:pt idx="315">
                  <c:v>5.5152404363020811</c:v>
                </c:pt>
                <c:pt idx="316">
                  <c:v>5.532693728822025</c:v>
                </c:pt>
                <c:pt idx="317">
                  <c:v>5.5501470213419681</c:v>
                </c:pt>
                <c:pt idx="318">
                  <c:v>5.5676003138619112</c:v>
                </c:pt>
                <c:pt idx="319">
                  <c:v>5.5850536063818543</c:v>
                </c:pt>
                <c:pt idx="320">
                  <c:v>5.6025068989017974</c:v>
                </c:pt>
                <c:pt idx="321">
                  <c:v>5.6199601914217405</c:v>
                </c:pt>
                <c:pt idx="322">
                  <c:v>5.6374134839416845</c:v>
                </c:pt>
                <c:pt idx="323">
                  <c:v>5.6548667764616276</c:v>
                </c:pt>
                <c:pt idx="324">
                  <c:v>5.6723200689815707</c:v>
                </c:pt>
                <c:pt idx="325">
                  <c:v>5.6897733615015138</c:v>
                </c:pt>
                <c:pt idx="326">
                  <c:v>5.7072266540214578</c:v>
                </c:pt>
                <c:pt idx="327">
                  <c:v>5.7246799465414</c:v>
                </c:pt>
                <c:pt idx="328">
                  <c:v>5.742133239061344</c:v>
                </c:pt>
                <c:pt idx="329">
                  <c:v>5.7595865315812871</c:v>
                </c:pt>
                <c:pt idx="330">
                  <c:v>5.7770398241012311</c:v>
                </c:pt>
                <c:pt idx="331">
                  <c:v>5.7944931166211742</c:v>
                </c:pt>
                <c:pt idx="332">
                  <c:v>5.8119464091411173</c:v>
                </c:pt>
                <c:pt idx="333">
                  <c:v>5.8293997016610613</c:v>
                </c:pt>
                <c:pt idx="334">
                  <c:v>5.8468529941810035</c:v>
                </c:pt>
                <c:pt idx="335">
                  <c:v>5.8643062867009474</c:v>
                </c:pt>
                <c:pt idx="336">
                  <c:v>5.8817595792208897</c:v>
                </c:pt>
                <c:pt idx="337">
                  <c:v>5.8992128717408336</c:v>
                </c:pt>
                <c:pt idx="338">
                  <c:v>5.9166661642607767</c:v>
                </c:pt>
                <c:pt idx="339">
                  <c:v>5.9341194567807207</c:v>
                </c:pt>
                <c:pt idx="340">
                  <c:v>5.9515727493006629</c:v>
                </c:pt>
                <c:pt idx="341">
                  <c:v>5.9690260418206069</c:v>
                </c:pt>
                <c:pt idx="342">
                  <c:v>5.9864793343405509</c:v>
                </c:pt>
                <c:pt idx="343">
                  <c:v>6.0039326268604931</c:v>
                </c:pt>
                <c:pt idx="344">
                  <c:v>6.0213859193804371</c:v>
                </c:pt>
                <c:pt idx="345">
                  <c:v>6.0388392119003802</c:v>
                </c:pt>
                <c:pt idx="346">
                  <c:v>6.0562925044203233</c:v>
                </c:pt>
                <c:pt idx="347">
                  <c:v>6.0737457969402664</c:v>
                </c:pt>
                <c:pt idx="348">
                  <c:v>6.0911990894602104</c:v>
                </c:pt>
                <c:pt idx="349">
                  <c:v>6.1086523819801526</c:v>
                </c:pt>
                <c:pt idx="350">
                  <c:v>6.1261056745000966</c:v>
                </c:pt>
                <c:pt idx="351">
                  <c:v>6.1435589670200397</c:v>
                </c:pt>
                <c:pt idx="352">
                  <c:v>6.1610122595399828</c:v>
                </c:pt>
                <c:pt idx="353">
                  <c:v>6.1784655520599268</c:v>
                </c:pt>
                <c:pt idx="354">
                  <c:v>6.1959188445798699</c:v>
                </c:pt>
                <c:pt idx="355">
                  <c:v>6.2133721370998138</c:v>
                </c:pt>
                <c:pt idx="356">
                  <c:v>6.2308254296197561</c:v>
                </c:pt>
                <c:pt idx="357">
                  <c:v>6.2482787221397</c:v>
                </c:pt>
                <c:pt idx="358">
                  <c:v>6.2657320146596422</c:v>
                </c:pt>
                <c:pt idx="359">
                  <c:v>6.2831853071795862</c:v>
                </c:pt>
              </c:numCache>
            </c:numRef>
          </c:yVal>
          <c:smooth val="0"/>
        </c:ser>
        <c:ser>
          <c:idx val="0"/>
          <c:order val="1"/>
          <c:tx>
            <c:v>r vs. S/K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0"/>
            <c:dispEq val="0"/>
          </c:trendline>
          <c:xVal>
            <c:numRef>
              <c:f>'cosh (0 to 1)'!$K$6:$K$225</c:f>
              <c:numCache>
                <c:formatCode>General</c:formatCode>
                <c:ptCount val="220"/>
                <c:pt idx="0">
                  <c:v>2.7854799656151473E-3</c:v>
                </c:pt>
                <c:pt idx="1">
                  <c:v>5.5863085542083501E-3</c:v>
                </c:pt>
                <c:pt idx="2">
                  <c:v>8.4024014485896553E-3</c:v>
                </c:pt>
                <c:pt idx="3">
                  <c:v>1.1233673416764265E-2</c:v>
                </c:pt>
                <c:pt idx="4">
                  <c:v>1.4080038315380397E-2</c:v>
                </c:pt>
                <c:pt idx="5">
                  <c:v>1.694140909323183E-2</c:v>
                </c:pt>
                <c:pt idx="6">
                  <c:v>1.9817697794815008E-2</c:v>
                </c:pt>
                <c:pt idx="7">
                  <c:v>2.2708815563940454E-2</c:v>
                </c:pt>
                <c:pt idx="8">
                  <c:v>2.5614672647398421E-2</c:v>
                </c:pt>
                <c:pt idx="9">
                  <c:v>2.8535178398678546E-2</c:v>
                </c:pt>
                <c:pt idx="10">
                  <c:v>3.1470241281743305E-2</c:v>
                </c:pt>
                <c:pt idx="11">
                  <c:v>3.4419768874855157E-2</c:v>
                </c:pt>
                <c:pt idx="12">
                  <c:v>3.7383667874457113E-2</c:v>
                </c:pt>
                <c:pt idx="13">
                  <c:v>4.0361844099106606E-2</c:v>
                </c:pt>
                <c:pt idx="14">
                  <c:v>4.3354202493462467E-2</c:v>
                </c:pt>
                <c:pt idx="15">
                  <c:v>4.6360647132324739E-2</c:v>
                </c:pt>
                <c:pt idx="16">
                  <c:v>4.9381081224727154E-2</c:v>
                </c:pt>
                <c:pt idx="17">
                  <c:v>5.241540711808218E-2</c:v>
                </c:pt>
                <c:pt idx="18">
                  <c:v>5.5463526302378295E-2</c:v>
                </c:pt>
                <c:pt idx="19">
                  <c:v>5.8525339414429327E-2</c:v>
                </c:pt>
                <c:pt idx="20">
                  <c:v>6.1600746242175666E-2</c:v>
                </c:pt>
                <c:pt idx="21">
                  <c:v>6.4689645729037015E-2</c:v>
                </c:pt>
                <c:pt idx="22">
                  <c:v>6.7791935978316828E-2</c:v>
                </c:pt>
                <c:pt idx="23">
                  <c:v>7.0907514257657622E-2</c:v>
                </c:pt>
                <c:pt idx="24">
                  <c:v>7.4036277003547479E-2</c:v>
                </c:pt>
                <c:pt idx="25">
                  <c:v>7.7178119825877176E-2</c:v>
                </c:pt>
                <c:pt idx="26">
                  <c:v>8.0332937512547942E-2</c:v>
                </c:pt>
                <c:pt idx="27">
                  <c:v>8.3500624034129417E-2</c:v>
                </c:pt>
                <c:pt idx="28">
                  <c:v>8.6681072548567592E-2</c:v>
                </c:pt>
                <c:pt idx="29">
                  <c:v>8.9874175405942655E-2</c:v>
                </c:pt>
                <c:pt idx="30">
                  <c:v>9.3079824153276466E-2</c:v>
                </c:pt>
                <c:pt idx="31">
                  <c:v>9.6297909539389048E-2</c:v>
                </c:pt>
                <c:pt idx="32">
                  <c:v>9.9528321519804425E-2</c:v>
                </c:pt>
                <c:pt idx="33">
                  <c:v>0.10277094926170513</c:v>
                </c:pt>
                <c:pt idx="34">
                  <c:v>0.10602568114893522</c:v>
                </c:pt>
                <c:pt idx="35">
                  <c:v>0.10929240478705177</c:v>
                </c:pt>
                <c:pt idx="36">
                  <c:v>0.11257100700842416</c:v>
                </c:pt>
                <c:pt idx="37">
                  <c:v>0.11586137387738121</c:v>
                </c:pt>
                <c:pt idx="38">
                  <c:v>0.11916339069540589</c:v>
                </c:pt>
                <c:pt idx="39">
                  <c:v>0.12247694200637706</c:v>
                </c:pt>
                <c:pt idx="40">
                  <c:v>0.1258019116018583</c:v>
                </c:pt>
                <c:pt idx="41">
                  <c:v>0.12913818252643355</c:v>
                </c:pt>
                <c:pt idx="42">
                  <c:v>0.1324856370830885</c:v>
                </c:pt>
                <c:pt idx="43">
                  <c:v>0.13584415683863907</c:v>
                </c:pt>
                <c:pt idx="44">
                  <c:v>0.13921362262920467</c:v>
                </c:pt>
                <c:pt idx="45">
                  <c:v>0.14259391456572781</c:v>
                </c:pt>
                <c:pt idx="46">
                  <c:v>0.14598491203953851</c:v>
                </c:pt>
                <c:pt idx="47">
                  <c:v>0.1493864937279635</c:v>
                </c:pt>
                <c:pt idx="48">
                  <c:v>0.15279853759998083</c:v>
                </c:pt>
                <c:pt idx="49">
                  <c:v>0.15622092092191761</c:v>
                </c:pt>
                <c:pt idx="50">
                  <c:v>0.15965352026319296</c:v>
                </c:pt>
                <c:pt idx="51">
                  <c:v>0.16309621150210407</c:v>
                </c:pt>
                <c:pt idx="52">
                  <c:v>0.16654886983165548</c:v>
                </c:pt>
                <c:pt idx="53">
                  <c:v>0.17001136976543221</c:v>
                </c:pt>
                <c:pt idx="54">
                  <c:v>0.17348358514351495</c:v>
                </c:pt>
                <c:pt idx="55">
                  <c:v>0.17696538913843804</c:v>
                </c:pt>
                <c:pt idx="56">
                  <c:v>0.18045665426118965</c:v>
                </c:pt>
                <c:pt idx="57">
                  <c:v>0.18395725236725363</c:v>
                </c:pt>
                <c:pt idx="58">
                  <c:v>0.18746705466269295</c:v>
                </c:pt>
                <c:pt idx="59">
                  <c:v>0.19098593171027436</c:v>
                </c:pt>
                <c:pt idx="60">
                  <c:v>0.19451375343563376</c:v>
                </c:pt>
                <c:pt idx="61">
                  <c:v>0.19805038913348216</c:v>
                </c:pt>
                <c:pt idx="62">
                  <c:v>0.20159570747385169</c:v>
                </c:pt>
                <c:pt idx="63">
                  <c:v>0.20514957650838189</c:v>
                </c:pt>
                <c:pt idx="64">
                  <c:v>0.20871186367664482</c:v>
                </c:pt>
                <c:pt idx="65">
                  <c:v>0.21228243581250963</c:v>
                </c:pt>
                <c:pt idx="66">
                  <c:v>0.21586115915054635</c:v>
                </c:pt>
                <c:pt idx="67">
                  <c:v>0.21944789933246742</c:v>
                </c:pt>
                <c:pt idx="68">
                  <c:v>0.22304252141360748</c:v>
                </c:pt>
                <c:pt idx="69">
                  <c:v>0.22664488986944162</c:v>
                </c:pt>
                <c:pt idx="70">
                  <c:v>0.23025486860213989</c:v>
                </c:pt>
                <c:pt idx="71">
                  <c:v>0.23387232094715976</c:v>
                </c:pt>
                <c:pt idx="72">
                  <c:v>0.23749710967987478</c:v>
                </c:pt>
                <c:pt idx="73">
                  <c:v>0.24112909702223978</c:v>
                </c:pt>
                <c:pt idx="74">
                  <c:v>0.24476814464949179</c:v>
                </c:pt>
                <c:pt idx="75">
                  <c:v>0.24841411369688651</c:v>
                </c:pt>
                <c:pt idx="76">
                  <c:v>0.25206686476647072</c:v>
                </c:pt>
                <c:pt idx="77">
                  <c:v>0.25572625793388815</c:v>
                </c:pt>
                <c:pt idx="78">
                  <c:v>0.25939215275522115</c:v>
                </c:pt>
                <c:pt idx="79">
                  <c:v>0.26306440827386551</c:v>
                </c:pt>
                <c:pt idx="80">
                  <c:v>0.2667428830274397</c:v>
                </c:pt>
                <c:pt idx="81">
                  <c:v>0.27042743505472649</c:v>
                </c:pt>
                <c:pt idx="82">
                  <c:v>0.27411792190264894</c:v>
                </c:pt>
                <c:pt idx="83">
                  <c:v>0.277814200633277</c:v>
                </c:pt>
                <c:pt idx="84">
                  <c:v>0.28151612783086821</c:v>
                </c:pt>
                <c:pt idx="85">
                  <c:v>0.28522355960893897</c:v>
                </c:pt>
                <c:pt idx="86">
                  <c:v>0.28893635161736747</c:v>
                </c:pt>
                <c:pt idx="87">
                  <c:v>0.29265435904952769</c:v>
                </c:pt>
                <c:pt idx="88">
                  <c:v>0.29637743664945387</c:v>
                </c:pt>
                <c:pt idx="89">
                  <c:v>0.30010543871903533</c:v>
                </c:pt>
                <c:pt idx="90">
                  <c:v>0.30383821912524106</c:v>
                </c:pt>
                <c:pt idx="91">
                  <c:v>0.3075756313073732</c:v>
                </c:pt>
                <c:pt idx="92">
                  <c:v>0.31131752828435055</c:v>
                </c:pt>
                <c:pt idx="93">
                  <c:v>0.31506376266201946</c:v>
                </c:pt>
                <c:pt idx="94">
                  <c:v>0.3188141866404936</c:v>
                </c:pt>
                <c:pt idx="95">
                  <c:v>0.3225686520215213</c:v>
                </c:pt>
                <c:pt idx="96">
                  <c:v>0.32632701021588068</c:v>
                </c:pt>
                <c:pt idx="97">
                  <c:v>0.33008911225080045</c:v>
                </c:pt>
                <c:pt idx="98">
                  <c:v>0.33385480877740875</c:v>
                </c:pt>
                <c:pt idx="99">
                  <c:v>0.33762395007820689</c:v>
                </c:pt>
                <c:pt idx="100">
                  <c:v>0.34139638607457001</c:v>
                </c:pt>
                <c:pt idx="101">
                  <c:v>0.34517196633427105</c:v>
                </c:pt>
                <c:pt idx="102">
                  <c:v>0.34895054007903231</c:v>
                </c:pt>
                <c:pt idx="103">
                  <c:v>0.35273195619209829</c:v>
                </c:pt>
                <c:pt idx="104">
                  <c:v>0.35651606322583512</c:v>
                </c:pt>
                <c:pt idx="105">
                  <c:v>0.36030270940935227</c:v>
                </c:pt>
                <c:pt idx="106">
                  <c:v>0.3640917426561473</c:v>
                </c:pt>
                <c:pt idx="107">
                  <c:v>0.36788301057177419</c:v>
                </c:pt>
                <c:pt idx="108">
                  <c:v>0.37167636046153291</c:v>
                </c:pt>
                <c:pt idx="109">
                  <c:v>0.37547163933818173</c:v>
                </c:pt>
                <c:pt idx="110">
                  <c:v>0.37926869392966994</c:v>
                </c:pt>
                <c:pt idx="111">
                  <c:v>0.38306737068689245</c:v>
                </c:pt>
                <c:pt idx="112">
                  <c:v>0.38686751579146444</c:v>
                </c:pt>
                <c:pt idx="113">
                  <c:v>0.39066897516351656</c:v>
                </c:pt>
                <c:pt idx="114">
                  <c:v>0.39447159446950869</c:v>
                </c:pt>
                <c:pt idx="115">
                  <c:v>0.39827521913006408</c:v>
                </c:pt>
                <c:pt idx="116">
                  <c:v>0.4020796943278217</c:v>
                </c:pt>
                <c:pt idx="117">
                  <c:v>0.40588486501530707</c:v>
                </c:pt>
                <c:pt idx="118">
                  <c:v>0.40969057592282071</c:v>
                </c:pt>
                <c:pt idx="119">
                  <c:v>0.41349667156634395</c:v>
                </c:pt>
                <c:pt idx="120">
                  <c:v>0.41730299625546285</c:v>
                </c:pt>
                <c:pt idx="121">
                  <c:v>0.42110939410130632</c:v>
                </c:pt>
                <c:pt idx="122">
                  <c:v>0.42491570902450287</c:v>
                </c:pt>
                <c:pt idx="123">
                  <c:v>0.42872178476315137</c:v>
                </c:pt>
                <c:pt idx="124">
                  <c:v>0.43252746488080701</c:v>
                </c:pt>
                <c:pt idx="125">
                  <c:v>0.43633259277448355</c:v>
                </c:pt>
                <c:pt idx="126">
                  <c:v>0.44013701168266717</c:v>
                </c:pt>
                <c:pt idx="127">
                  <c:v>0.44394056469334631</c:v>
                </c:pt>
                <c:pt idx="128">
                  <c:v>0.44774309475205476</c:v>
                </c:pt>
                <c:pt idx="129">
                  <c:v>0.45154444466992577</c:v>
                </c:pt>
                <c:pt idx="130">
                  <c:v>0.45534445713176075</c:v>
                </c:pt>
                <c:pt idx="131">
                  <c:v>0.45914297470410831</c:v>
                </c:pt>
                <c:pt idx="132">
                  <c:v>0.46293983984335629</c:v>
                </c:pt>
                <c:pt idx="133">
                  <c:v>0.46673489490383335</c:v>
                </c:pt>
                <c:pt idx="134">
                  <c:v>0.47052798214592229</c:v>
                </c:pt>
                <c:pt idx="135">
                  <c:v>0.47431894374418254</c:v>
                </c:pt>
                <c:pt idx="136">
                  <c:v>0.47810762179548311</c:v>
                </c:pt>
                <c:pt idx="137">
                  <c:v>0.48189385832714438</c:v>
                </c:pt>
                <c:pt idx="138">
                  <c:v>0.48567749530508875</c:v>
                </c:pt>
                <c:pt idx="139">
                  <c:v>0.48945837464199893</c:v>
                </c:pt>
                <c:pt idx="140">
                  <c:v>0.4932363382054849</c:v>
                </c:pt>
                <c:pt idx="141">
                  <c:v>0.4970112278262579</c:v>
                </c:pt>
                <c:pt idx="142">
                  <c:v>0.50078288530631065</c:v>
                </c:pt>
                <c:pt idx="143">
                  <c:v>0.50455115242710469</c:v>
                </c:pt>
                <c:pt idx="144">
                  <c:v>0.50831587095776365</c:v>
                </c:pt>
                <c:pt idx="145">
                  <c:v>0.51207688266327178</c:v>
                </c:pt>
                <c:pt idx="146">
                  <c:v>0.51583402931267652</c:v>
                </c:pt>
                <c:pt idx="147">
                  <c:v>0.51958715268729716</c:v>
                </c:pt>
                <c:pt idx="148">
                  <c:v>0.52333609458893693</c:v>
                </c:pt>
                <c:pt idx="149">
                  <c:v>0.52708069684809822</c:v>
                </c:pt>
                <c:pt idx="150">
                  <c:v>0.53082080133220078</c:v>
                </c:pt>
                <c:pt idx="151">
                  <c:v>0.53455624995380358</c:v>
                </c:pt>
                <c:pt idx="152">
                  <c:v>0.5382868846788279</c:v>
                </c:pt>
                <c:pt idx="153">
                  <c:v>0.54201254753478234</c:v>
                </c:pt>
                <c:pt idx="154">
                  <c:v>0.54573308061898884</c:v>
                </c:pt>
                <c:pt idx="155">
                  <c:v>0.54944832610680983</c:v>
                </c:pt>
                <c:pt idx="156">
                  <c:v>0.55315812625987559</c:v>
                </c:pt>
                <c:pt idx="157">
                  <c:v>0.55686232343431052</c:v>
                </c:pt>
                <c:pt idx="158">
                  <c:v>0.56056076008896005</c:v>
                </c:pt>
                <c:pt idx="159">
                  <c:v>0.56425327879361509</c:v>
                </c:pt>
                <c:pt idx="160">
                  <c:v>0.56793972223723588</c:v>
                </c:pt>
                <c:pt idx="161">
                  <c:v>0.57161993323617344</c:v>
                </c:pt>
                <c:pt idx="162">
                  <c:v>0.5752937547423872</c:v>
                </c:pt>
                <c:pt idx="163">
                  <c:v>0.57896102985166176</c:v>
                </c:pt>
                <c:pt idx="164">
                  <c:v>0.58262160181181855</c:v>
                </c:pt>
                <c:pt idx="165">
                  <c:v>0.58627531403092326</c:v>
                </c:pt>
                <c:pt idx="166">
                  <c:v>0.58992201008549028</c:v>
                </c:pt>
                <c:pt idx="167">
                  <c:v>0.59356153372868037</c:v>
                </c:pt>
                <c:pt idx="168">
                  <c:v>0.59719372889849454</c:v>
                </c:pt>
                <c:pt idx="169">
                  <c:v>0.60081843972596072</c:v>
                </c:pt>
                <c:pt idx="170">
                  <c:v>0.60443551054331435</c:v>
                </c:pt>
                <c:pt idx="171">
                  <c:v>0.60804478589217292</c:v>
                </c:pt>
                <c:pt idx="172">
                  <c:v>0.61164611053170226</c:v>
                </c:pt>
                <c:pt idx="173">
                  <c:v>0.61523932944677462</c:v>
                </c:pt>
                <c:pt idx="174">
                  <c:v>0.61882428785612031</c:v>
                </c:pt>
                <c:pt idx="175">
                  <c:v>0.62240083122046852</c:v>
                </c:pt>
                <c:pt idx="176">
                  <c:v>0.62596880525067999</c:v>
                </c:pt>
                <c:pt idx="177">
                  <c:v>0.6295280559158698</c:v>
                </c:pt>
                <c:pt idx="178">
                  <c:v>0.63307842945151993</c:v>
                </c:pt>
                <c:pt idx="179">
                  <c:v>0.63661977236758138</c:v>
                </c:pt>
                <c:pt idx="180">
                  <c:v>0.64015193145656479</c:v>
                </c:pt>
                <c:pt idx="181">
                  <c:v>0.64367475380161954</c:v>
                </c:pt>
                <c:pt idx="182">
                  <c:v>0.64718808678460127</c:v>
                </c:pt>
                <c:pt idx="183">
                  <c:v>0.65069177809412615</c:v>
                </c:pt>
                <c:pt idx="184">
                  <c:v>0.65418567573361297</c:v>
                </c:pt>
                <c:pt idx="185">
                  <c:v>0.65766962802931073</c:v>
                </c:pt>
                <c:pt idx="186">
                  <c:v>0.66114348363831399</c:v>
                </c:pt>
                <c:pt idx="187">
                  <c:v>0.66460709155656117</c:v>
                </c:pt>
                <c:pt idx="188">
                  <c:v>0.66806030112682113</c:v>
                </c:pt>
                <c:pt idx="189">
                  <c:v>0.67150296204666204</c:v>
                </c:pt>
                <c:pt idx="190">
                  <c:v>0.67493492437640512</c:v>
                </c:pt>
                <c:pt idx="191">
                  <c:v>0.67835603854706328</c:v>
                </c:pt>
                <c:pt idx="192">
                  <c:v>0.68176615536826113</c:v>
                </c:pt>
                <c:pt idx="193">
                  <c:v>0.68516512603613933</c:v>
                </c:pt>
                <c:pt idx="194">
                  <c:v>0.68855280214124015</c:v>
                </c:pt>
                <c:pt idx="195">
                  <c:v>0.69192903567637642</c:v>
                </c:pt>
                <c:pt idx="196">
                  <c:v>0.69529367904448014</c:v>
                </c:pt>
                <c:pt idx="197">
                  <c:v>0.69864658506643429</c:v>
                </c:pt>
                <c:pt idx="198">
                  <c:v>0.70198760698888185</c:v>
                </c:pt>
                <c:pt idx="199">
                  <c:v>0.70531659849201878</c:v>
                </c:pt>
                <c:pt idx="200">
                  <c:v>0.70863341369736466</c:v>
                </c:pt>
                <c:pt idx="201">
                  <c:v>0.71193790717551098</c:v>
                </c:pt>
                <c:pt idx="202">
                  <c:v>0.71522993395385193</c:v>
                </c:pt>
                <c:pt idx="203">
                  <c:v>0.7185093495242898</c:v>
                </c:pt>
                <c:pt idx="204">
                  <c:v>0.72177600985092061</c:v>
                </c:pt>
                <c:pt idx="205">
                  <c:v>0.72502977137769575</c:v>
                </c:pt>
                <c:pt idx="206">
                  <c:v>0.72827049103606123</c:v>
                </c:pt>
                <c:pt idx="207">
                  <c:v>0.73149802625257343</c:v>
                </c:pt>
                <c:pt idx="208">
                  <c:v>0.73471223495648974</c:v>
                </c:pt>
                <c:pt idx="209">
                  <c:v>0.73791297558733759</c:v>
                </c:pt>
                <c:pt idx="210">
                  <c:v>0.74110010710245444</c:v>
                </c:pt>
                <c:pt idx="211">
                  <c:v>0.74427348898450674</c:v>
                </c:pt>
                <c:pt idx="212">
                  <c:v>0.74743298124898017</c:v>
                </c:pt>
                <c:pt idx="213">
                  <c:v>0.7505784444516449</c:v>
                </c:pt>
                <c:pt idx="214">
                  <c:v>0.75370973969599442</c:v>
                </c:pt>
                <c:pt idx="215">
                  <c:v>0.75682672864065703</c:v>
                </c:pt>
                <c:pt idx="216">
                  <c:v>0.75992927350677908</c:v>
                </c:pt>
                <c:pt idx="217">
                  <c:v>0.76301723708538183</c:v>
                </c:pt>
                <c:pt idx="218">
                  <c:v>0.76609048274468949</c:v>
                </c:pt>
                <c:pt idx="219">
                  <c:v>0.76914887443742697</c:v>
                </c:pt>
              </c:numCache>
            </c:numRef>
          </c:xVal>
          <c:yVal>
            <c:numRef>
              <c:f>'cosh (0 to 1)'!$E$6:$E$225</c:f>
              <c:numCache>
                <c:formatCode>0</c:formatCode>
                <c:ptCount val="22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1</c:v>
                </c:pt>
                <c:pt idx="152">
                  <c:v>1</c:v>
                </c:pt>
                <c:pt idx="153">
                  <c:v>1</c:v>
                </c:pt>
                <c:pt idx="154">
                  <c:v>1</c:v>
                </c:pt>
                <c:pt idx="155">
                  <c:v>1</c:v>
                </c:pt>
                <c:pt idx="156">
                  <c:v>1</c:v>
                </c:pt>
                <c:pt idx="157">
                  <c:v>1</c:v>
                </c:pt>
                <c:pt idx="158">
                  <c:v>1</c:v>
                </c:pt>
                <c:pt idx="159">
                  <c:v>1</c:v>
                </c:pt>
                <c:pt idx="160">
                  <c:v>1</c:v>
                </c:pt>
                <c:pt idx="161">
                  <c:v>1</c:v>
                </c:pt>
                <c:pt idx="162">
                  <c:v>1</c:v>
                </c:pt>
                <c:pt idx="163">
                  <c:v>1</c:v>
                </c:pt>
                <c:pt idx="164">
                  <c:v>1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1</c:v>
                </c:pt>
                <c:pt idx="182">
                  <c:v>1</c:v>
                </c:pt>
                <c:pt idx="183">
                  <c:v>1</c:v>
                </c:pt>
                <c:pt idx="184">
                  <c:v>1</c:v>
                </c:pt>
                <c:pt idx="185">
                  <c:v>1</c:v>
                </c:pt>
                <c:pt idx="186">
                  <c:v>1</c:v>
                </c:pt>
                <c:pt idx="187">
                  <c:v>1</c:v>
                </c:pt>
                <c:pt idx="188">
                  <c:v>1</c:v>
                </c:pt>
                <c:pt idx="189">
                  <c:v>1</c:v>
                </c:pt>
                <c:pt idx="190">
                  <c:v>1</c:v>
                </c:pt>
                <c:pt idx="191">
                  <c:v>1</c:v>
                </c:pt>
                <c:pt idx="192">
                  <c:v>1</c:v>
                </c:pt>
                <c:pt idx="193">
                  <c:v>1</c:v>
                </c:pt>
                <c:pt idx="194">
                  <c:v>1</c:v>
                </c:pt>
                <c:pt idx="195">
                  <c:v>1</c:v>
                </c:pt>
                <c:pt idx="196">
                  <c:v>1</c:v>
                </c:pt>
                <c:pt idx="197">
                  <c:v>1</c:v>
                </c:pt>
                <c:pt idx="198">
                  <c:v>1</c:v>
                </c:pt>
                <c:pt idx="199">
                  <c:v>1</c:v>
                </c:pt>
                <c:pt idx="200">
                  <c:v>1</c:v>
                </c:pt>
                <c:pt idx="201">
                  <c:v>1</c:v>
                </c:pt>
                <c:pt idx="202">
                  <c:v>1</c:v>
                </c:pt>
                <c:pt idx="203">
                  <c:v>1</c:v>
                </c:pt>
                <c:pt idx="204">
                  <c:v>1</c:v>
                </c:pt>
                <c:pt idx="205">
                  <c:v>1</c:v>
                </c:pt>
                <c:pt idx="206">
                  <c:v>1</c:v>
                </c:pt>
                <c:pt idx="207">
                  <c:v>1</c:v>
                </c:pt>
                <c:pt idx="208">
                  <c:v>1</c:v>
                </c:pt>
                <c:pt idx="209">
                  <c:v>1</c:v>
                </c:pt>
                <c:pt idx="210">
                  <c:v>1</c:v>
                </c:pt>
                <c:pt idx="211">
                  <c:v>1</c:v>
                </c:pt>
                <c:pt idx="212">
                  <c:v>1</c:v>
                </c:pt>
                <c:pt idx="213">
                  <c:v>1</c:v>
                </c:pt>
                <c:pt idx="214">
                  <c:v>1</c:v>
                </c:pt>
                <c:pt idx="215">
                  <c:v>1</c:v>
                </c:pt>
                <c:pt idx="216">
                  <c:v>1</c:v>
                </c:pt>
                <c:pt idx="217">
                  <c:v>1</c:v>
                </c:pt>
                <c:pt idx="218">
                  <c:v>1</c:v>
                </c:pt>
                <c:pt idx="219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v>C/K vs S/K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26884998510190061"/>
                  <c:y val="-9.10462121027441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'cosh (0 to 1)'!$K$6:$K$225</c:f>
              <c:numCache>
                <c:formatCode>General</c:formatCode>
                <c:ptCount val="220"/>
                <c:pt idx="0">
                  <c:v>2.7854799656151473E-3</c:v>
                </c:pt>
                <c:pt idx="1">
                  <c:v>5.5863085542083501E-3</c:v>
                </c:pt>
                <c:pt idx="2">
                  <c:v>8.4024014485896553E-3</c:v>
                </c:pt>
                <c:pt idx="3">
                  <c:v>1.1233673416764265E-2</c:v>
                </c:pt>
                <c:pt idx="4">
                  <c:v>1.4080038315380397E-2</c:v>
                </c:pt>
                <c:pt idx="5">
                  <c:v>1.694140909323183E-2</c:v>
                </c:pt>
                <c:pt idx="6">
                  <c:v>1.9817697794815008E-2</c:v>
                </c:pt>
                <c:pt idx="7">
                  <c:v>2.2708815563940454E-2</c:v>
                </c:pt>
                <c:pt idx="8">
                  <c:v>2.5614672647398421E-2</c:v>
                </c:pt>
                <c:pt idx="9">
                  <c:v>2.8535178398678546E-2</c:v>
                </c:pt>
                <c:pt idx="10">
                  <c:v>3.1470241281743305E-2</c:v>
                </c:pt>
                <c:pt idx="11">
                  <c:v>3.4419768874855157E-2</c:v>
                </c:pt>
                <c:pt idx="12">
                  <c:v>3.7383667874457113E-2</c:v>
                </c:pt>
                <c:pt idx="13">
                  <c:v>4.0361844099106606E-2</c:v>
                </c:pt>
                <c:pt idx="14">
                  <c:v>4.3354202493462467E-2</c:v>
                </c:pt>
                <c:pt idx="15">
                  <c:v>4.6360647132324739E-2</c:v>
                </c:pt>
                <c:pt idx="16">
                  <c:v>4.9381081224727154E-2</c:v>
                </c:pt>
                <c:pt idx="17">
                  <c:v>5.241540711808218E-2</c:v>
                </c:pt>
                <c:pt idx="18">
                  <c:v>5.5463526302378295E-2</c:v>
                </c:pt>
                <c:pt idx="19">
                  <c:v>5.8525339414429327E-2</c:v>
                </c:pt>
                <c:pt idx="20">
                  <c:v>6.1600746242175666E-2</c:v>
                </c:pt>
                <c:pt idx="21">
                  <c:v>6.4689645729037015E-2</c:v>
                </c:pt>
                <c:pt idx="22">
                  <c:v>6.7791935978316828E-2</c:v>
                </c:pt>
                <c:pt idx="23">
                  <c:v>7.0907514257657622E-2</c:v>
                </c:pt>
                <c:pt idx="24">
                  <c:v>7.4036277003547479E-2</c:v>
                </c:pt>
                <c:pt idx="25">
                  <c:v>7.7178119825877176E-2</c:v>
                </c:pt>
                <c:pt idx="26">
                  <c:v>8.0332937512547942E-2</c:v>
                </c:pt>
                <c:pt idx="27">
                  <c:v>8.3500624034129417E-2</c:v>
                </c:pt>
                <c:pt idx="28">
                  <c:v>8.6681072548567592E-2</c:v>
                </c:pt>
                <c:pt idx="29">
                  <c:v>8.9874175405942655E-2</c:v>
                </c:pt>
                <c:pt idx="30">
                  <c:v>9.3079824153276466E-2</c:v>
                </c:pt>
                <c:pt idx="31">
                  <c:v>9.6297909539389048E-2</c:v>
                </c:pt>
                <c:pt idx="32">
                  <c:v>9.9528321519804425E-2</c:v>
                </c:pt>
                <c:pt idx="33">
                  <c:v>0.10277094926170513</c:v>
                </c:pt>
                <c:pt idx="34">
                  <c:v>0.10602568114893522</c:v>
                </c:pt>
                <c:pt idx="35">
                  <c:v>0.10929240478705177</c:v>
                </c:pt>
                <c:pt idx="36">
                  <c:v>0.11257100700842416</c:v>
                </c:pt>
                <c:pt idx="37">
                  <c:v>0.11586137387738121</c:v>
                </c:pt>
                <c:pt idx="38">
                  <c:v>0.11916339069540589</c:v>
                </c:pt>
                <c:pt idx="39">
                  <c:v>0.12247694200637706</c:v>
                </c:pt>
                <c:pt idx="40">
                  <c:v>0.1258019116018583</c:v>
                </c:pt>
                <c:pt idx="41">
                  <c:v>0.12913818252643355</c:v>
                </c:pt>
                <c:pt idx="42">
                  <c:v>0.1324856370830885</c:v>
                </c:pt>
                <c:pt idx="43">
                  <c:v>0.13584415683863907</c:v>
                </c:pt>
                <c:pt idx="44">
                  <c:v>0.13921362262920467</c:v>
                </c:pt>
                <c:pt idx="45">
                  <c:v>0.14259391456572781</c:v>
                </c:pt>
                <c:pt idx="46">
                  <c:v>0.14598491203953851</c:v>
                </c:pt>
                <c:pt idx="47">
                  <c:v>0.1493864937279635</c:v>
                </c:pt>
                <c:pt idx="48">
                  <c:v>0.15279853759998083</c:v>
                </c:pt>
                <c:pt idx="49">
                  <c:v>0.15622092092191761</c:v>
                </c:pt>
                <c:pt idx="50">
                  <c:v>0.15965352026319296</c:v>
                </c:pt>
                <c:pt idx="51">
                  <c:v>0.16309621150210407</c:v>
                </c:pt>
                <c:pt idx="52">
                  <c:v>0.16654886983165548</c:v>
                </c:pt>
                <c:pt idx="53">
                  <c:v>0.17001136976543221</c:v>
                </c:pt>
                <c:pt idx="54">
                  <c:v>0.17348358514351495</c:v>
                </c:pt>
                <c:pt idx="55">
                  <c:v>0.17696538913843804</c:v>
                </c:pt>
                <c:pt idx="56">
                  <c:v>0.18045665426118965</c:v>
                </c:pt>
                <c:pt idx="57">
                  <c:v>0.18395725236725363</c:v>
                </c:pt>
                <c:pt idx="58">
                  <c:v>0.18746705466269295</c:v>
                </c:pt>
                <c:pt idx="59">
                  <c:v>0.19098593171027436</c:v>
                </c:pt>
                <c:pt idx="60">
                  <c:v>0.19451375343563376</c:v>
                </c:pt>
                <c:pt idx="61">
                  <c:v>0.19805038913348216</c:v>
                </c:pt>
                <c:pt idx="62">
                  <c:v>0.20159570747385169</c:v>
                </c:pt>
                <c:pt idx="63">
                  <c:v>0.20514957650838189</c:v>
                </c:pt>
                <c:pt idx="64">
                  <c:v>0.20871186367664482</c:v>
                </c:pt>
                <c:pt idx="65">
                  <c:v>0.21228243581250963</c:v>
                </c:pt>
                <c:pt idx="66">
                  <c:v>0.21586115915054635</c:v>
                </c:pt>
                <c:pt idx="67">
                  <c:v>0.21944789933246742</c:v>
                </c:pt>
                <c:pt idx="68">
                  <c:v>0.22304252141360748</c:v>
                </c:pt>
                <c:pt idx="69">
                  <c:v>0.22664488986944162</c:v>
                </c:pt>
                <c:pt idx="70">
                  <c:v>0.23025486860213989</c:v>
                </c:pt>
                <c:pt idx="71">
                  <c:v>0.23387232094715976</c:v>
                </c:pt>
                <c:pt idx="72">
                  <c:v>0.23749710967987478</c:v>
                </c:pt>
                <c:pt idx="73">
                  <c:v>0.24112909702223978</c:v>
                </c:pt>
                <c:pt idx="74">
                  <c:v>0.24476814464949179</c:v>
                </c:pt>
                <c:pt idx="75">
                  <c:v>0.24841411369688651</c:v>
                </c:pt>
                <c:pt idx="76">
                  <c:v>0.25206686476647072</c:v>
                </c:pt>
                <c:pt idx="77">
                  <c:v>0.25572625793388815</c:v>
                </c:pt>
                <c:pt idx="78">
                  <c:v>0.25939215275522115</c:v>
                </c:pt>
                <c:pt idx="79">
                  <c:v>0.26306440827386551</c:v>
                </c:pt>
                <c:pt idx="80">
                  <c:v>0.2667428830274397</c:v>
                </c:pt>
                <c:pt idx="81">
                  <c:v>0.27042743505472649</c:v>
                </c:pt>
                <c:pt idx="82">
                  <c:v>0.27411792190264894</c:v>
                </c:pt>
                <c:pt idx="83">
                  <c:v>0.277814200633277</c:v>
                </c:pt>
                <c:pt idx="84">
                  <c:v>0.28151612783086821</c:v>
                </c:pt>
                <c:pt idx="85">
                  <c:v>0.28522355960893897</c:v>
                </c:pt>
                <c:pt idx="86">
                  <c:v>0.28893635161736747</c:v>
                </c:pt>
                <c:pt idx="87">
                  <c:v>0.29265435904952769</c:v>
                </c:pt>
                <c:pt idx="88">
                  <c:v>0.29637743664945387</c:v>
                </c:pt>
                <c:pt idx="89">
                  <c:v>0.30010543871903533</c:v>
                </c:pt>
                <c:pt idx="90">
                  <c:v>0.30383821912524106</c:v>
                </c:pt>
                <c:pt idx="91">
                  <c:v>0.3075756313073732</c:v>
                </c:pt>
                <c:pt idx="92">
                  <c:v>0.31131752828435055</c:v>
                </c:pt>
                <c:pt idx="93">
                  <c:v>0.31506376266201946</c:v>
                </c:pt>
                <c:pt idx="94">
                  <c:v>0.3188141866404936</c:v>
                </c:pt>
                <c:pt idx="95">
                  <c:v>0.3225686520215213</c:v>
                </c:pt>
                <c:pt idx="96">
                  <c:v>0.32632701021588068</c:v>
                </c:pt>
                <c:pt idx="97">
                  <c:v>0.33008911225080045</c:v>
                </c:pt>
                <c:pt idx="98">
                  <c:v>0.33385480877740875</c:v>
                </c:pt>
                <c:pt idx="99">
                  <c:v>0.33762395007820689</c:v>
                </c:pt>
                <c:pt idx="100">
                  <c:v>0.34139638607457001</c:v>
                </c:pt>
                <c:pt idx="101">
                  <c:v>0.34517196633427105</c:v>
                </c:pt>
                <c:pt idx="102">
                  <c:v>0.34895054007903231</c:v>
                </c:pt>
                <c:pt idx="103">
                  <c:v>0.35273195619209829</c:v>
                </c:pt>
                <c:pt idx="104">
                  <c:v>0.35651606322583512</c:v>
                </c:pt>
                <c:pt idx="105">
                  <c:v>0.36030270940935227</c:v>
                </c:pt>
                <c:pt idx="106">
                  <c:v>0.3640917426561473</c:v>
                </c:pt>
                <c:pt idx="107">
                  <c:v>0.36788301057177419</c:v>
                </c:pt>
                <c:pt idx="108">
                  <c:v>0.37167636046153291</c:v>
                </c:pt>
                <c:pt idx="109">
                  <c:v>0.37547163933818173</c:v>
                </c:pt>
                <c:pt idx="110">
                  <c:v>0.37926869392966994</c:v>
                </c:pt>
                <c:pt idx="111">
                  <c:v>0.38306737068689245</c:v>
                </c:pt>
                <c:pt idx="112">
                  <c:v>0.38686751579146444</c:v>
                </c:pt>
                <c:pt idx="113">
                  <c:v>0.39066897516351656</c:v>
                </c:pt>
                <c:pt idx="114">
                  <c:v>0.39447159446950869</c:v>
                </c:pt>
                <c:pt idx="115">
                  <c:v>0.39827521913006408</c:v>
                </c:pt>
                <c:pt idx="116">
                  <c:v>0.4020796943278217</c:v>
                </c:pt>
                <c:pt idx="117">
                  <c:v>0.40588486501530707</c:v>
                </c:pt>
                <c:pt idx="118">
                  <c:v>0.40969057592282071</c:v>
                </c:pt>
                <c:pt idx="119">
                  <c:v>0.41349667156634395</c:v>
                </c:pt>
                <c:pt idx="120">
                  <c:v>0.41730299625546285</c:v>
                </c:pt>
                <c:pt idx="121">
                  <c:v>0.42110939410130632</c:v>
                </c:pt>
                <c:pt idx="122">
                  <c:v>0.42491570902450287</c:v>
                </c:pt>
                <c:pt idx="123">
                  <c:v>0.42872178476315137</c:v>
                </c:pt>
                <c:pt idx="124">
                  <c:v>0.43252746488080701</c:v>
                </c:pt>
                <c:pt idx="125">
                  <c:v>0.43633259277448355</c:v>
                </c:pt>
                <c:pt idx="126">
                  <c:v>0.44013701168266717</c:v>
                </c:pt>
                <c:pt idx="127">
                  <c:v>0.44394056469334631</c:v>
                </c:pt>
                <c:pt idx="128">
                  <c:v>0.44774309475205476</c:v>
                </c:pt>
                <c:pt idx="129">
                  <c:v>0.45154444466992577</c:v>
                </c:pt>
                <c:pt idx="130">
                  <c:v>0.45534445713176075</c:v>
                </c:pt>
                <c:pt idx="131">
                  <c:v>0.45914297470410831</c:v>
                </c:pt>
                <c:pt idx="132">
                  <c:v>0.46293983984335629</c:v>
                </c:pt>
                <c:pt idx="133">
                  <c:v>0.46673489490383335</c:v>
                </c:pt>
                <c:pt idx="134">
                  <c:v>0.47052798214592229</c:v>
                </c:pt>
                <c:pt idx="135">
                  <c:v>0.47431894374418254</c:v>
                </c:pt>
                <c:pt idx="136">
                  <c:v>0.47810762179548311</c:v>
                </c:pt>
                <c:pt idx="137">
                  <c:v>0.48189385832714438</c:v>
                </c:pt>
                <c:pt idx="138">
                  <c:v>0.48567749530508875</c:v>
                </c:pt>
                <c:pt idx="139">
                  <c:v>0.48945837464199893</c:v>
                </c:pt>
                <c:pt idx="140">
                  <c:v>0.4932363382054849</c:v>
                </c:pt>
                <c:pt idx="141">
                  <c:v>0.4970112278262579</c:v>
                </c:pt>
                <c:pt idx="142">
                  <c:v>0.50078288530631065</c:v>
                </c:pt>
                <c:pt idx="143">
                  <c:v>0.50455115242710469</c:v>
                </c:pt>
                <c:pt idx="144">
                  <c:v>0.50831587095776365</c:v>
                </c:pt>
                <c:pt idx="145">
                  <c:v>0.51207688266327178</c:v>
                </c:pt>
                <c:pt idx="146">
                  <c:v>0.51583402931267652</c:v>
                </c:pt>
                <c:pt idx="147">
                  <c:v>0.51958715268729716</c:v>
                </c:pt>
                <c:pt idx="148">
                  <c:v>0.52333609458893693</c:v>
                </c:pt>
                <c:pt idx="149">
                  <c:v>0.52708069684809822</c:v>
                </c:pt>
                <c:pt idx="150">
                  <c:v>0.53082080133220078</c:v>
                </c:pt>
                <c:pt idx="151">
                  <c:v>0.53455624995380358</c:v>
                </c:pt>
                <c:pt idx="152">
                  <c:v>0.5382868846788279</c:v>
                </c:pt>
                <c:pt idx="153">
                  <c:v>0.54201254753478234</c:v>
                </c:pt>
                <c:pt idx="154">
                  <c:v>0.54573308061898884</c:v>
                </c:pt>
                <c:pt idx="155">
                  <c:v>0.54944832610680983</c:v>
                </c:pt>
                <c:pt idx="156">
                  <c:v>0.55315812625987559</c:v>
                </c:pt>
                <c:pt idx="157">
                  <c:v>0.55686232343431052</c:v>
                </c:pt>
                <c:pt idx="158">
                  <c:v>0.56056076008896005</c:v>
                </c:pt>
                <c:pt idx="159">
                  <c:v>0.56425327879361509</c:v>
                </c:pt>
                <c:pt idx="160">
                  <c:v>0.56793972223723588</c:v>
                </c:pt>
                <c:pt idx="161">
                  <c:v>0.57161993323617344</c:v>
                </c:pt>
                <c:pt idx="162">
                  <c:v>0.5752937547423872</c:v>
                </c:pt>
                <c:pt idx="163">
                  <c:v>0.57896102985166176</c:v>
                </c:pt>
                <c:pt idx="164">
                  <c:v>0.58262160181181855</c:v>
                </c:pt>
                <c:pt idx="165">
                  <c:v>0.58627531403092326</c:v>
                </c:pt>
                <c:pt idx="166">
                  <c:v>0.58992201008549028</c:v>
                </c:pt>
                <c:pt idx="167">
                  <c:v>0.59356153372868037</c:v>
                </c:pt>
                <c:pt idx="168">
                  <c:v>0.59719372889849454</c:v>
                </c:pt>
                <c:pt idx="169">
                  <c:v>0.60081843972596072</c:v>
                </c:pt>
                <c:pt idx="170">
                  <c:v>0.60443551054331435</c:v>
                </c:pt>
                <c:pt idx="171">
                  <c:v>0.60804478589217292</c:v>
                </c:pt>
                <c:pt idx="172">
                  <c:v>0.61164611053170226</c:v>
                </c:pt>
                <c:pt idx="173">
                  <c:v>0.61523932944677462</c:v>
                </c:pt>
                <c:pt idx="174">
                  <c:v>0.61882428785612031</c:v>
                </c:pt>
                <c:pt idx="175">
                  <c:v>0.62240083122046852</c:v>
                </c:pt>
                <c:pt idx="176">
                  <c:v>0.62596880525067999</c:v>
                </c:pt>
                <c:pt idx="177">
                  <c:v>0.6295280559158698</c:v>
                </c:pt>
                <c:pt idx="178">
                  <c:v>0.63307842945151993</c:v>
                </c:pt>
                <c:pt idx="179">
                  <c:v>0.63661977236758138</c:v>
                </c:pt>
                <c:pt idx="180">
                  <c:v>0.64015193145656479</c:v>
                </c:pt>
                <c:pt idx="181">
                  <c:v>0.64367475380161954</c:v>
                </c:pt>
                <c:pt idx="182">
                  <c:v>0.64718808678460127</c:v>
                </c:pt>
                <c:pt idx="183">
                  <c:v>0.65069177809412615</c:v>
                </c:pt>
                <c:pt idx="184">
                  <c:v>0.65418567573361297</c:v>
                </c:pt>
                <c:pt idx="185">
                  <c:v>0.65766962802931073</c:v>
                </c:pt>
                <c:pt idx="186">
                  <c:v>0.66114348363831399</c:v>
                </c:pt>
                <c:pt idx="187">
                  <c:v>0.66460709155656117</c:v>
                </c:pt>
                <c:pt idx="188">
                  <c:v>0.66806030112682113</c:v>
                </c:pt>
                <c:pt idx="189">
                  <c:v>0.67150296204666204</c:v>
                </c:pt>
                <c:pt idx="190">
                  <c:v>0.67493492437640512</c:v>
                </c:pt>
                <c:pt idx="191">
                  <c:v>0.67835603854706328</c:v>
                </c:pt>
                <c:pt idx="192">
                  <c:v>0.68176615536826113</c:v>
                </c:pt>
                <c:pt idx="193">
                  <c:v>0.68516512603613933</c:v>
                </c:pt>
                <c:pt idx="194">
                  <c:v>0.68855280214124015</c:v>
                </c:pt>
                <c:pt idx="195">
                  <c:v>0.69192903567637642</c:v>
                </c:pt>
                <c:pt idx="196">
                  <c:v>0.69529367904448014</c:v>
                </c:pt>
                <c:pt idx="197">
                  <c:v>0.69864658506643429</c:v>
                </c:pt>
                <c:pt idx="198">
                  <c:v>0.70198760698888185</c:v>
                </c:pt>
                <c:pt idx="199">
                  <c:v>0.70531659849201878</c:v>
                </c:pt>
                <c:pt idx="200">
                  <c:v>0.70863341369736466</c:v>
                </c:pt>
                <c:pt idx="201">
                  <c:v>0.71193790717551098</c:v>
                </c:pt>
                <c:pt idx="202">
                  <c:v>0.71522993395385193</c:v>
                </c:pt>
                <c:pt idx="203">
                  <c:v>0.7185093495242898</c:v>
                </c:pt>
                <c:pt idx="204">
                  <c:v>0.72177600985092061</c:v>
                </c:pt>
                <c:pt idx="205">
                  <c:v>0.72502977137769575</c:v>
                </c:pt>
                <c:pt idx="206">
                  <c:v>0.72827049103606123</c:v>
                </c:pt>
                <c:pt idx="207">
                  <c:v>0.73149802625257343</c:v>
                </c:pt>
                <c:pt idx="208">
                  <c:v>0.73471223495648974</c:v>
                </c:pt>
                <c:pt idx="209">
                  <c:v>0.73791297558733759</c:v>
                </c:pt>
                <c:pt idx="210">
                  <c:v>0.74110010710245444</c:v>
                </c:pt>
                <c:pt idx="211">
                  <c:v>0.74427348898450674</c:v>
                </c:pt>
                <c:pt idx="212">
                  <c:v>0.74743298124898017</c:v>
                </c:pt>
                <c:pt idx="213">
                  <c:v>0.7505784444516449</c:v>
                </c:pt>
                <c:pt idx="214">
                  <c:v>0.75370973969599442</c:v>
                </c:pt>
                <c:pt idx="215">
                  <c:v>0.75682672864065703</c:v>
                </c:pt>
                <c:pt idx="216">
                  <c:v>0.75992927350677908</c:v>
                </c:pt>
                <c:pt idx="217">
                  <c:v>0.76301723708538183</c:v>
                </c:pt>
                <c:pt idx="218">
                  <c:v>0.76609048274468949</c:v>
                </c:pt>
                <c:pt idx="219">
                  <c:v>0.76914887443742697</c:v>
                </c:pt>
              </c:numCache>
            </c:numRef>
          </c:xVal>
          <c:yVal>
            <c:numRef>
              <c:f>'cosh (0 to 1)'!$L$6:$L$225</c:f>
              <c:numCache>
                <c:formatCode>General</c:formatCode>
                <c:ptCount val="220"/>
                <c:pt idx="0">
                  <c:v>1.0027855153203342</c:v>
                </c:pt>
                <c:pt idx="1">
                  <c:v>1.0055865921787708</c:v>
                </c:pt>
                <c:pt idx="2">
                  <c:v>1.0084033613445378</c:v>
                </c:pt>
                <c:pt idx="3">
                  <c:v>1.0112359550561798</c:v>
                </c:pt>
                <c:pt idx="4">
                  <c:v>1.0140845070422535</c:v>
                </c:pt>
                <c:pt idx="5">
                  <c:v>1.0169491525423728</c:v>
                </c:pt>
                <c:pt idx="6">
                  <c:v>1.0198300283286119</c:v>
                </c:pt>
                <c:pt idx="7">
                  <c:v>1.0227272727272727</c:v>
                </c:pt>
                <c:pt idx="8">
                  <c:v>1.0256410256410255</c:v>
                </c:pt>
                <c:pt idx="9">
                  <c:v>1.0285714285714285</c:v>
                </c:pt>
                <c:pt idx="10">
                  <c:v>1.0315186246418337</c:v>
                </c:pt>
                <c:pt idx="11">
                  <c:v>1.0344827586206897</c:v>
                </c:pt>
                <c:pt idx="12">
                  <c:v>1.0374639769452449</c:v>
                </c:pt>
                <c:pt idx="13">
                  <c:v>1.0404624277456647</c:v>
                </c:pt>
                <c:pt idx="14">
                  <c:v>1.0434782608695652</c:v>
                </c:pt>
                <c:pt idx="15">
                  <c:v>1.0465116279069768</c:v>
                </c:pt>
                <c:pt idx="16">
                  <c:v>1.0495626822157436</c:v>
                </c:pt>
                <c:pt idx="17">
                  <c:v>1.0526315789473684</c:v>
                </c:pt>
                <c:pt idx="18">
                  <c:v>1.0557184750733137</c:v>
                </c:pt>
                <c:pt idx="19">
                  <c:v>1.0588235294117647</c:v>
                </c:pt>
                <c:pt idx="20">
                  <c:v>1.0619469026548674</c:v>
                </c:pt>
                <c:pt idx="21">
                  <c:v>1.0650887573964498</c:v>
                </c:pt>
                <c:pt idx="22">
                  <c:v>1.0682492581602374</c:v>
                </c:pt>
                <c:pt idx="23">
                  <c:v>1.0714285714285714</c:v>
                </c:pt>
                <c:pt idx="24">
                  <c:v>1.0746268656716418</c:v>
                </c:pt>
                <c:pt idx="25">
                  <c:v>1.0778443113772456</c:v>
                </c:pt>
                <c:pt idx="26">
                  <c:v>1.0810810810810811</c:v>
                </c:pt>
                <c:pt idx="27">
                  <c:v>1.0843373493975903</c:v>
                </c:pt>
                <c:pt idx="28">
                  <c:v>1.0876132930513596</c:v>
                </c:pt>
                <c:pt idx="29">
                  <c:v>1.0909090909090911</c:v>
                </c:pt>
                <c:pt idx="30">
                  <c:v>1.094224924012158</c:v>
                </c:pt>
                <c:pt idx="31">
                  <c:v>1.0975609756097562</c:v>
                </c:pt>
                <c:pt idx="32">
                  <c:v>1.1009174311926604</c:v>
                </c:pt>
                <c:pt idx="33">
                  <c:v>1.1042944785276074</c:v>
                </c:pt>
                <c:pt idx="34">
                  <c:v>1.1076923076923078</c:v>
                </c:pt>
                <c:pt idx="35">
                  <c:v>1.1111111111111112</c:v>
                </c:pt>
                <c:pt idx="36">
                  <c:v>1.1145510835913313</c:v>
                </c:pt>
                <c:pt idx="37">
                  <c:v>1.1180124223602483</c:v>
                </c:pt>
                <c:pt idx="38">
                  <c:v>1.1214953271028039</c:v>
                </c:pt>
                <c:pt idx="39">
                  <c:v>1.125</c:v>
                </c:pt>
                <c:pt idx="40">
                  <c:v>1.128526645768025</c:v>
                </c:pt>
                <c:pt idx="41">
                  <c:v>1.1320754716981132</c:v>
                </c:pt>
                <c:pt idx="42">
                  <c:v>1.1356466876971607</c:v>
                </c:pt>
                <c:pt idx="43">
                  <c:v>1.139240506329114</c:v>
                </c:pt>
                <c:pt idx="44">
                  <c:v>1.1428571428571428</c:v>
                </c:pt>
                <c:pt idx="45">
                  <c:v>1.1464968152866242</c:v>
                </c:pt>
                <c:pt idx="46">
                  <c:v>1.1501597444089458</c:v>
                </c:pt>
                <c:pt idx="47">
                  <c:v>1.153846153846154</c:v>
                </c:pt>
                <c:pt idx="48">
                  <c:v>1.157556270096463</c:v>
                </c:pt>
                <c:pt idx="49">
                  <c:v>1.1612903225806452</c:v>
                </c:pt>
                <c:pt idx="50">
                  <c:v>1.1650485436893203</c:v>
                </c:pt>
                <c:pt idx="51">
                  <c:v>1.168831168831169</c:v>
                </c:pt>
                <c:pt idx="52">
                  <c:v>1.1726384364820848</c:v>
                </c:pt>
                <c:pt idx="53">
                  <c:v>1.1764705882352942</c:v>
                </c:pt>
                <c:pt idx="54">
                  <c:v>1.180327868852459</c:v>
                </c:pt>
                <c:pt idx="55">
                  <c:v>1.1842105263157894</c:v>
                </c:pt>
                <c:pt idx="56">
                  <c:v>1.1881188118811883</c:v>
                </c:pt>
                <c:pt idx="57">
                  <c:v>1.1920529801324504</c:v>
                </c:pt>
                <c:pt idx="58">
                  <c:v>1.1960132890365449</c:v>
                </c:pt>
                <c:pt idx="59">
                  <c:v>1.2</c:v>
                </c:pt>
                <c:pt idx="60">
                  <c:v>1.2040133779264213</c:v>
                </c:pt>
                <c:pt idx="61">
                  <c:v>1.2080536912751678</c:v>
                </c:pt>
                <c:pt idx="62">
                  <c:v>1.2121212121212122</c:v>
                </c:pt>
                <c:pt idx="63">
                  <c:v>1.2162162162162162</c:v>
                </c:pt>
                <c:pt idx="64">
                  <c:v>1.2203389830508475</c:v>
                </c:pt>
                <c:pt idx="65">
                  <c:v>1.2244897959183674</c:v>
                </c:pt>
                <c:pt idx="66">
                  <c:v>1.2286689419795223</c:v>
                </c:pt>
                <c:pt idx="67">
                  <c:v>1.2328767123287672</c:v>
                </c:pt>
                <c:pt idx="68">
                  <c:v>1.2371134020618555</c:v>
                </c:pt>
                <c:pt idx="69">
                  <c:v>1.2413793103448276</c:v>
                </c:pt>
                <c:pt idx="70">
                  <c:v>1.2456747404844291</c:v>
                </c:pt>
                <c:pt idx="71">
                  <c:v>1.25</c:v>
                </c:pt>
                <c:pt idx="72">
                  <c:v>1.254355400696864</c:v>
                </c:pt>
                <c:pt idx="73">
                  <c:v>1.2587412587412588</c:v>
                </c:pt>
                <c:pt idx="74">
                  <c:v>1.2631578947368423</c:v>
                </c:pt>
                <c:pt idx="75">
                  <c:v>1.267605633802817</c:v>
                </c:pt>
                <c:pt idx="76">
                  <c:v>1.2720848056537102</c:v>
                </c:pt>
                <c:pt idx="77">
                  <c:v>1.2765957446808509</c:v>
                </c:pt>
                <c:pt idx="78">
                  <c:v>1.2811387900355871</c:v>
                </c:pt>
                <c:pt idx="79">
                  <c:v>1.2857142857142858</c:v>
                </c:pt>
                <c:pt idx="80">
                  <c:v>1.2903225806451613</c:v>
                </c:pt>
                <c:pt idx="81">
                  <c:v>1.2949640287769784</c:v>
                </c:pt>
                <c:pt idx="82">
                  <c:v>1.2996389891696751</c:v>
                </c:pt>
                <c:pt idx="83">
                  <c:v>1.3043478260869565</c:v>
                </c:pt>
                <c:pt idx="84">
                  <c:v>1.3090909090909091</c:v>
                </c:pt>
                <c:pt idx="85">
                  <c:v>1.3138686131386861</c:v>
                </c:pt>
                <c:pt idx="86">
                  <c:v>1.3186813186813187</c:v>
                </c:pt>
                <c:pt idx="87">
                  <c:v>1.3235294117647061</c:v>
                </c:pt>
                <c:pt idx="88">
                  <c:v>1.3284132841328413</c:v>
                </c:pt>
                <c:pt idx="89">
                  <c:v>1.3333333333333333</c:v>
                </c:pt>
                <c:pt idx="90">
                  <c:v>1.3382899628252787</c:v>
                </c:pt>
                <c:pt idx="91">
                  <c:v>1.3432835820895521</c:v>
                </c:pt>
                <c:pt idx="92">
                  <c:v>1.3483146067415732</c:v>
                </c:pt>
                <c:pt idx="93">
                  <c:v>1.3533834586466165</c:v>
                </c:pt>
                <c:pt idx="94">
                  <c:v>1.3584905660377358</c:v>
                </c:pt>
                <c:pt idx="95">
                  <c:v>1.3636363636363635</c:v>
                </c:pt>
                <c:pt idx="96">
                  <c:v>1.3688212927756653</c:v>
                </c:pt>
                <c:pt idx="97">
                  <c:v>1.3740458015267176</c:v>
                </c:pt>
                <c:pt idx="98">
                  <c:v>1.3793103448275863</c:v>
                </c:pt>
                <c:pt idx="99">
                  <c:v>1.3846153846153846</c:v>
                </c:pt>
                <c:pt idx="100">
                  <c:v>1.3899613899613901</c:v>
                </c:pt>
                <c:pt idx="101">
                  <c:v>1.3953488372093021</c:v>
                </c:pt>
                <c:pt idx="102">
                  <c:v>1.4007782101167316</c:v>
                </c:pt>
                <c:pt idx="103">
                  <c:v>1.40625</c:v>
                </c:pt>
                <c:pt idx="104">
                  <c:v>1.4117647058823528</c:v>
                </c:pt>
                <c:pt idx="105">
                  <c:v>1.4173228346456694</c:v>
                </c:pt>
                <c:pt idx="106">
                  <c:v>1.4229249011857708</c:v>
                </c:pt>
                <c:pt idx="107">
                  <c:v>1.4285714285714286</c:v>
                </c:pt>
                <c:pt idx="108">
                  <c:v>1.4342629482071712</c:v>
                </c:pt>
                <c:pt idx="109">
                  <c:v>1.44</c:v>
                </c:pt>
                <c:pt idx="110">
                  <c:v>1.4457831325301205</c:v>
                </c:pt>
                <c:pt idx="111">
                  <c:v>1.4516129032258065</c:v>
                </c:pt>
                <c:pt idx="112">
                  <c:v>1.4574898785425101</c:v>
                </c:pt>
                <c:pt idx="113">
                  <c:v>1.4634146341463414</c:v>
                </c:pt>
                <c:pt idx="114">
                  <c:v>1.4693877551020407</c:v>
                </c:pt>
                <c:pt idx="115">
                  <c:v>1.4754098360655739</c:v>
                </c:pt>
                <c:pt idx="116">
                  <c:v>1.4814814814814814</c:v>
                </c:pt>
                <c:pt idx="117">
                  <c:v>1.4876033057851239</c:v>
                </c:pt>
                <c:pt idx="118">
                  <c:v>1.4937759336099588</c:v>
                </c:pt>
                <c:pt idx="119">
                  <c:v>1.4999999999999998</c:v>
                </c:pt>
                <c:pt idx="120">
                  <c:v>1.506276150627615</c:v>
                </c:pt>
                <c:pt idx="121">
                  <c:v>1.5126050420168067</c:v>
                </c:pt>
                <c:pt idx="122">
                  <c:v>1.5189873417721518</c:v>
                </c:pt>
                <c:pt idx="123">
                  <c:v>1.5254237288135595</c:v>
                </c:pt>
                <c:pt idx="124">
                  <c:v>1.531914893617021</c:v>
                </c:pt>
                <c:pt idx="125">
                  <c:v>1.5384615384615385</c:v>
                </c:pt>
                <c:pt idx="126">
                  <c:v>1.5450643776824038</c:v>
                </c:pt>
                <c:pt idx="127">
                  <c:v>1.5517241379310343</c:v>
                </c:pt>
                <c:pt idx="128">
                  <c:v>1.5584415584415585</c:v>
                </c:pt>
                <c:pt idx="129">
                  <c:v>1.5652173913043479</c:v>
                </c:pt>
                <c:pt idx="130">
                  <c:v>1.572052401746725</c:v>
                </c:pt>
                <c:pt idx="131">
                  <c:v>1.5789473684210527</c:v>
                </c:pt>
                <c:pt idx="132">
                  <c:v>1.5859030837004404</c:v>
                </c:pt>
                <c:pt idx="133">
                  <c:v>1.5929203539823007</c:v>
                </c:pt>
                <c:pt idx="134">
                  <c:v>1.6</c:v>
                </c:pt>
                <c:pt idx="135">
                  <c:v>1.6071428571428572</c:v>
                </c:pt>
                <c:pt idx="136">
                  <c:v>1.6143497757847534</c:v>
                </c:pt>
                <c:pt idx="137">
                  <c:v>1.6216216216216215</c:v>
                </c:pt>
                <c:pt idx="138">
                  <c:v>1.6289592760180995</c:v>
                </c:pt>
                <c:pt idx="139">
                  <c:v>1.6363636363636362</c:v>
                </c:pt>
                <c:pt idx="140">
                  <c:v>1.6438356164383561</c:v>
                </c:pt>
                <c:pt idx="141">
                  <c:v>1.6513761467889907</c:v>
                </c:pt>
                <c:pt idx="142">
                  <c:v>1.6589861751152075</c:v>
                </c:pt>
                <c:pt idx="143">
                  <c:v>1.6666666666666667</c:v>
                </c:pt>
                <c:pt idx="144">
                  <c:v>1.6744186046511627</c:v>
                </c:pt>
                <c:pt idx="145">
                  <c:v>1.6822429906542056</c:v>
                </c:pt>
                <c:pt idx="146">
                  <c:v>1.6901408450704227</c:v>
                </c:pt>
                <c:pt idx="147">
                  <c:v>1.6981132075471699</c:v>
                </c:pt>
                <c:pt idx="148">
                  <c:v>1.7061611374407581</c:v>
                </c:pt>
                <c:pt idx="149">
                  <c:v>1.7142857142857144</c:v>
                </c:pt>
                <c:pt idx="150">
                  <c:v>1.7224880382775118</c:v>
                </c:pt>
                <c:pt idx="151">
                  <c:v>1.7307692307692306</c:v>
                </c:pt>
                <c:pt idx="152">
                  <c:v>1.7391304347826086</c:v>
                </c:pt>
                <c:pt idx="153">
                  <c:v>1.7475728155339807</c:v>
                </c:pt>
                <c:pt idx="154">
                  <c:v>1.7560975609756098</c:v>
                </c:pt>
                <c:pt idx="155">
                  <c:v>1.7647058823529411</c:v>
                </c:pt>
                <c:pt idx="156">
                  <c:v>1.773399014778325</c:v>
                </c:pt>
                <c:pt idx="157">
                  <c:v>1.7821782178217822</c:v>
                </c:pt>
                <c:pt idx="158">
                  <c:v>1.791044776119403</c:v>
                </c:pt>
                <c:pt idx="159">
                  <c:v>1.8</c:v>
                </c:pt>
                <c:pt idx="160">
                  <c:v>1.8090452261306531</c:v>
                </c:pt>
                <c:pt idx="161">
                  <c:v>1.8181818181818181</c:v>
                </c:pt>
                <c:pt idx="162">
                  <c:v>1.8274111675126903</c:v>
                </c:pt>
                <c:pt idx="163">
                  <c:v>1.8367346938775508</c:v>
                </c:pt>
                <c:pt idx="164">
                  <c:v>1.846153846153846</c:v>
                </c:pt>
                <c:pt idx="165">
                  <c:v>1.8556701030927836</c:v>
                </c:pt>
                <c:pt idx="166">
                  <c:v>1.8652849740932644</c:v>
                </c:pt>
                <c:pt idx="167">
                  <c:v>1.875</c:v>
                </c:pt>
                <c:pt idx="168">
                  <c:v>1.8848167539267016</c:v>
                </c:pt>
                <c:pt idx="169">
                  <c:v>1.8947368421052633</c:v>
                </c:pt>
                <c:pt idx="170">
                  <c:v>1.9047619047619047</c:v>
                </c:pt>
                <c:pt idx="171">
                  <c:v>1.9148936170212765</c:v>
                </c:pt>
                <c:pt idx="172">
                  <c:v>1.9251336898395721</c:v>
                </c:pt>
                <c:pt idx="173">
                  <c:v>1.9354838709677418</c:v>
                </c:pt>
                <c:pt idx="174">
                  <c:v>1.9459459459459458</c:v>
                </c:pt>
                <c:pt idx="175">
                  <c:v>1.9565217391304348</c:v>
                </c:pt>
                <c:pt idx="176">
                  <c:v>1.9672131147540985</c:v>
                </c:pt>
                <c:pt idx="177">
                  <c:v>1.9780219780219783</c:v>
                </c:pt>
                <c:pt idx="178">
                  <c:v>1.988950276243094</c:v>
                </c:pt>
                <c:pt idx="179">
                  <c:v>2</c:v>
                </c:pt>
                <c:pt idx="180">
                  <c:v>2.0111731843575416</c:v>
                </c:pt>
                <c:pt idx="181">
                  <c:v>2.0224719101123596</c:v>
                </c:pt>
                <c:pt idx="182">
                  <c:v>2.0338983050847457</c:v>
                </c:pt>
                <c:pt idx="183">
                  <c:v>2.0454545454545454</c:v>
                </c:pt>
                <c:pt idx="184">
                  <c:v>2.0571428571428569</c:v>
                </c:pt>
                <c:pt idx="185">
                  <c:v>2.068965517241379</c:v>
                </c:pt>
                <c:pt idx="186">
                  <c:v>2.0809248554913298</c:v>
                </c:pt>
                <c:pt idx="187">
                  <c:v>2.0930232558139537</c:v>
                </c:pt>
                <c:pt idx="188">
                  <c:v>2.1052631578947367</c:v>
                </c:pt>
                <c:pt idx="189">
                  <c:v>2.1176470588235294</c:v>
                </c:pt>
                <c:pt idx="190">
                  <c:v>2.1301775147928996</c:v>
                </c:pt>
                <c:pt idx="191">
                  <c:v>2.1428571428571428</c:v>
                </c:pt>
                <c:pt idx="192">
                  <c:v>2.1556886227544911</c:v>
                </c:pt>
                <c:pt idx="193">
                  <c:v>2.1686746987951806</c:v>
                </c:pt>
                <c:pt idx="194">
                  <c:v>2.1818181818181817</c:v>
                </c:pt>
                <c:pt idx="195">
                  <c:v>2.1951219512195124</c:v>
                </c:pt>
                <c:pt idx="196">
                  <c:v>2.2085889570552144</c:v>
                </c:pt>
                <c:pt idx="197">
                  <c:v>2.2222222222222228</c:v>
                </c:pt>
                <c:pt idx="198">
                  <c:v>2.2360248447204971</c:v>
                </c:pt>
                <c:pt idx="199">
                  <c:v>2.25</c:v>
                </c:pt>
                <c:pt idx="200">
                  <c:v>2.2641509433962268</c:v>
                </c:pt>
                <c:pt idx="201">
                  <c:v>2.278481012658228</c:v>
                </c:pt>
                <c:pt idx="202">
                  <c:v>2.2929936305732483</c:v>
                </c:pt>
                <c:pt idx="203">
                  <c:v>2.3076923076923075</c:v>
                </c:pt>
                <c:pt idx="204">
                  <c:v>2.3225806451612905</c:v>
                </c:pt>
                <c:pt idx="205">
                  <c:v>2.3376623376623376</c:v>
                </c:pt>
                <c:pt idx="206">
                  <c:v>2.3529411764705879</c:v>
                </c:pt>
                <c:pt idx="207">
                  <c:v>2.3684210526315792</c:v>
                </c:pt>
                <c:pt idx="208">
                  <c:v>2.3841059602649008</c:v>
                </c:pt>
                <c:pt idx="209">
                  <c:v>2.4000000000000004</c:v>
                </c:pt>
                <c:pt idx="210">
                  <c:v>2.4161073825503356</c:v>
                </c:pt>
                <c:pt idx="211">
                  <c:v>2.4324324324324325</c:v>
                </c:pt>
                <c:pt idx="212">
                  <c:v>2.4489795918367347</c:v>
                </c:pt>
                <c:pt idx="213">
                  <c:v>2.4657534246575343</c:v>
                </c:pt>
                <c:pt idx="214">
                  <c:v>2.4827586206896548</c:v>
                </c:pt>
                <c:pt idx="215">
                  <c:v>2.5</c:v>
                </c:pt>
                <c:pt idx="216">
                  <c:v>2.5174825174825175</c:v>
                </c:pt>
                <c:pt idx="217">
                  <c:v>2.5352112676056335</c:v>
                </c:pt>
                <c:pt idx="218">
                  <c:v>2.5531914893617023</c:v>
                </c:pt>
                <c:pt idx="219">
                  <c:v>2.5714285714285716</c:v>
                </c:pt>
              </c:numCache>
            </c:numRef>
          </c:yVal>
          <c:smooth val="0"/>
        </c:ser>
        <c:ser>
          <c:idx val="3"/>
          <c:order val="3"/>
          <c:tx>
            <c:v>L/S vs K/S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6.0994390316422755E-3"/>
                  <c:y val="-0.1338425034332008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'cosh (0 to 1)'!$K$6:$K$270</c:f>
              <c:numCache>
                <c:formatCode>General</c:formatCode>
                <c:ptCount val="265"/>
                <c:pt idx="0">
                  <c:v>2.7854799656151473E-3</c:v>
                </c:pt>
                <c:pt idx="1">
                  <c:v>5.5863085542083501E-3</c:v>
                </c:pt>
                <c:pt idx="2">
                  <c:v>8.4024014485896553E-3</c:v>
                </c:pt>
                <c:pt idx="3">
                  <c:v>1.1233673416764265E-2</c:v>
                </c:pt>
                <c:pt idx="4">
                  <c:v>1.4080038315380397E-2</c:v>
                </c:pt>
                <c:pt idx="5">
                  <c:v>1.694140909323183E-2</c:v>
                </c:pt>
                <c:pt idx="6">
                  <c:v>1.9817697794815008E-2</c:v>
                </c:pt>
                <c:pt idx="7">
                  <c:v>2.2708815563940454E-2</c:v>
                </c:pt>
                <c:pt idx="8">
                  <c:v>2.5614672647398421E-2</c:v>
                </c:pt>
                <c:pt idx="9">
                  <c:v>2.8535178398678546E-2</c:v>
                </c:pt>
                <c:pt idx="10">
                  <c:v>3.1470241281743305E-2</c:v>
                </c:pt>
                <c:pt idx="11">
                  <c:v>3.4419768874855157E-2</c:v>
                </c:pt>
                <c:pt idx="12">
                  <c:v>3.7383667874457113E-2</c:v>
                </c:pt>
                <c:pt idx="13">
                  <c:v>4.0361844099106606E-2</c:v>
                </c:pt>
                <c:pt idx="14">
                  <c:v>4.3354202493462467E-2</c:v>
                </c:pt>
                <c:pt idx="15">
                  <c:v>4.6360647132324739E-2</c:v>
                </c:pt>
                <c:pt idx="16">
                  <c:v>4.9381081224727154E-2</c:v>
                </c:pt>
                <c:pt idx="17">
                  <c:v>5.241540711808218E-2</c:v>
                </c:pt>
                <c:pt idx="18">
                  <c:v>5.5463526302378295E-2</c:v>
                </c:pt>
                <c:pt idx="19">
                  <c:v>5.8525339414429327E-2</c:v>
                </c:pt>
                <c:pt idx="20">
                  <c:v>6.1600746242175666E-2</c:v>
                </c:pt>
                <c:pt idx="21">
                  <c:v>6.4689645729037015E-2</c:v>
                </c:pt>
                <c:pt idx="22">
                  <c:v>6.7791935978316828E-2</c:v>
                </c:pt>
                <c:pt idx="23">
                  <c:v>7.0907514257657622E-2</c:v>
                </c:pt>
                <c:pt idx="24">
                  <c:v>7.4036277003547479E-2</c:v>
                </c:pt>
                <c:pt idx="25">
                  <c:v>7.7178119825877176E-2</c:v>
                </c:pt>
                <c:pt idx="26">
                  <c:v>8.0332937512547942E-2</c:v>
                </c:pt>
                <c:pt idx="27">
                  <c:v>8.3500624034129417E-2</c:v>
                </c:pt>
                <c:pt idx="28">
                  <c:v>8.6681072548567592E-2</c:v>
                </c:pt>
                <c:pt idx="29">
                  <c:v>8.9874175405942655E-2</c:v>
                </c:pt>
                <c:pt idx="30">
                  <c:v>9.3079824153276466E-2</c:v>
                </c:pt>
                <c:pt idx="31">
                  <c:v>9.6297909539389048E-2</c:v>
                </c:pt>
                <c:pt idx="32">
                  <c:v>9.9528321519804425E-2</c:v>
                </c:pt>
                <c:pt idx="33">
                  <c:v>0.10277094926170513</c:v>
                </c:pt>
                <c:pt idx="34">
                  <c:v>0.10602568114893522</c:v>
                </c:pt>
                <c:pt idx="35">
                  <c:v>0.10929240478705177</c:v>
                </c:pt>
                <c:pt idx="36">
                  <c:v>0.11257100700842416</c:v>
                </c:pt>
                <c:pt idx="37">
                  <c:v>0.11586137387738121</c:v>
                </c:pt>
                <c:pt idx="38">
                  <c:v>0.11916339069540589</c:v>
                </c:pt>
                <c:pt idx="39">
                  <c:v>0.12247694200637706</c:v>
                </c:pt>
                <c:pt idx="40">
                  <c:v>0.1258019116018583</c:v>
                </c:pt>
                <c:pt idx="41">
                  <c:v>0.12913818252643355</c:v>
                </c:pt>
                <c:pt idx="42">
                  <c:v>0.1324856370830885</c:v>
                </c:pt>
                <c:pt idx="43">
                  <c:v>0.13584415683863907</c:v>
                </c:pt>
                <c:pt idx="44">
                  <c:v>0.13921362262920467</c:v>
                </c:pt>
                <c:pt idx="45">
                  <c:v>0.14259391456572781</c:v>
                </c:pt>
                <c:pt idx="46">
                  <c:v>0.14598491203953851</c:v>
                </c:pt>
                <c:pt idx="47">
                  <c:v>0.1493864937279635</c:v>
                </c:pt>
                <c:pt idx="48">
                  <c:v>0.15279853759998083</c:v>
                </c:pt>
                <c:pt idx="49">
                  <c:v>0.15622092092191761</c:v>
                </c:pt>
                <c:pt idx="50">
                  <c:v>0.15965352026319296</c:v>
                </c:pt>
                <c:pt idx="51">
                  <c:v>0.16309621150210407</c:v>
                </c:pt>
                <c:pt idx="52">
                  <c:v>0.16654886983165548</c:v>
                </c:pt>
                <c:pt idx="53">
                  <c:v>0.17001136976543221</c:v>
                </c:pt>
                <c:pt idx="54">
                  <c:v>0.17348358514351495</c:v>
                </c:pt>
                <c:pt idx="55">
                  <c:v>0.17696538913843804</c:v>
                </c:pt>
                <c:pt idx="56">
                  <c:v>0.18045665426118965</c:v>
                </c:pt>
                <c:pt idx="57">
                  <c:v>0.18395725236725363</c:v>
                </c:pt>
                <c:pt idx="58">
                  <c:v>0.18746705466269295</c:v>
                </c:pt>
                <c:pt idx="59">
                  <c:v>0.19098593171027436</c:v>
                </c:pt>
                <c:pt idx="60">
                  <c:v>0.19451375343563376</c:v>
                </c:pt>
                <c:pt idx="61">
                  <c:v>0.19805038913348216</c:v>
                </c:pt>
                <c:pt idx="62">
                  <c:v>0.20159570747385169</c:v>
                </c:pt>
                <c:pt idx="63">
                  <c:v>0.20514957650838189</c:v>
                </c:pt>
                <c:pt idx="64">
                  <c:v>0.20871186367664482</c:v>
                </c:pt>
                <c:pt idx="65">
                  <c:v>0.21228243581250963</c:v>
                </c:pt>
                <c:pt idx="66">
                  <c:v>0.21586115915054635</c:v>
                </c:pt>
                <c:pt idx="67">
                  <c:v>0.21944789933246742</c:v>
                </c:pt>
                <c:pt idx="68">
                  <c:v>0.22304252141360748</c:v>
                </c:pt>
                <c:pt idx="69">
                  <c:v>0.22664488986944162</c:v>
                </c:pt>
                <c:pt idx="70">
                  <c:v>0.23025486860213989</c:v>
                </c:pt>
                <c:pt idx="71">
                  <c:v>0.23387232094715976</c:v>
                </c:pt>
                <c:pt idx="72">
                  <c:v>0.23749710967987478</c:v>
                </c:pt>
                <c:pt idx="73">
                  <c:v>0.24112909702223978</c:v>
                </c:pt>
                <c:pt idx="74">
                  <c:v>0.24476814464949179</c:v>
                </c:pt>
                <c:pt idx="75">
                  <c:v>0.24841411369688651</c:v>
                </c:pt>
                <c:pt idx="76">
                  <c:v>0.25206686476647072</c:v>
                </c:pt>
                <c:pt idx="77">
                  <c:v>0.25572625793388815</c:v>
                </c:pt>
                <c:pt idx="78">
                  <c:v>0.25939215275522115</c:v>
                </c:pt>
                <c:pt idx="79">
                  <c:v>0.26306440827386551</c:v>
                </c:pt>
                <c:pt idx="80">
                  <c:v>0.2667428830274397</c:v>
                </c:pt>
                <c:pt idx="81">
                  <c:v>0.27042743505472649</c:v>
                </c:pt>
                <c:pt idx="82">
                  <c:v>0.27411792190264894</c:v>
                </c:pt>
                <c:pt idx="83">
                  <c:v>0.277814200633277</c:v>
                </c:pt>
                <c:pt idx="84">
                  <c:v>0.28151612783086821</c:v>
                </c:pt>
                <c:pt idx="85">
                  <c:v>0.28522355960893897</c:v>
                </c:pt>
                <c:pt idx="86">
                  <c:v>0.28893635161736747</c:v>
                </c:pt>
                <c:pt idx="87">
                  <c:v>0.29265435904952769</c:v>
                </c:pt>
                <c:pt idx="88">
                  <c:v>0.29637743664945387</c:v>
                </c:pt>
                <c:pt idx="89">
                  <c:v>0.30010543871903533</c:v>
                </c:pt>
                <c:pt idx="90">
                  <c:v>0.30383821912524106</c:v>
                </c:pt>
                <c:pt idx="91">
                  <c:v>0.3075756313073732</c:v>
                </c:pt>
                <c:pt idx="92">
                  <c:v>0.31131752828435055</c:v>
                </c:pt>
                <c:pt idx="93">
                  <c:v>0.31506376266201946</c:v>
                </c:pt>
                <c:pt idx="94">
                  <c:v>0.3188141866404936</c:v>
                </c:pt>
                <c:pt idx="95">
                  <c:v>0.3225686520215213</c:v>
                </c:pt>
                <c:pt idx="96">
                  <c:v>0.32632701021588068</c:v>
                </c:pt>
                <c:pt idx="97">
                  <c:v>0.33008911225080045</c:v>
                </c:pt>
                <c:pt idx="98">
                  <c:v>0.33385480877740875</c:v>
                </c:pt>
                <c:pt idx="99">
                  <c:v>0.33762395007820689</c:v>
                </c:pt>
                <c:pt idx="100">
                  <c:v>0.34139638607457001</c:v>
                </c:pt>
                <c:pt idx="101">
                  <c:v>0.34517196633427105</c:v>
                </c:pt>
                <c:pt idx="102">
                  <c:v>0.34895054007903231</c:v>
                </c:pt>
                <c:pt idx="103">
                  <c:v>0.35273195619209829</c:v>
                </c:pt>
                <c:pt idx="104">
                  <c:v>0.35651606322583512</c:v>
                </c:pt>
                <c:pt idx="105">
                  <c:v>0.36030270940935227</c:v>
                </c:pt>
                <c:pt idx="106">
                  <c:v>0.3640917426561473</c:v>
                </c:pt>
                <c:pt idx="107">
                  <c:v>0.36788301057177419</c:v>
                </c:pt>
                <c:pt idx="108">
                  <c:v>0.37167636046153291</c:v>
                </c:pt>
                <c:pt idx="109">
                  <c:v>0.37547163933818173</c:v>
                </c:pt>
                <c:pt idx="110">
                  <c:v>0.37926869392966994</c:v>
                </c:pt>
                <c:pt idx="111">
                  <c:v>0.38306737068689245</c:v>
                </c:pt>
                <c:pt idx="112">
                  <c:v>0.38686751579146444</c:v>
                </c:pt>
                <c:pt idx="113">
                  <c:v>0.39066897516351656</c:v>
                </c:pt>
                <c:pt idx="114">
                  <c:v>0.39447159446950869</c:v>
                </c:pt>
                <c:pt idx="115">
                  <c:v>0.39827521913006408</c:v>
                </c:pt>
                <c:pt idx="116">
                  <c:v>0.4020796943278217</c:v>
                </c:pt>
                <c:pt idx="117">
                  <c:v>0.40588486501530707</c:v>
                </c:pt>
                <c:pt idx="118">
                  <c:v>0.40969057592282071</c:v>
                </c:pt>
                <c:pt idx="119">
                  <c:v>0.41349667156634395</c:v>
                </c:pt>
                <c:pt idx="120">
                  <c:v>0.41730299625546285</c:v>
                </c:pt>
                <c:pt idx="121">
                  <c:v>0.42110939410130632</c:v>
                </c:pt>
                <c:pt idx="122">
                  <c:v>0.42491570902450287</c:v>
                </c:pt>
                <c:pt idx="123">
                  <c:v>0.42872178476315137</c:v>
                </c:pt>
                <c:pt idx="124">
                  <c:v>0.43252746488080701</c:v>
                </c:pt>
                <c:pt idx="125">
                  <c:v>0.43633259277448355</c:v>
                </c:pt>
                <c:pt idx="126">
                  <c:v>0.44013701168266717</c:v>
                </c:pt>
                <c:pt idx="127">
                  <c:v>0.44394056469334631</c:v>
                </c:pt>
                <c:pt idx="128">
                  <c:v>0.44774309475205476</c:v>
                </c:pt>
                <c:pt idx="129">
                  <c:v>0.45154444466992577</c:v>
                </c:pt>
                <c:pt idx="130">
                  <c:v>0.45534445713176075</c:v>
                </c:pt>
                <c:pt idx="131">
                  <c:v>0.45914297470410831</c:v>
                </c:pt>
                <c:pt idx="132">
                  <c:v>0.46293983984335629</c:v>
                </c:pt>
                <c:pt idx="133">
                  <c:v>0.46673489490383335</c:v>
                </c:pt>
                <c:pt idx="134">
                  <c:v>0.47052798214592229</c:v>
                </c:pt>
                <c:pt idx="135">
                  <c:v>0.47431894374418254</c:v>
                </c:pt>
                <c:pt idx="136">
                  <c:v>0.47810762179548311</c:v>
                </c:pt>
                <c:pt idx="137">
                  <c:v>0.48189385832714438</c:v>
                </c:pt>
                <c:pt idx="138">
                  <c:v>0.48567749530508875</c:v>
                </c:pt>
                <c:pt idx="139">
                  <c:v>0.48945837464199893</c:v>
                </c:pt>
                <c:pt idx="140">
                  <c:v>0.4932363382054849</c:v>
                </c:pt>
                <c:pt idx="141">
                  <c:v>0.4970112278262579</c:v>
                </c:pt>
                <c:pt idx="142">
                  <c:v>0.50078288530631065</c:v>
                </c:pt>
                <c:pt idx="143">
                  <c:v>0.50455115242710469</c:v>
                </c:pt>
                <c:pt idx="144">
                  <c:v>0.50831587095776365</c:v>
                </c:pt>
                <c:pt idx="145">
                  <c:v>0.51207688266327178</c:v>
                </c:pt>
                <c:pt idx="146">
                  <c:v>0.51583402931267652</c:v>
                </c:pt>
                <c:pt idx="147">
                  <c:v>0.51958715268729716</c:v>
                </c:pt>
                <c:pt idx="148">
                  <c:v>0.52333609458893693</c:v>
                </c:pt>
                <c:pt idx="149">
                  <c:v>0.52708069684809822</c:v>
                </c:pt>
                <c:pt idx="150">
                  <c:v>0.53082080133220078</c:v>
                </c:pt>
                <c:pt idx="151">
                  <c:v>0.53455624995380358</c:v>
                </c:pt>
                <c:pt idx="152">
                  <c:v>0.5382868846788279</c:v>
                </c:pt>
                <c:pt idx="153">
                  <c:v>0.54201254753478234</c:v>
                </c:pt>
                <c:pt idx="154">
                  <c:v>0.54573308061898884</c:v>
                </c:pt>
                <c:pt idx="155">
                  <c:v>0.54944832610680983</c:v>
                </c:pt>
                <c:pt idx="156">
                  <c:v>0.55315812625987559</c:v>
                </c:pt>
                <c:pt idx="157">
                  <c:v>0.55686232343431052</c:v>
                </c:pt>
                <c:pt idx="158">
                  <c:v>0.56056076008896005</c:v>
                </c:pt>
                <c:pt idx="159">
                  <c:v>0.56425327879361509</c:v>
                </c:pt>
                <c:pt idx="160">
                  <c:v>0.56793972223723588</c:v>
                </c:pt>
                <c:pt idx="161">
                  <c:v>0.57161993323617344</c:v>
                </c:pt>
                <c:pt idx="162">
                  <c:v>0.5752937547423872</c:v>
                </c:pt>
                <c:pt idx="163">
                  <c:v>0.57896102985166176</c:v>
                </c:pt>
                <c:pt idx="164">
                  <c:v>0.58262160181181855</c:v>
                </c:pt>
                <c:pt idx="165">
                  <c:v>0.58627531403092326</c:v>
                </c:pt>
                <c:pt idx="166">
                  <c:v>0.58992201008549028</c:v>
                </c:pt>
                <c:pt idx="167">
                  <c:v>0.59356153372868037</c:v>
                </c:pt>
                <c:pt idx="168">
                  <c:v>0.59719372889849454</c:v>
                </c:pt>
                <c:pt idx="169">
                  <c:v>0.60081843972596072</c:v>
                </c:pt>
                <c:pt idx="170">
                  <c:v>0.60443551054331435</c:v>
                </c:pt>
                <c:pt idx="171">
                  <c:v>0.60804478589217292</c:v>
                </c:pt>
                <c:pt idx="172">
                  <c:v>0.61164611053170226</c:v>
                </c:pt>
                <c:pt idx="173">
                  <c:v>0.61523932944677462</c:v>
                </c:pt>
                <c:pt idx="174">
                  <c:v>0.61882428785612031</c:v>
                </c:pt>
                <c:pt idx="175">
                  <c:v>0.62240083122046852</c:v>
                </c:pt>
                <c:pt idx="176">
                  <c:v>0.62596880525067999</c:v>
                </c:pt>
                <c:pt idx="177">
                  <c:v>0.6295280559158698</c:v>
                </c:pt>
                <c:pt idx="178">
                  <c:v>0.63307842945151993</c:v>
                </c:pt>
                <c:pt idx="179">
                  <c:v>0.63661977236758138</c:v>
                </c:pt>
                <c:pt idx="180">
                  <c:v>0.64015193145656479</c:v>
                </c:pt>
                <c:pt idx="181">
                  <c:v>0.64367475380161954</c:v>
                </c:pt>
                <c:pt idx="182">
                  <c:v>0.64718808678460127</c:v>
                </c:pt>
                <c:pt idx="183">
                  <c:v>0.65069177809412615</c:v>
                </c:pt>
                <c:pt idx="184">
                  <c:v>0.65418567573361297</c:v>
                </c:pt>
                <c:pt idx="185">
                  <c:v>0.65766962802931073</c:v>
                </c:pt>
                <c:pt idx="186">
                  <c:v>0.66114348363831399</c:v>
                </c:pt>
                <c:pt idx="187">
                  <c:v>0.66460709155656117</c:v>
                </c:pt>
                <c:pt idx="188">
                  <c:v>0.66806030112682113</c:v>
                </c:pt>
                <c:pt idx="189">
                  <c:v>0.67150296204666204</c:v>
                </c:pt>
                <c:pt idx="190">
                  <c:v>0.67493492437640512</c:v>
                </c:pt>
                <c:pt idx="191">
                  <c:v>0.67835603854706328</c:v>
                </c:pt>
                <c:pt idx="192">
                  <c:v>0.68176615536826113</c:v>
                </c:pt>
                <c:pt idx="193">
                  <c:v>0.68516512603613933</c:v>
                </c:pt>
                <c:pt idx="194">
                  <c:v>0.68855280214124015</c:v>
                </c:pt>
                <c:pt idx="195">
                  <c:v>0.69192903567637642</c:v>
                </c:pt>
                <c:pt idx="196">
                  <c:v>0.69529367904448014</c:v>
                </c:pt>
                <c:pt idx="197">
                  <c:v>0.69864658506643429</c:v>
                </c:pt>
                <c:pt idx="198">
                  <c:v>0.70198760698888185</c:v>
                </c:pt>
                <c:pt idx="199">
                  <c:v>0.70531659849201878</c:v>
                </c:pt>
                <c:pt idx="200">
                  <c:v>0.70863341369736466</c:v>
                </c:pt>
                <c:pt idx="201">
                  <c:v>0.71193790717551098</c:v>
                </c:pt>
                <c:pt idx="202">
                  <c:v>0.71522993395385193</c:v>
                </c:pt>
                <c:pt idx="203">
                  <c:v>0.7185093495242898</c:v>
                </c:pt>
                <c:pt idx="204">
                  <c:v>0.72177600985092061</c:v>
                </c:pt>
                <c:pt idx="205">
                  <c:v>0.72502977137769575</c:v>
                </c:pt>
                <c:pt idx="206">
                  <c:v>0.72827049103606123</c:v>
                </c:pt>
                <c:pt idx="207">
                  <c:v>0.73149802625257343</c:v>
                </c:pt>
                <c:pt idx="208">
                  <c:v>0.73471223495648974</c:v>
                </c:pt>
                <c:pt idx="209">
                  <c:v>0.73791297558733759</c:v>
                </c:pt>
                <c:pt idx="210">
                  <c:v>0.74110010710245444</c:v>
                </c:pt>
                <c:pt idx="211">
                  <c:v>0.74427348898450674</c:v>
                </c:pt>
                <c:pt idx="212">
                  <c:v>0.74743298124898017</c:v>
                </c:pt>
                <c:pt idx="213">
                  <c:v>0.7505784444516449</c:v>
                </c:pt>
                <c:pt idx="214">
                  <c:v>0.75370973969599442</c:v>
                </c:pt>
                <c:pt idx="215">
                  <c:v>0.75682672864065703</c:v>
                </c:pt>
                <c:pt idx="216">
                  <c:v>0.75992927350677908</c:v>
                </c:pt>
                <c:pt idx="217">
                  <c:v>0.76301723708538183</c:v>
                </c:pt>
                <c:pt idx="218">
                  <c:v>0.76609048274468949</c:v>
                </c:pt>
                <c:pt idx="219">
                  <c:v>0.76914887443742697</c:v>
                </c:pt>
                <c:pt idx="220">
                  <c:v>0.77219227670809087</c:v>
                </c:pt>
                <c:pt idx="221">
                  <c:v>0.77522055470018891</c:v>
                </c:pt>
                <c:pt idx="222">
                  <c:v>0.77823357416345051</c:v>
                </c:pt>
                <c:pt idx="223">
                  <c:v>0.78123120146100655</c:v>
                </c:pt>
                <c:pt idx="224">
                  <c:v>0.78421330357653718</c:v>
                </c:pt>
                <c:pt idx="225">
                  <c:v>0.78717974812139069</c:v>
                </c:pt>
                <c:pt idx="226">
                  <c:v>0.79013040334166829</c:v>
                </c:pt>
                <c:pt idx="227">
                  <c:v>0.79306513812527801</c:v>
                </c:pt>
                <c:pt idx="228">
                  <c:v>0.79598382200895568</c:v>
                </c:pt>
                <c:pt idx="229">
                  <c:v>0.79888632518525338</c:v>
                </c:pt>
                <c:pt idx="230">
                  <c:v>0.8017725185094936</c:v>
                </c:pt>
                <c:pt idx="231">
                  <c:v>0.80464227350669038</c:v>
                </c:pt>
                <c:pt idx="232">
                  <c:v>0.8074954623784365</c:v>
                </c:pt>
                <c:pt idx="233">
                  <c:v>0.81033195800975522</c:v>
                </c:pt>
                <c:pt idx="234">
                  <c:v>0.81315163397591739</c:v>
                </c:pt>
                <c:pt idx="235">
                  <c:v>0.81595436454922354</c:v>
                </c:pt>
                <c:pt idx="236">
                  <c:v>0.81874002470574969</c:v>
                </c:pt>
                <c:pt idx="237">
                  <c:v>0.82150849013205673</c:v>
                </c:pt>
                <c:pt idx="238">
                  <c:v>0.82425963723186468</c:v>
                </c:pt>
                <c:pt idx="239">
                  <c:v>0.82699334313268802</c:v>
                </c:pt>
                <c:pt idx="240">
                  <c:v>0.8297094856924353</c:v>
                </c:pt>
                <c:pt idx="241">
                  <c:v>0.83240794350596892</c:v>
                </c:pt>
                <c:pt idx="242">
                  <c:v>0.83508859591162987</c:v>
                </c:pt>
                <c:pt idx="243">
                  <c:v>0.83775132299772104</c:v>
                </c:pt>
                <c:pt idx="244">
                  <c:v>0.84039600560895333</c:v>
                </c:pt>
                <c:pt idx="245">
                  <c:v>0.8430225253528516</c:v>
                </c:pt>
                <c:pt idx="246">
                  <c:v>0.84563076460612163</c:v>
                </c:pt>
                <c:pt idx="247">
                  <c:v>0.84822060652097608</c:v>
                </c:pt>
                <c:pt idx="248">
                  <c:v>0.8507919350314217</c:v>
                </c:pt>
                <c:pt idx="249">
                  <c:v>0.85334463485950396</c:v>
                </c:pt>
                <c:pt idx="250">
                  <c:v>0.85587859152151191</c:v>
                </c:pt>
                <c:pt idx="251">
                  <c:v>0.85839369133413979</c:v>
                </c:pt>
                <c:pt idx="252">
                  <c:v>0.86088982142060999</c:v>
                </c:pt>
                <c:pt idx="253">
                  <c:v>0.86336686971674981</c:v>
                </c:pt>
                <c:pt idx="254">
                  <c:v>0.86582472497702834</c:v>
                </c:pt>
                <c:pt idx="255">
                  <c:v>0.86826327678054982</c:v>
                </c:pt>
                <c:pt idx="256">
                  <c:v>0.8706824155370031</c:v>
                </c:pt>
                <c:pt idx="257">
                  <c:v>0.87308203249256822</c:v>
                </c:pt>
                <c:pt idx="258">
                  <c:v>0.87546201973577842</c:v>
                </c:pt>
                <c:pt idx="259">
                  <c:v>0.87782227020333803</c:v>
                </c:pt>
                <c:pt idx="260">
                  <c:v>0.88016267768589573</c:v>
                </c:pt>
                <c:pt idx="261">
                  <c:v>0.88248313683377277</c:v>
                </c:pt>
                <c:pt idx="262">
                  <c:v>0.88478354316264585</c:v>
                </c:pt>
                <c:pt idx="263">
                  <c:v>0.88706379305918404</c:v>
                </c:pt>
                <c:pt idx="264">
                  <c:v>0.88932378378664012</c:v>
                </c:pt>
              </c:numCache>
            </c:numRef>
          </c:xVal>
          <c:yVal>
            <c:numRef>
              <c:f>'cosh (0 to 1)'!$N$6:$N$270</c:f>
              <c:numCache>
                <c:formatCode>General</c:formatCode>
                <c:ptCount val="265"/>
                <c:pt idx="0">
                  <c:v>1.0000126925052484</c:v>
                </c:pt>
                <c:pt idx="1">
                  <c:v>1.0000507713742957</c:v>
                </c:pt>
                <c:pt idx="2">
                  <c:v>1.0001142406672761</c:v>
                </c:pt>
                <c:pt idx="3">
                  <c:v>1.00020310715212</c:v>
                </c:pt>
                <c:pt idx="4">
                  <c:v>1.0003173803062899</c:v>
                </c:pt>
                <c:pt idx="5">
                  <c:v>1.0004570723189783</c:v>
                </c:pt>
                <c:pt idx="6">
                  <c:v>1.0006221980940784</c:v>
                </c:pt>
                <c:pt idx="7">
                  <c:v>1.0008127752537483</c:v>
                </c:pt>
                <c:pt idx="8">
                  <c:v>1.0010288241427086</c:v>
                </c:pt>
                <c:pt idx="9">
                  <c:v>1.001270367833119</c:v>
                </c:pt>
                <c:pt idx="10">
                  <c:v>1.0015374321301598</c:v>
                </c:pt>
                <c:pt idx="11">
                  <c:v>1.0018300455782714</c:v>
                </c:pt>
                <c:pt idx="12">
                  <c:v>1.0021482394680361</c:v>
                </c:pt>
                <c:pt idx="13">
                  <c:v>1.0024920478437789</c:v>
                </c:pt>
                <c:pt idx="14">
                  <c:v>1.0028615075117897</c:v>
                </c:pt>
                <c:pt idx="15">
                  <c:v>1.0032566580492532</c:v>
                </c:pt>
                <c:pt idx="16">
                  <c:v>1.0036775418138351</c:v>
                </c:pt>
                <c:pt idx="17">
                  <c:v>1.0041242039539873</c:v>
                </c:pt>
                <c:pt idx="18">
                  <c:v>1.004596692419907</c:v>
                </c:pt>
                <c:pt idx="19">
                  <c:v>1.0050950579752091</c:v>
                </c:pt>
                <c:pt idx="20">
                  <c:v>1.0056193542092944</c:v>
                </c:pt>
                <c:pt idx="21">
                  <c:v>1.0061696375504119</c:v>
                </c:pt>
                <c:pt idx="22">
                  <c:v>1.0067459672794536</c:v>
                </c:pt>
                <c:pt idx="23">
                  <c:v>1.0073484055444446</c:v>
                </c:pt>
                <c:pt idx="24">
                  <c:v>1.0079770173757667</c:v>
                </c:pt>
                <c:pt idx="25">
                  <c:v>1.0086318707021027</c:v>
                </c:pt>
                <c:pt idx="26">
                  <c:v>1.009313036367135</c:v>
                </c:pt>
                <c:pt idx="27">
                  <c:v>1.010020588146969</c:v>
                </c:pt>
                <c:pt idx="28">
                  <c:v>1.010754602768323</c:v>
                </c:pt>
                <c:pt idx="29">
                  <c:v>1.0115151599274632</c:v>
                </c:pt>
                <c:pt idx="30">
                  <c:v>1.0123023423099291</c:v>
                </c:pt>
                <c:pt idx="31">
                  <c:v>1.013116235611017</c:v>
                </c:pt>
                <c:pt idx="32">
                  <c:v>1.0139569285570607</c:v>
                </c:pt>
                <c:pt idx="33">
                  <c:v>1.0148245129275069</c:v>
                </c:pt>
                <c:pt idx="34">
                  <c:v>1.0157190835777927</c:v>
                </c:pt>
                <c:pt idx="35">
                  <c:v>1.016640738463052</c:v>
                </c:pt>
                <c:pt idx="36">
                  <c:v>1.0175895786626381</c:v>
                </c:pt>
                <c:pt idx="37">
                  <c:v>1.018565708405492</c:v>
                </c:pt>
                <c:pt idx="38">
                  <c:v>1.0195692350963608</c:v>
                </c:pt>
                <c:pt idx="39">
                  <c:v>1.0206002693428742</c:v>
                </c:pt>
                <c:pt idx="40">
                  <c:v>1.0216589249835095</c:v>
                </c:pt>
                <c:pt idx="41">
                  <c:v>1.0227453191164306</c:v>
                </c:pt>
                <c:pt idx="42">
                  <c:v>1.0238595721292401</c:v>
                </c:pt>
                <c:pt idx="43">
                  <c:v>1.0250018077296414</c:v>
                </c:pt>
                <c:pt idx="44">
                  <c:v>1.0261721529770309</c:v>
                </c:pt>
                <c:pt idx="45">
                  <c:v>1.0273707383150446</c:v>
                </c:pt>
                <c:pt idx="46">
                  <c:v>1.028597697605055</c:v>
                </c:pt>
                <c:pt idx="47">
                  <c:v>1.0298531681606473</c:v>
                </c:pt>
                <c:pt idx="48">
                  <c:v>1.0311372907830947</c:v>
                </c:pt>
                <c:pt idx="49">
                  <c:v>1.032450209797837</c:v>
                </c:pt>
                <c:pt idx="50">
                  <c:v>1.0337920730919903</c:v>
                </c:pt>
                <c:pt idx="51">
                  <c:v>1.0351630321529011</c:v>
                </c:pt>
                <c:pt idx="52">
                  <c:v>1.0365632421077637</c:v>
                </c:pt>
                <c:pt idx="53">
                  <c:v>1.0379928617643268</c:v>
                </c:pt>
                <c:pt idx="54">
                  <c:v>1.0394520536526961</c:v>
                </c:pt>
                <c:pt idx="55">
                  <c:v>1.0409409840682664</c:v>
                </c:pt>
                <c:pt idx="56">
                  <c:v>1.0424598231157964</c:v>
                </c:pt>
                <c:pt idx="57">
                  <c:v>1.0440087447546473</c:v>
                </c:pt>
                <c:pt idx="58">
                  <c:v>1.0455879268452208</c:v>
                </c:pt>
                <c:pt idx="59">
                  <c:v>1.0471975511965976</c:v>
                </c:pt>
                <c:pt idx="60">
                  <c:v>1.0488378036154191</c:v>
                </c:pt>
                <c:pt idx="61">
                  <c:v>1.0505088739560298</c:v>
                </c:pt>
                <c:pt idx="62">
                  <c:v>1.0522109561719</c:v>
                </c:pt>
                <c:pt idx="63">
                  <c:v>1.053944248368371</c:v>
                </c:pt>
                <c:pt idx="64">
                  <c:v>1.0557089528567314</c:v>
                </c:pt>
                <c:pt idx="65">
                  <c:v>1.05750527620966</c:v>
                </c:pt>
                <c:pt idx="66">
                  <c:v>1.0593334293180712</c:v>
                </c:pt>
                <c:pt idx="67">
                  <c:v>1.0611936274493783</c:v>
                </c:pt>
                <c:pt idx="68">
                  <c:v>1.0630860903072166</c:v>
                </c:pt>
                <c:pt idx="69">
                  <c:v>1.0650110420926491</c:v>
                </c:pt>
                <c:pt idx="70">
                  <c:v>1.0669687115668915</c:v>
                </c:pt>
                <c:pt idx="71">
                  <c:v>1.068959332115595</c:v>
                </c:pt>
                <c:pt idx="72">
                  <c:v>1.0709831418147058</c:v>
                </c:pt>
                <c:pt idx="73">
                  <c:v>1.0730403834979503</c:v>
                </c:pt>
                <c:pt idx="74">
                  <c:v>1.0751313048259794</c:v>
                </c:pt>
                <c:pt idx="75">
                  <c:v>1.0772561583572011</c:v>
                </c:pt>
                <c:pt idx="76">
                  <c:v>1.0794152016203529</c:v>
                </c:pt>
                <c:pt idx="77">
                  <c:v>1.0816086971888439</c:v>
                </c:pt>
                <c:pt idx="78">
                  <c:v>1.0838369127569076</c:v>
                </c:pt>
                <c:pt idx="79">
                  <c:v>1.086100121217616</c:v>
                </c:pt>
                <c:pt idx="80">
                  <c:v>1.0883986007427835</c:v>
                </c:pt>
                <c:pt idx="81">
                  <c:v>1.0907326348648259</c:v>
                </c:pt>
                <c:pt idx="82">
                  <c:v>1.0931025125605975</c:v>
                </c:pt>
                <c:pt idx="83">
                  <c:v>1.095508528337271</c:v>
                </c:pt>
                <c:pt idx="84">
                  <c:v>1.0979509823203006</c:v>
                </c:pt>
                <c:pt idx="85">
                  <c:v>1.1004301803435224</c:v>
                </c:pt>
                <c:pt idx="86">
                  <c:v>1.1029464340414383</c:v>
                </c:pt>
                <c:pt idx="87">
                  <c:v>1.1055000609437466</c:v>
                </c:pt>
                <c:pt idx="88">
                  <c:v>1.1080913845721614</c:v>
                </c:pt>
                <c:pt idx="89">
                  <c:v>1.1107207345395915</c:v>
                </c:pt>
                <c:pt idx="90">
                  <c:v>1.1133884466517256</c:v>
                </c:pt>
                <c:pt idx="91">
                  <c:v>1.1160948630110896</c:v>
                </c:pt>
                <c:pt idx="92">
                  <c:v>1.1188403321236389</c:v>
                </c:pt>
                <c:pt idx="93">
                  <c:v>1.121625209007943</c:v>
                </c:pt>
                <c:pt idx="94">
                  <c:v>1.1244498553070437</c:v>
                </c:pt>
                <c:pt idx="95">
                  <c:v>1.1273146394030324</c:v>
                </c:pt>
                <c:pt idx="96">
                  <c:v>1.1302199365344372</c:v>
                </c:pt>
                <c:pt idx="97">
                  <c:v>1.1331661289164818</c:v>
                </c:pt>
                <c:pt idx="98">
                  <c:v>1.1361536058642907</c:v>
                </c:pt>
                <c:pt idx="99">
                  <c:v>1.1391827639191254</c:v>
                </c:pt>
                <c:pt idx="100">
                  <c:v>1.1422540069777196</c:v>
                </c:pt>
                <c:pt idx="101">
                  <c:v>1.1453677464248033</c:v>
                </c:pt>
                <c:pt idx="102">
                  <c:v>1.1485244012689049</c:v>
                </c:pt>
                <c:pt idx="103">
                  <c:v>1.1517243982814975</c:v>
                </c:pt>
                <c:pt idx="104">
                  <c:v>1.1549681721396112</c:v>
                </c:pt>
                <c:pt idx="105">
                  <c:v>1.1582561655719736</c:v>
                </c:pt>
                <c:pt idx="106">
                  <c:v>1.1615888295087931</c:v>
                </c:pt>
                <c:pt idx="107">
                  <c:v>1.1649666232352798</c:v>
                </c:pt>
                <c:pt idx="108">
                  <c:v>1.1683900145490038</c:v>
                </c:pt>
                <c:pt idx="109">
                  <c:v>1.1718594799211943</c:v>
                </c:pt>
                <c:pt idx="110">
                  <c:v>1.1753755046620979</c:v>
                </c:pt>
                <c:pt idx="111">
                  <c:v>1.1789385830904953</c:v>
                </c:pt>
                <c:pt idx="112">
                  <c:v>1.1825492187075062</c:v>
                </c:pt>
                <c:pt idx="113">
                  <c:v>1.1862079243747901</c:v>
                </c:pt>
                <c:pt idx="114">
                  <c:v>1.189915222497276</c:v>
                </c:pt>
                <c:pt idx="115">
                  <c:v>1.1936716452105447</c:v>
                </c:pt>
                <c:pt idx="116">
                  <c:v>1.197477734572993</c:v>
                </c:pt>
                <c:pt idx="117">
                  <c:v>1.2013340427629273</c:v>
                </c:pt>
                <c:pt idx="118">
                  <c:v>1.2052411322807151</c:v>
                </c:pt>
                <c:pt idx="119">
                  <c:v>1.2091995761561449</c:v>
                </c:pt>
                <c:pt idx="120">
                  <c:v>1.213209958161156</c:v>
                </c:pt>
                <c:pt idx="121">
                  <c:v>1.2172728730280695</c:v>
                </c:pt>
                <c:pt idx="122">
                  <c:v>1.2213889266735116</c:v>
                </c:pt>
                <c:pt idx="123">
                  <c:v>1.2255587364281744</c:v>
                </c:pt>
                <c:pt idx="124">
                  <c:v>1.2297829312725899</c:v>
                </c:pt>
                <c:pt idx="125">
                  <c:v>1.2340621520791133</c:v>
                </c:pt>
                <c:pt idx="126">
                  <c:v>1.2383970518602687</c:v>
                </c:pt>
                <c:pt idx="127">
                  <c:v>1.2427882960236805</c:v>
                </c:pt>
                <c:pt idx="128">
                  <c:v>1.2472365626337687</c:v>
                </c:pt>
                <c:pt idx="129">
                  <c:v>1.2517425426804127</c:v>
                </c:pt>
                <c:pt idx="130">
                  <c:v>1.2563069403548117</c:v>
                </c:pt>
                <c:pt idx="131">
                  <c:v>1.260930473332738</c:v>
                </c:pt>
                <c:pt idx="132">
                  <c:v>1.2656138730654309</c:v>
                </c:pt>
                <c:pt idx="133">
                  <c:v>1.2703578850783523</c:v>
                </c:pt>
                <c:pt idx="134">
                  <c:v>1.2751632692780539</c:v>
                </c:pt>
                <c:pt idx="135">
                  <c:v>1.2800308002674072</c:v>
                </c:pt>
                <c:pt idx="136">
                  <c:v>1.2849612676694573</c:v>
                </c:pt>
                <c:pt idx="137">
                  <c:v>1.2899554764601708</c:v>
                </c:pt>
                <c:pt idx="138">
                  <c:v>1.2950142473103583</c:v>
                </c:pt>
                <c:pt idx="139">
                  <c:v>1.3001384169370629</c:v>
                </c:pt>
                <c:pt idx="140">
                  <c:v>1.3053288384647173</c:v>
                </c:pt>
                <c:pt idx="141">
                  <c:v>1.3105863817963783</c:v>
                </c:pt>
                <c:pt idx="142">
                  <c:v>1.3159119339953673</c:v>
                </c:pt>
                <c:pt idx="143">
                  <c:v>1.3213063996776497</c:v>
                </c:pt>
                <c:pt idx="144">
                  <c:v>1.326770701415303</c:v>
                </c:pt>
                <c:pt idx="145">
                  <c:v>1.332305780151436</c:v>
                </c:pt>
                <c:pt idx="146">
                  <c:v>1.3379125956269335</c:v>
                </c:pt>
                <c:pt idx="147">
                  <c:v>1.3435921268194151</c:v>
                </c:pt>
                <c:pt idx="148">
                  <c:v>1.3493453723948168</c:v>
                </c:pt>
                <c:pt idx="149">
                  <c:v>1.3551733511720077</c:v>
                </c:pt>
                <c:pt idx="150">
                  <c:v>1.3610771026008852</c:v>
                </c:pt>
                <c:pt idx="151">
                  <c:v>1.3670576872543982</c:v>
                </c:pt>
                <c:pt idx="152">
                  <c:v>1.373116187334966</c:v>
                </c:pt>
                <c:pt idx="153">
                  <c:v>1.379253707195786</c:v>
                </c:pt>
                <c:pt idx="154">
                  <c:v>1.3854713738775346</c:v>
                </c:pt>
                <c:pt idx="155">
                  <c:v>1.3917703376609911</c:v>
                </c:pt>
                <c:pt idx="156">
                  <c:v>1.3981517726361294</c:v>
                </c:pt>
                <c:pt idx="157">
                  <c:v>1.4046168772882524</c:v>
                </c:pt>
                <c:pt idx="158">
                  <c:v>1.4111668751017563</c:v>
                </c:pt>
                <c:pt idx="159">
                  <c:v>1.417803015182147</c:v>
                </c:pt>
                <c:pt idx="160">
                  <c:v>1.4245265728969461</c:v>
                </c:pt>
                <c:pt idx="161">
                  <c:v>1.4313388505361551</c:v>
                </c:pt>
                <c:pt idx="162">
                  <c:v>1.4382411779929709</c:v>
                </c:pt>
                <c:pt idx="163">
                  <c:v>1.4452349134654787</c:v>
                </c:pt>
                <c:pt idx="164">
                  <c:v>1.4523214441800703</c:v>
                </c:pt>
                <c:pt idx="165">
                  <c:v>1.4595021871373743</c:v>
                </c:pt>
                <c:pt idx="166">
                  <c:v>1.4667785898815153</c:v>
                </c:pt>
                <c:pt idx="167">
                  <c:v>1.4741521312935459</c:v>
                </c:pt>
                <c:pt idx="168">
                  <c:v>1.481624322409947</c:v>
                </c:pt>
                <c:pt idx="169">
                  <c:v>1.48919670726711</c:v>
                </c:pt>
                <c:pt idx="170">
                  <c:v>1.4968708637727677</c:v>
                </c:pt>
                <c:pt idx="171">
                  <c:v>1.5046484046053776</c:v>
                </c:pt>
                <c:pt idx="172">
                  <c:v>1.5125309781425016</c:v>
                </c:pt>
                <c:pt idx="173">
                  <c:v>1.5205202694192717</c:v>
                </c:pt>
                <c:pt idx="174">
                  <c:v>1.5286180011180861</c:v>
                </c:pt>
                <c:pt idx="175">
                  <c:v>1.5368259345907156</c:v>
                </c:pt>
                <c:pt idx="176">
                  <c:v>1.5451458709140649</c:v>
                </c:pt>
                <c:pt idx="177">
                  <c:v>1.5535796519808822</c:v>
                </c:pt>
                <c:pt idx="178">
                  <c:v>1.5621291616267683</c:v>
                </c:pt>
                <c:pt idx="179">
                  <c:v>1.5707963267948966</c:v>
                </c:pt>
                <c:pt idx="180">
                  <c:v>1.5795831187399165</c:v>
                </c:pt>
                <c:pt idx="181">
                  <c:v>1.5884915542725873</c:v>
                </c:pt>
                <c:pt idx="182">
                  <c:v>1.5975236970467448</c:v>
                </c:pt>
                <c:pt idx="183">
                  <c:v>1.6066816588902932</c:v>
                </c:pt>
                <c:pt idx="184">
                  <c:v>1.6159676011819768</c:v>
                </c:pt>
                <c:pt idx="185">
                  <c:v>1.6253837362757733</c:v>
                </c:pt>
                <c:pt idx="186">
                  <c:v>1.634932328974843</c:v>
                </c:pt>
                <c:pt idx="187">
                  <c:v>1.644615698057041</c:v>
                </c:pt>
                <c:pt idx="188">
                  <c:v>1.6544362178541117</c:v>
                </c:pt>
                <c:pt idx="189">
                  <c:v>1.6643963198867699</c:v>
                </c:pt>
                <c:pt idx="190">
                  <c:v>1.6744984945579873</c:v>
                </c:pt>
                <c:pt idx="191">
                  <c:v>1.6847452929069091</c:v>
                </c:pt>
                <c:pt idx="192">
                  <c:v>1.6951393284259426</c:v>
                </c:pt>
                <c:pt idx="193">
                  <c:v>1.7056832789436782</c:v>
                </c:pt>
                <c:pt idx="194">
                  <c:v>1.7163798885764463</c:v>
                </c:pt>
                <c:pt idx="195">
                  <c:v>1.7272319697514258</c:v>
                </c:pt>
                <c:pt idx="196">
                  <c:v>1.7382424053043881</c:v>
                </c:pt>
                <c:pt idx="197">
                  <c:v>1.7494141506553009</c:v>
                </c:pt>
                <c:pt idx="198">
                  <c:v>1.7607502360651694</c:v>
                </c:pt>
                <c:pt idx="199">
                  <c:v>1.7722537689776838</c:v>
                </c:pt>
                <c:pt idx="200">
                  <c:v>1.7839279364493901</c:v>
                </c:pt>
                <c:pt idx="201">
                  <c:v>1.7957760076723228</c:v>
                </c:pt>
                <c:pt idx="202">
                  <c:v>1.8078013365932122</c:v>
                </c:pt>
                <c:pt idx="203">
                  <c:v>1.8200073646336035</c:v>
                </c:pt>
                <c:pt idx="204">
                  <c:v>1.8323976235154489</c:v>
                </c:pt>
                <c:pt idx="205">
                  <c:v>1.84497573819696</c:v>
                </c:pt>
                <c:pt idx="206">
                  <c:v>1.8577454299237772</c:v>
                </c:pt>
                <c:pt idx="207">
                  <c:v>1.8707105194007556</c:v>
                </c:pt>
                <c:pt idx="208">
                  <c:v>1.8838749300899671</c:v>
                </c:pt>
                <c:pt idx="209">
                  <c:v>1.8972426916408107</c:v>
                </c:pt>
                <c:pt idx="210">
                  <c:v>1.910817943458432</c:v>
                </c:pt>
                <c:pt idx="211">
                  <c:v>1.9246049384170001</c:v>
                </c:pt>
                <c:pt idx="212">
                  <c:v>1.9386080467247402</c:v>
                </c:pt>
                <c:pt idx="213">
                  <c:v>1.952831759947995</c:v>
                </c:pt>
                <c:pt idx="214">
                  <c:v>1.9672806952020006</c:v>
                </c:pt>
                <c:pt idx="215">
                  <c:v>1.9819595995164743</c:v>
                </c:pt>
                <c:pt idx="216">
                  <c:v>1.996873354384578</c:v>
                </c:pt>
                <c:pt idx="217">
                  <c:v>2.0120269805042987</c:v>
                </c:pt>
                <c:pt idx="218">
                  <c:v>2.0274256427217949</c:v>
                </c:pt>
                <c:pt idx="219">
                  <c:v>2.0430746551868131</c:v>
                </c:pt>
                <c:pt idx="220">
                  <c:v>2.0589794867308577</c:v>
                </c:pt>
                <c:pt idx="221">
                  <c:v>2.0751457664794053</c:v>
                </c:pt>
                <c:pt idx="222">
                  <c:v>2.0915792897101384</c:v>
                </c:pt>
                <c:pt idx="223">
                  <c:v>2.1082860239698471</c:v>
                </c:pt>
                <c:pt idx="224">
                  <c:v>2.1252721154634231</c:v>
                </c:pt>
                <c:pt idx="225">
                  <c:v>2.1425438957291614</c:v>
                </c:pt>
                <c:pt idx="226">
                  <c:v>2.1601078886154346</c:v>
                </c:pt>
                <c:pt idx="227">
                  <c:v>2.177970817574729</c:v>
                </c:pt>
                <c:pt idx="228">
                  <c:v>2.1961396132919981</c:v>
                </c:pt>
                <c:pt idx="229">
                  <c:v>2.214621421665345</c:v>
                </c:pt>
                <c:pt idx="230">
                  <c:v>2.2334236121581439</c:v>
                </c:pt>
                <c:pt idx="231">
                  <c:v>2.2525537865429217</c:v>
                </c:pt>
                <c:pt idx="232">
                  <c:v>2.2720197880586031</c:v>
                </c:pt>
                <c:pt idx="233">
                  <c:v>2.2918297110040671</c:v>
                </c:pt>
                <c:pt idx="234">
                  <c:v>2.3119919107924689</c:v>
                </c:pt>
                <c:pt idx="235">
                  <c:v>2.3325150144923303</c:v>
                </c:pt>
                <c:pt idx="236">
                  <c:v>2.3534079318831083</c:v>
                </c:pt>
                <c:pt idx="237">
                  <c:v>2.3746798670547582</c:v>
                </c:pt>
                <c:pt idx="238">
                  <c:v>2.3963403305827788</c:v>
                </c:pt>
                <c:pt idx="239">
                  <c:v>2.4183991523122899</c:v>
                </c:pt>
                <c:pt idx="240">
                  <c:v>2.4408664947869938</c:v>
                </c:pt>
                <c:pt idx="241">
                  <c:v>2.4637528673612579</c:v>
                </c:pt>
                <c:pt idx="242">
                  <c:v>2.487069141036216</c:v>
                </c:pt>
                <c:pt idx="243">
                  <c:v>2.5108265640635588</c:v>
                </c:pt>
                <c:pt idx="244">
                  <c:v>2.5350367783637622</c:v>
                </c:pt>
                <c:pt idx="245">
                  <c:v>2.5597118368087579</c:v>
                </c:pt>
                <c:pt idx="246">
                  <c:v>2.5848642214226016</c:v>
                </c:pt>
                <c:pt idx="247">
                  <c:v>2.610506862557525</c:v>
                </c:pt>
                <c:pt idx="248">
                  <c:v>2.6366531591068676</c:v>
                </c:pt>
                <c:pt idx="249">
                  <c:v>2.6633169998208954</c:v>
                </c:pt>
                <c:pt idx="250">
                  <c:v>2.6905127857963298</c:v>
                </c:pt>
                <c:pt idx="251">
                  <c:v>2.7182554542156532</c:v>
                </c:pt>
                <c:pt idx="252">
                  <c:v>2.7465605034179865</c:v>
                </c:pt>
                <c:pt idx="253">
                  <c:v>2.7754440193894463</c:v>
                </c:pt>
                <c:pt idx="254">
                  <c:v>2.8049227037676276</c:v>
                </c:pt>
                <c:pt idx="255">
                  <c:v>2.8350139034621478</c:v>
                </c:pt>
                <c:pt idx="256">
                  <c:v>2.8657356420010527</c:v>
                </c:pt>
                <c:pt idx="257">
                  <c:v>2.8971066527215616</c:v>
                </c:pt>
                <c:pt idx="258">
                  <c:v>2.9291464139329619</c:v>
                </c:pt>
                <c:pt idx="259">
                  <c:v>2.9618751861897268</c:v>
                </c:pt>
                <c:pt idx="260">
                  <c:v>2.9953140518240393</c:v>
                </c:pt>
                <c:pt idx="261">
                  <c:v>3.0294849568991666</c:v>
                </c:pt>
                <c:pt idx="262">
                  <c:v>3.0644107557583204</c:v>
                </c:pt>
                <c:pt idx="263">
                  <c:v>3.1001152583583393</c:v>
                </c:pt>
                <c:pt idx="264">
                  <c:v>3.1366232805933323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601344"/>
        <c:axId val="418602520"/>
      </c:scatterChart>
      <c:valAx>
        <c:axId val="4186013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8602520"/>
        <c:crosses val="autoZero"/>
        <c:crossBetween val="midCat"/>
      </c:valAx>
      <c:valAx>
        <c:axId val="418602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Theta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86013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C/K</a:t>
            </a:r>
            <a:r>
              <a:rPr lang="en-US" baseline="0"/>
              <a:t> vs. F(S/K)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5499037765530287E-2"/>
          <c:y val="0.15782407407407409"/>
          <c:w val="0.88073862642169731"/>
          <c:h val="0.72088764946048411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0"/>
            <c:dispEq val="0"/>
          </c:trendline>
          <c:xVal>
            <c:numRef>
              <c:f>'cosh (0 to 1)'!$M$6:$M$364</c:f>
              <c:numCache>
                <c:formatCode>General</c:formatCode>
                <c:ptCount val="359"/>
                <c:pt idx="0">
                  <c:v>1.0000095721727902</c:v>
                </c:pt>
                <c:pt idx="1">
                  <c:v>1.0000385001467422</c:v>
                </c:pt>
                <c:pt idx="2">
                  <c:v>1.0000871009551622</c:v>
                </c:pt>
                <c:pt idx="3">
                  <c:v>1.000155691396948</c:v>
                </c:pt>
                <c:pt idx="4">
                  <c:v>1.0002445879937567</c:v>
                </c:pt>
                <c:pt idx="5">
                  <c:v>1.0003541069472484</c:v>
                </c:pt>
                <c:pt idx="6">
                  <c:v>1.0004845640964128</c:v>
                </c:pt>
                <c:pt idx="7">
                  <c:v>1.0006362748749758</c:v>
                </c:pt>
                <c:pt idx="8">
                  <c:v>1.0008095542688897</c:v>
                </c:pt>
                <c:pt idx="9">
                  <c:v>1.0010047167739065</c:v>
                </c:pt>
                <c:pt idx="10">
                  <c:v>1.001222076353232</c:v>
                </c:pt>
                <c:pt idx="11">
                  <c:v>1.0014619463952663</c:v>
                </c:pt>
                <c:pt idx="12">
                  <c:v>1.0017246396714248</c:v>
                </c:pt>
                <c:pt idx="13">
                  <c:v>1.0020104682940416</c:v>
                </c:pt>
                <c:pt idx="14">
                  <c:v>1.0023197436743547</c:v>
                </c:pt>
                <c:pt idx="15">
                  <c:v>1.0026527764805708</c:v>
                </c:pt>
                <c:pt idx="16">
                  <c:v>1.0030098765960085</c:v>
                </c:pt>
                <c:pt idx="17">
                  <c:v>1.003391353077318</c:v>
                </c:pt>
                <c:pt idx="18">
                  <c:v>1.003797514112776</c:v>
                </c:pt>
                <c:pt idx="19">
                  <c:v>1.0042286669806533</c:v>
                </c:pt>
                <c:pt idx="20">
                  <c:v>1.004685118007651</c:v>
                </c:pt>
                <c:pt idx="21">
                  <c:v>1.0051671725274063</c:v>
                </c:pt>
                <c:pt idx="22">
                  <c:v>1.0056751348390582</c:v>
                </c:pt>
                <c:pt idx="23">
                  <c:v>1.0062093081658792</c:v>
                </c:pt>
                <c:pt idx="24">
                  <c:v>1.0067699946139599</c:v>
                </c:pt>
                <c:pt idx="25">
                  <c:v>1.0073574951309496</c:v>
                </c:pt>
                <c:pt idx="26">
                  <c:v>1.0079721094648444</c:v>
                </c:pt>
                <c:pt idx="27">
                  <c:v>1.0086141361228227</c:v>
                </c:pt>
                <c:pt idx="28">
                  <c:v>1.0092838723301198</c:v>
                </c:pt>
                <c:pt idx="29">
                  <c:v>1.0099816139889386</c:v>
                </c:pt>
                <c:pt idx="30">
                  <c:v>1.0107076556373931</c:v>
                </c:pt>
                <c:pt idx="31">
                  <c:v>1.0114622904084745</c:v>
                </c:pt>
                <c:pt idx="32">
                  <c:v>1.012245809989043</c:v>
                </c:pt>
                <c:pt idx="33">
                  <c:v>1.0130585045788303</c:v>
                </c:pt>
                <c:pt idx="34">
                  <c:v>1.0139006628494545</c:v>
                </c:pt>
                <c:pt idx="35">
                  <c:v>1.0147725719034373</c:v>
                </c:pt>
                <c:pt idx="36">
                  <c:v>1.01567451723322</c:v>
                </c:pt>
                <c:pt idx="37">
                  <c:v>1.0166067826801712</c:v>
                </c:pt>
                <c:pt idx="38">
                  <c:v>1.0175696503935776</c:v>
                </c:pt>
                <c:pt idx="39">
                  <c:v>1.0185634007896174</c:v>
                </c:pt>
                <c:pt idx="40">
                  <c:v>1.0195883125103016</c:v>
                </c:pt>
                <c:pt idx="41">
                  <c:v>1.0206446623823846</c:v>
                </c:pt>
                <c:pt idx="42">
                  <c:v>1.0217327253762305</c:v>
                </c:pt>
                <c:pt idx="43">
                  <c:v>1.022852774564633</c:v>
                </c:pt>
                <c:pt idx="44">
                  <c:v>1.0240050810815786</c:v>
                </c:pt>
                <c:pt idx="45">
                  <c:v>1.025189914080948</c:v>
                </c:pt>
                <c:pt idx="46">
                  <c:v>1.0264075406951465</c:v>
                </c:pt>
                <c:pt idx="47">
                  <c:v>1.0276582259936589</c:v>
                </c:pt>
                <c:pt idx="48">
                  <c:v>1.0289422329415183</c:v>
                </c:pt>
                <c:pt idx="49">
                  <c:v>1.0302598223576838</c:v>
                </c:pt>
                <c:pt idx="50">
                  <c:v>1.0316112528733183</c:v>
                </c:pt>
                <c:pt idx="51">
                  <c:v>1.0329967808899587</c:v>
                </c:pt>
                <c:pt idx="52">
                  <c:v>1.0344166605375724</c:v>
                </c:pt>
                <c:pt idx="53">
                  <c:v>1.0358711436324917</c:v>
                </c:pt>
                <c:pt idx="54">
                  <c:v>1.0373604796352174</c:v>
                </c:pt>
                <c:pt idx="55">
                  <c:v>1.0388849156080862</c:v>
                </c:pt>
                <c:pt idx="56">
                  <c:v>1.0404446961727913</c:v>
                </c:pt>
                <c:pt idx="57">
                  <c:v>1.042040063467754</c:v>
                </c:pt>
                <c:pt idx="58">
                  <c:v>1.0436712571053315</c:v>
                </c:pt>
                <c:pt idx="59">
                  <c:v>1.0453385141288605</c:v>
                </c:pt>
                <c:pt idx="60">
                  <c:v>1.0470420689695235</c:v>
                </c:pt>
                <c:pt idx="61">
                  <c:v>1.0487821534030348</c:v>
                </c:pt>
                <c:pt idx="62">
                  <c:v>1.0505589965061373</c:v>
                </c:pt>
                <c:pt idx="63">
                  <c:v>1.0523728246129</c:v>
                </c:pt>
                <c:pt idx="64">
                  <c:v>1.054223861270817</c:v>
                </c:pt>
                <c:pt idx="65">
                  <c:v>1.056112327196691</c:v>
                </c:pt>
                <c:pt idx="66">
                  <c:v>1.0580384402323029</c:v>
                </c:pt>
                <c:pt idx="67">
                  <c:v>1.0600024152998562</c:v>
                </c:pt>
                <c:pt idx="68">
                  <c:v>1.0620044643571906</c:v>
                </c:pt>
                <c:pt idx="69">
                  <c:v>1.0640447963527606</c:v>
                </c:pt>
                <c:pt idx="70">
                  <c:v>1.0661236171803694</c:v>
                </c:pt>
                <c:pt idx="71">
                  <c:v>1.0682411296336545</c:v>
                </c:pt>
                <c:pt idx="72">
                  <c:v>1.0703975333603184</c:v>
                </c:pt>
                <c:pt idx="73">
                  <c:v>1.0725930248160997</c:v>
                </c:pt>
                <c:pt idx="74">
                  <c:v>1.0748277972184774</c:v>
                </c:pt>
                <c:pt idx="75">
                  <c:v>1.0771020405001046</c:v>
                </c:pt>
                <c:pt idx="76">
                  <c:v>1.0794159412619675</c:v>
                </c:pt>
                <c:pt idx="77">
                  <c:v>1.0817696827262626</c:v>
                </c:pt>
                <c:pt idx="78">
                  <c:v>1.0841634446889892</c:v>
                </c:pt>
                <c:pt idx="79">
                  <c:v>1.0865974034722541</c:v>
                </c:pt>
                <c:pt idx="80">
                  <c:v>1.0890717318762821</c:v>
                </c:pt>
                <c:pt idx="81">
                  <c:v>1.0915865991311311</c:v>
                </c:pt>
                <c:pt idx="82">
                  <c:v>1.0941421708481074</c:v>
                </c:pt>
                <c:pt idx="83">
                  <c:v>1.0967386089708786</c:v>
                </c:pt>
                <c:pt idx="84">
                  <c:v>1.0993760717262808</c:v>
                </c:pt>
                <c:pt idx="85">
                  <c:v>1.10205471357482</c:v>
                </c:pt>
                <c:pt idx="86">
                  <c:v>1.1047746851608633</c:v>
                </c:pt>
                <c:pt idx="87">
                  <c:v>1.1075361332625189</c:v>
                </c:pt>
                <c:pt idx="88">
                  <c:v>1.1103392007412058</c:v>
                </c:pt>
                <c:pt idx="89">
                  <c:v>1.1131840264909105</c:v>
                </c:pt>
                <c:pt idx="90">
                  <c:v>1.1160707453871299</c:v>
                </c:pt>
                <c:pt idx="91">
                  <c:v>1.1189994882355021</c:v>
                </c:pt>
                <c:pt idx="92">
                  <c:v>1.1219703817201254</c:v>
                </c:pt>
                <c:pt idx="93">
                  <c:v>1.124983548351564</c:v>
                </c:pt>
                <c:pt idx="94">
                  <c:v>1.1280391064145456</c:v>
                </c:pt>
                <c:pt idx="95">
                  <c:v>1.1311371699153498</c:v>
                </c:pt>
                <c:pt idx="96">
                  <c:v>1.1342778485288898</c:v>
                </c:pt>
                <c:pt idx="97">
                  <c:v>1.1374612475454913</c:v>
                </c:pt>
                <c:pt idx="98">
                  <c:v>1.1406874678173713</c:v>
                </c:pt>
                <c:pt idx="99">
                  <c:v>1.1439566057048194</c:v>
                </c:pt>
                <c:pt idx="100">
                  <c:v>1.1472687530220882</c:v>
                </c:pt>
                <c:pt idx="101">
                  <c:v>1.1506239969829939</c:v>
                </c:pt>
                <c:pt idx="102">
                  <c:v>1.154022420146237</c:v>
                </c:pt>
                <c:pt idx="103">
                  <c:v>1.1574641003604422</c:v>
                </c:pt>
                <c:pt idx="104">
                  <c:v>1.1609491107089323</c:v>
                </c:pt>
                <c:pt idx="105">
                  <c:v>1.1644775194542336</c:v>
                </c:pt>
                <c:pt idx="106">
                  <c:v>1.1680493899823279</c:v>
                </c:pt>
                <c:pt idx="107">
                  <c:v>1.1716647807466545</c:v>
                </c:pt>
                <c:pt idx="108">
                  <c:v>1.1753237452118712</c:v>
                </c:pt>
                <c:pt idx="109">
                  <c:v>1.1790263317973853</c:v>
                </c:pt>
                <c:pt idx="110">
                  <c:v>1.18277258382066</c:v>
                </c:pt>
                <c:pt idx="111">
                  <c:v>1.1865625394403128</c:v>
                </c:pt>
                <c:pt idx="112">
                  <c:v>1.1903962315990091</c:v>
                </c:pt>
                <c:pt idx="113">
                  <c:v>1.1942736879661693</c:v>
                </c:pt>
                <c:pt idx="114">
                  <c:v>1.1981949308804938</c:v>
                </c:pt>
                <c:pt idx="115">
                  <c:v>1.202159977292327</c:v>
                </c:pt>
                <c:pt idx="116">
                  <c:v>1.2061688387058653</c:v>
                </c:pt>
                <c:pt idx="117">
                  <c:v>1.2102215211212288</c:v>
                </c:pt>
                <c:pt idx="118">
                  <c:v>1.2143180249764063</c:v>
                </c:pt>
                <c:pt idx="119">
                  <c:v>1.2184583450890927</c:v>
                </c:pt>
                <c:pt idx="120">
                  <c:v>1.2226424705984318</c:v>
                </c:pt>
                <c:pt idx="121">
                  <c:v>1.2268703849066798</c:v>
                </c:pt>
                <c:pt idx="122">
                  <c:v>1.2311420656208099</c:v>
                </c:pt>
                <c:pt idx="123">
                  <c:v>1.2354574844940724</c:v>
                </c:pt>
                <c:pt idx="124">
                  <c:v>1.239816607367527</c:v>
                </c:pt>
                <c:pt idx="125">
                  <c:v>1.244219394111572</c:v>
                </c:pt>
                <c:pt idx="126">
                  <c:v>1.2486657985674816</c:v>
                </c:pt>
                <c:pt idx="127">
                  <c:v>1.2531557684889785</c:v>
                </c:pt>
                <c:pt idx="128">
                  <c:v>1.2576892454838582</c:v>
                </c:pt>
                <c:pt idx="129">
                  <c:v>1.2622661649556852</c:v>
                </c:pt>
                <c:pt idx="130">
                  <c:v>1.2668864560455875</c:v>
                </c:pt>
                <c:pt idx="131">
                  <c:v>1.2715500415741683</c:v>
                </c:pt>
                <c:pt idx="132">
                  <c:v>1.2762568379835582</c:v>
                </c:pt>
                <c:pt idx="133">
                  <c:v>1.2810067552796318</c:v>
                </c:pt>
                <c:pt idx="134">
                  <c:v>1.2857996969744159</c:v>
                </c:pt>
                <c:pt idx="135">
                  <c:v>1.2906355600287076</c:v>
                </c:pt>
                <c:pt idx="136">
                  <c:v>1.2955142347949353</c:v>
                </c:pt>
                <c:pt idx="137">
                  <c:v>1.3004356049602839</c:v>
                </c:pt>
                <c:pt idx="138">
                  <c:v>1.3053995474901126</c:v>
                </c:pt>
                <c:pt idx="139">
                  <c:v>1.3104059325716917</c:v>
                </c:pt>
                <c:pt idx="140">
                  <c:v>1.3154546235582882</c:v>
                </c:pt>
                <c:pt idx="141">
                  <c:v>1.3205454769136264</c:v>
                </c:pt>
                <c:pt idx="142">
                  <c:v>1.3256783421567548</c:v>
                </c:pt>
                <c:pt idx="143">
                  <c:v>1.3308530618073457</c:v>
                </c:pt>
                <c:pt idx="144">
                  <c:v>1.3360694713314634</c:v>
                </c:pt>
                <c:pt idx="145">
                  <c:v>1.3413273990878261</c:v>
                </c:pt>
                <c:pt idx="146">
                  <c:v>1.3466266662745932</c:v>
                </c:pt>
                <c:pt idx="147">
                  <c:v>1.3519670868767164</c:v>
                </c:pt>
                <c:pt idx="148">
                  <c:v>1.3573484676138785</c:v>
                </c:pt>
                <c:pt idx="149">
                  <c:v>1.3627706078890587</c:v>
                </c:pt>
                <c:pt idx="150">
                  <c:v>1.368233299737754</c:v>
                </c:pt>
                <c:pt idx="151">
                  <c:v>1.373736327777894</c:v>
                </c:pt>
                <c:pt idx="152">
                  <c:v>1.3792794691604824</c:v>
                </c:pt>
                <c:pt idx="153">
                  <c:v>1.384862493520997</c:v>
                </c:pt>
                <c:pt idx="154">
                  <c:v>1.3904851629315891</c:v>
                </c:pt>
                <c:pt idx="155">
                  <c:v>1.3961472318541139</c:v>
                </c:pt>
                <c:pt idx="156">
                  <c:v>1.4018484470940291</c:v>
                </c:pt>
                <c:pt idx="157">
                  <c:v>1.4075885477551995</c:v>
                </c:pt>
                <c:pt idx="158">
                  <c:v>1.413367265195643</c:v>
                </c:pt>
                <c:pt idx="159">
                  <c:v>1.419184322984256</c:v>
                </c:pt>
                <c:pt idx="160">
                  <c:v>1.4250394368585586</c:v>
                </c:pt>
                <c:pt idx="161">
                  <c:v>1.4309323146834914</c:v>
                </c:pt>
                <c:pt idx="162">
                  <c:v>1.4368626564113085</c:v>
                </c:pt>
                <c:pt idx="163">
                  <c:v>1.442830154042605</c:v>
                </c:pt>
                <c:pt idx="164">
                  <c:v>1.4488344915885121</c:v>
                </c:pt>
                <c:pt idx="165">
                  <c:v>1.4548753450341068</c:v>
                </c:pt>
                <c:pt idx="166">
                  <c:v>1.4609523823030712</c:v>
                </c:pt>
                <c:pt idx="167">
                  <c:v>1.4670652632236423</c:v>
                </c:pt>
                <c:pt idx="168">
                  <c:v>1.4732136394958921</c:v>
                </c:pt>
                <c:pt idx="169">
                  <c:v>1.479397154660381</c:v>
                </c:pt>
                <c:pt idx="170">
                  <c:v>1.4856154440682172</c:v>
                </c:pt>
                <c:pt idx="171">
                  <c:v>1.4918681348525755</c:v>
                </c:pt>
                <c:pt idx="172">
                  <c:v>1.4981548459017013</c:v>
                </c:pt>
                <c:pt idx="173">
                  <c:v>1.5044751878334521</c:v>
                </c:pt>
                <c:pt idx="174">
                  <c:v>1.5108287629714134</c:v>
                </c:pt>
                <c:pt idx="175">
                  <c:v>1.5172151653226262</c:v>
                </c:pt>
                <c:pt idx="176">
                  <c:v>1.5236339805569745</c:v>
                </c:pt>
                <c:pt idx="177">
                  <c:v>1.5300847859882665</c:v>
                </c:pt>
                <c:pt idx="178">
                  <c:v>1.5365671505570566</c:v>
                </c:pt>
                <c:pt idx="179">
                  <c:v>1.5430806348152437</c:v>
                </c:pt>
                <c:pt idx="180">
                  <c:v>0.64015193145656479</c:v>
                </c:pt>
                <c:pt idx="181">
                  <c:v>0.64367475380161954</c:v>
                </c:pt>
                <c:pt idx="182">
                  <c:v>0.64718808678460127</c:v>
                </c:pt>
                <c:pt idx="183">
                  <c:v>0.65069177809412615</c:v>
                </c:pt>
                <c:pt idx="184">
                  <c:v>0.65418567573361297</c:v>
                </c:pt>
                <c:pt idx="185">
                  <c:v>0.65766962802931073</c:v>
                </c:pt>
                <c:pt idx="186">
                  <c:v>0.66114348363831399</c:v>
                </c:pt>
                <c:pt idx="187">
                  <c:v>0.66460709155656117</c:v>
                </c:pt>
                <c:pt idx="188">
                  <c:v>0.66806030112682113</c:v>
                </c:pt>
                <c:pt idx="189">
                  <c:v>0.67150296204666204</c:v>
                </c:pt>
                <c:pt idx="190">
                  <c:v>0.67493492437640512</c:v>
                </c:pt>
                <c:pt idx="191">
                  <c:v>0.67835603854706328</c:v>
                </c:pt>
                <c:pt idx="192">
                  <c:v>0.68176615536826113</c:v>
                </c:pt>
                <c:pt idx="193">
                  <c:v>0.68516512603613933</c:v>
                </c:pt>
                <c:pt idx="194">
                  <c:v>0.68855280214124015</c:v>
                </c:pt>
                <c:pt idx="195">
                  <c:v>0.69192903567637642</c:v>
                </c:pt>
                <c:pt idx="196">
                  <c:v>0.69529367904448014</c:v>
                </c:pt>
                <c:pt idx="197">
                  <c:v>0.69864658506643429</c:v>
                </c:pt>
                <c:pt idx="198">
                  <c:v>0.70198760698888185</c:v>
                </c:pt>
                <c:pt idx="199">
                  <c:v>0.70531659849201878</c:v>
                </c:pt>
                <c:pt idx="200">
                  <c:v>0.70863341369736466</c:v>
                </c:pt>
                <c:pt idx="201">
                  <c:v>0.71193790717551098</c:v>
                </c:pt>
                <c:pt idx="202">
                  <c:v>0.71522993395385193</c:v>
                </c:pt>
                <c:pt idx="203">
                  <c:v>0.7185093495242898</c:v>
                </c:pt>
                <c:pt idx="204">
                  <c:v>0.72177600985092061</c:v>
                </c:pt>
                <c:pt idx="205">
                  <c:v>0.72502977137769575</c:v>
                </c:pt>
                <c:pt idx="206">
                  <c:v>0.72827049103606123</c:v>
                </c:pt>
                <c:pt idx="207">
                  <c:v>0.73149802625257343</c:v>
                </c:pt>
                <c:pt idx="208">
                  <c:v>0.73471223495648974</c:v>
                </c:pt>
                <c:pt idx="209">
                  <c:v>0.73791297558733759</c:v>
                </c:pt>
                <c:pt idx="210">
                  <c:v>0.74110010710245444</c:v>
                </c:pt>
                <c:pt idx="211">
                  <c:v>0.74427348898450674</c:v>
                </c:pt>
                <c:pt idx="212">
                  <c:v>0.74743298124898017</c:v>
                </c:pt>
                <c:pt idx="213">
                  <c:v>0.7505784444516449</c:v>
                </c:pt>
                <c:pt idx="214">
                  <c:v>0.75370973969599442</c:v>
                </c:pt>
                <c:pt idx="215">
                  <c:v>0.75682672864065703</c:v>
                </c:pt>
                <c:pt idx="216">
                  <c:v>0.75992927350677908</c:v>
                </c:pt>
                <c:pt idx="217">
                  <c:v>0.76301723708538183</c:v>
                </c:pt>
                <c:pt idx="218">
                  <c:v>0.76609048274468949</c:v>
                </c:pt>
                <c:pt idx="219">
                  <c:v>0.76914887443742697</c:v>
                </c:pt>
                <c:pt idx="220">
                  <c:v>0.77219227670809087</c:v>
                </c:pt>
                <c:pt idx="221">
                  <c:v>0.77522055470018891</c:v>
                </c:pt>
                <c:pt idx="222">
                  <c:v>0.77823357416345051</c:v>
                </c:pt>
                <c:pt idx="223">
                  <c:v>0.78123120146100655</c:v>
                </c:pt>
                <c:pt idx="224">
                  <c:v>0.78421330357653718</c:v>
                </c:pt>
                <c:pt idx="225">
                  <c:v>0.78717974812139069</c:v>
                </c:pt>
                <c:pt idx="226">
                  <c:v>0.79013040334166829</c:v>
                </c:pt>
                <c:pt idx="227">
                  <c:v>0.79306513812527801</c:v>
                </c:pt>
                <c:pt idx="228">
                  <c:v>0.79598382200895568</c:v>
                </c:pt>
                <c:pt idx="229">
                  <c:v>0.79888632518525338</c:v>
                </c:pt>
                <c:pt idx="230">
                  <c:v>0.8017725185094936</c:v>
                </c:pt>
                <c:pt idx="231">
                  <c:v>0.80464227350669038</c:v>
                </c:pt>
                <c:pt idx="232">
                  <c:v>0.8074954623784365</c:v>
                </c:pt>
                <c:pt idx="233">
                  <c:v>0.81033195800975522</c:v>
                </c:pt>
                <c:pt idx="234">
                  <c:v>0.81315163397591739</c:v>
                </c:pt>
                <c:pt idx="235">
                  <c:v>0.81595436454922354</c:v>
                </c:pt>
                <c:pt idx="236">
                  <c:v>0.81874002470574969</c:v>
                </c:pt>
                <c:pt idx="237">
                  <c:v>0.82150849013205673</c:v>
                </c:pt>
                <c:pt idx="238">
                  <c:v>0.82425963723186468</c:v>
                </c:pt>
                <c:pt idx="239">
                  <c:v>0.82699334313268802</c:v>
                </c:pt>
                <c:pt idx="240">
                  <c:v>0.8297094856924353</c:v>
                </c:pt>
                <c:pt idx="241">
                  <c:v>0.83240794350596892</c:v>
                </c:pt>
                <c:pt idx="242">
                  <c:v>0.83508859591162987</c:v>
                </c:pt>
                <c:pt idx="243">
                  <c:v>0.83775132299772104</c:v>
                </c:pt>
                <c:pt idx="244">
                  <c:v>0.84039600560895333</c:v>
                </c:pt>
                <c:pt idx="245">
                  <c:v>0.8430225253528516</c:v>
                </c:pt>
                <c:pt idx="246">
                  <c:v>0.84563076460612163</c:v>
                </c:pt>
                <c:pt idx="247">
                  <c:v>0.84822060652097608</c:v>
                </c:pt>
                <c:pt idx="248">
                  <c:v>0.8507919350314217</c:v>
                </c:pt>
                <c:pt idx="249">
                  <c:v>0.85334463485950396</c:v>
                </c:pt>
                <c:pt idx="250">
                  <c:v>0.85587859152151191</c:v>
                </c:pt>
                <c:pt idx="251">
                  <c:v>0.85839369133413979</c:v>
                </c:pt>
                <c:pt idx="252">
                  <c:v>0.86088982142060999</c:v>
                </c:pt>
                <c:pt idx="253">
                  <c:v>0.86336686971674981</c:v>
                </c:pt>
                <c:pt idx="254">
                  <c:v>0.86582472497702834</c:v>
                </c:pt>
                <c:pt idx="255">
                  <c:v>0.86826327678054982</c:v>
                </c:pt>
                <c:pt idx="256">
                  <c:v>0.8706824155370031</c:v>
                </c:pt>
                <c:pt idx="257">
                  <c:v>0.87308203249256822</c:v>
                </c:pt>
                <c:pt idx="258">
                  <c:v>0.87546201973577842</c:v>
                </c:pt>
                <c:pt idx="259">
                  <c:v>0.87782227020333803</c:v>
                </c:pt>
                <c:pt idx="260">
                  <c:v>0.88016267768589573</c:v>
                </c:pt>
                <c:pt idx="261">
                  <c:v>0.88248313683377277</c:v>
                </c:pt>
                <c:pt idx="262">
                  <c:v>0.88478354316264585</c:v>
                </c:pt>
                <c:pt idx="263">
                  <c:v>0.88706379305918404</c:v>
                </c:pt>
                <c:pt idx="264">
                  <c:v>0.88932378378664012</c:v>
                </c:pt>
                <c:pt idx="265">
                  <c:v>0.89156341349039558</c:v>
                </c:pt>
                <c:pt idx="266">
                  <c:v>0.89378258120345833</c:v>
                </c:pt>
                <c:pt idx="267">
                  <c:v>0.89598118685191352</c:v>
                </c:pt>
                <c:pt idx="268">
                  <c:v>0.89815913126032809</c:v>
                </c:pt>
                <c:pt idx="269">
                  <c:v>0.90031631615710617</c:v>
                </c:pt>
                <c:pt idx="270">
                  <c:v>0.90245264417979776</c:v>
                </c:pt>
                <c:pt idx="271">
                  <c:v>0.90456801888035843</c:v>
                </c:pt>
                <c:pt idx="272">
                  <c:v>0.90666234473036023</c:v>
                </c:pt>
                <c:pt idx="273">
                  <c:v>0.90873552712615469</c:v>
                </c:pt>
                <c:pt idx="274">
                  <c:v>0.9107874723939855</c:v>
                </c:pt>
                <c:pt idx="275">
                  <c:v>0.91281808779505291</c:v>
                </c:pt>
                <c:pt idx="276">
                  <c:v>0.91482728153052717</c:v>
                </c:pt>
                <c:pt idx="277">
                  <c:v>0.91681496274651209</c:v>
                </c:pt>
                <c:pt idx="278">
                  <c:v>0.91878104153895901</c:v>
                </c:pt>
                <c:pt idx="279">
                  <c:v>0.92072542895852949</c:v>
                </c:pt>
                <c:pt idx="280">
                  <c:v>0.92264803701540699</c:v>
                </c:pt>
                <c:pt idx="281">
                  <c:v>0.92454877868405727</c:v>
                </c:pt>
                <c:pt idx="282">
                  <c:v>0.92642756790793812</c:v>
                </c:pt>
                <c:pt idx="283">
                  <c:v>0.92828431960415514</c:v>
                </c:pt>
                <c:pt idx="284">
                  <c:v>0.93011894966806874</c:v>
                </c:pt>
                <c:pt idx="285">
                  <c:v>0.93193137497784584</c:v>
                </c:pt>
                <c:pt idx="286">
                  <c:v>0.93372151339896003</c:v>
                </c:pt>
                <c:pt idx="287">
                  <c:v>0.93548928378863927</c:v>
                </c:pt>
                <c:pt idx="288">
                  <c:v>0.93723460600025965</c:v>
                </c:pt>
                <c:pt idx="289">
                  <c:v>0.93895740088768687</c:v>
                </c:pt>
                <c:pt idx="290">
                  <c:v>0.94065759030956209</c:v>
                </c:pt>
                <c:pt idx="291">
                  <c:v>0.94233509713353658</c:v>
                </c:pt>
                <c:pt idx="292">
                  <c:v>0.94398984524044904</c:v>
                </c:pt>
                <c:pt idx="293">
                  <c:v>0.94562175952845229</c:v>
                </c:pt>
                <c:pt idx="294">
                  <c:v>0.94723076591708033</c:v>
                </c:pt>
                <c:pt idx="295">
                  <c:v>0.9488167913512664</c:v>
                </c:pt>
                <c:pt idx="296">
                  <c:v>0.95037976380530109</c:v>
                </c:pt>
                <c:pt idx="297">
                  <c:v>0.95191961228673705</c:v>
                </c:pt>
                <c:pt idx="298">
                  <c:v>0.95343626684023797</c:v>
                </c:pt>
                <c:pt idx="299">
                  <c:v>0.95492965855137224</c:v>
                </c:pt>
                <c:pt idx="300">
                  <c:v>0.95639971955034908</c:v>
                </c:pt>
                <c:pt idx="301">
                  <c:v>0.95784638301570013</c:v>
                </c:pt>
                <c:pt idx="302">
                  <c:v>0.95926958317790301</c:v>
                </c:pt>
                <c:pt idx="303">
                  <c:v>0.96066925532294956</c:v>
                </c:pt>
                <c:pt idx="304">
                  <c:v>0.96204533579585583</c:v>
                </c:pt>
                <c:pt idx="305">
                  <c:v>0.96339776200411609</c:v>
                </c:pt>
                <c:pt idx="306">
                  <c:v>0.96472647242109899</c:v>
                </c:pt>
                <c:pt idx="307">
                  <c:v>0.9660314065893858</c:v>
                </c:pt>
                <c:pt idx="308">
                  <c:v>0.96731250512405187</c:v>
                </c:pt>
                <c:pt idx="309">
                  <c:v>0.9685697097158894</c:v>
                </c:pt>
                <c:pt idx="310">
                  <c:v>0.96980296313457237</c:v>
                </c:pt>
                <c:pt idx="311">
                  <c:v>0.97101220923176312</c:v>
                </c:pt>
                <c:pt idx="312">
                  <c:v>0.97219739294416074</c:v>
                </c:pt>
                <c:pt idx="313">
                  <c:v>0.97335846029649009</c:v>
                </c:pt>
                <c:pt idx="314">
                  <c:v>0.97449535840443302</c:v>
                </c:pt>
                <c:pt idx="315">
                  <c:v>0.97560803547749897</c:v>
                </c:pt>
                <c:pt idx="316">
                  <c:v>0.97669644082183893</c:v>
                </c:pt>
                <c:pt idx="317">
                  <c:v>0.97776052484299714</c:v>
                </c:pt>
                <c:pt idx="318">
                  <c:v>0.97880023904860558</c:v>
                </c:pt>
                <c:pt idx="319">
                  <c:v>0.97981553605101679</c:v>
                </c:pt>
                <c:pt idx="320">
                  <c:v>0.98080636956987965</c:v>
                </c:pt>
                <c:pt idx="321">
                  <c:v>0.98177269443465187</c:v>
                </c:pt>
                <c:pt idx="322">
                  <c:v>0.98271446658705464</c:v>
                </c:pt>
                <c:pt idx="323">
                  <c:v>0.98363164308346629</c:v>
                </c:pt>
                <c:pt idx="324">
                  <c:v>0.98452418209725601</c:v>
                </c:pt>
                <c:pt idx="325">
                  <c:v>0.98539204292105531</c:v>
                </c:pt>
                <c:pt idx="326">
                  <c:v>0.98623518596897153</c:v>
                </c:pt>
                <c:pt idx="327">
                  <c:v>0.98705357277873806</c:v>
                </c:pt>
                <c:pt idx="328">
                  <c:v>0.9878471660138054</c:v>
                </c:pt>
                <c:pt idx="329">
                  <c:v>0.98861592946536969</c:v>
                </c:pt>
                <c:pt idx="330">
                  <c:v>0.98935982805434064</c:v>
                </c:pt>
                <c:pt idx="331">
                  <c:v>0.99007882783324919</c:v>
                </c:pt>
                <c:pt idx="332">
                  <c:v>0.99077289598809193</c:v>
                </c:pt>
                <c:pt idx="333">
                  <c:v>0.99144200084011502</c:v>
                </c:pt>
                <c:pt idx="334">
                  <c:v>0.9920861118475367</c:v>
                </c:pt>
                <c:pt idx="335">
                  <c:v>0.99270519960720738</c:v>
                </c:pt>
                <c:pt idx="336">
                  <c:v>0.99329923585620805</c:v>
                </c:pt>
                <c:pt idx="337">
                  <c:v>0.99386819347338751</c:v>
                </c:pt>
                <c:pt idx="338">
                  <c:v>0.99441204648083625</c:v>
                </c:pt>
                <c:pt idx="339">
                  <c:v>0.9949307700452994</c:v>
                </c:pt>
                <c:pt idx="340">
                  <c:v>0.99542434047952699</c:v>
                </c:pt>
                <c:pt idx="341">
                  <c:v>0.99589273524356214</c:v>
                </c:pt>
                <c:pt idx="342">
                  <c:v>0.99633593294596612</c:v>
                </c:pt>
                <c:pt idx="343">
                  <c:v>0.99675391334498264</c:v>
                </c:pt>
                <c:pt idx="344">
                  <c:v>0.99714665734963792</c:v>
                </c:pt>
                <c:pt idx="345">
                  <c:v>0.99751414702077856</c:v>
                </c:pt>
                <c:pt idx="346">
                  <c:v>0.99785636557204849</c:v>
                </c:pt>
                <c:pt idx="347">
                  <c:v>0.99817329737080074</c:v>
                </c:pt>
                <c:pt idx="348">
                  <c:v>0.99846492793894814</c:v>
                </c:pt>
                <c:pt idx="349">
                  <c:v>0.99873124395375068</c:v>
                </c:pt>
                <c:pt idx="350">
                  <c:v>0.99897223324854012</c:v>
                </c:pt>
                <c:pt idx="351">
                  <c:v>0.99918788481338161</c:v>
                </c:pt>
                <c:pt idx="352">
                  <c:v>0.99937818879567308</c:v>
                </c:pt>
                <c:pt idx="353">
                  <c:v>0.99954313650068038</c:v>
                </c:pt>
                <c:pt idx="354">
                  <c:v>0.99968272039201089</c:v>
                </c:pt>
                <c:pt idx="355">
                  <c:v>0.99979693409202308</c:v>
                </c:pt>
                <c:pt idx="356">
                  <c:v>0.99988577238217369</c:v>
                </c:pt>
                <c:pt idx="357">
                  <c:v>0.99994923120330181</c:v>
                </c:pt>
                <c:pt idx="358">
                  <c:v>0.99998730765585198</c:v>
                </c:pt>
              </c:numCache>
            </c:numRef>
          </c:xVal>
          <c:yVal>
            <c:numRef>
              <c:f>'cosh (0 to 1)'!$L$6:$L$364</c:f>
              <c:numCache>
                <c:formatCode>General</c:formatCode>
                <c:ptCount val="359"/>
                <c:pt idx="0">
                  <c:v>1.0027855153203342</c:v>
                </c:pt>
                <c:pt idx="1">
                  <c:v>1.0055865921787708</c:v>
                </c:pt>
                <c:pt idx="2">
                  <c:v>1.0084033613445378</c:v>
                </c:pt>
                <c:pt idx="3">
                  <c:v>1.0112359550561798</c:v>
                </c:pt>
                <c:pt idx="4">
                  <c:v>1.0140845070422535</c:v>
                </c:pt>
                <c:pt idx="5">
                  <c:v>1.0169491525423728</c:v>
                </c:pt>
                <c:pt idx="6">
                  <c:v>1.0198300283286119</c:v>
                </c:pt>
                <c:pt idx="7">
                  <c:v>1.0227272727272727</c:v>
                </c:pt>
                <c:pt idx="8">
                  <c:v>1.0256410256410255</c:v>
                </c:pt>
                <c:pt idx="9">
                  <c:v>1.0285714285714285</c:v>
                </c:pt>
                <c:pt idx="10">
                  <c:v>1.0315186246418337</c:v>
                </c:pt>
                <c:pt idx="11">
                  <c:v>1.0344827586206897</c:v>
                </c:pt>
                <c:pt idx="12">
                  <c:v>1.0374639769452449</c:v>
                </c:pt>
                <c:pt idx="13">
                  <c:v>1.0404624277456647</c:v>
                </c:pt>
                <c:pt idx="14">
                  <c:v>1.0434782608695652</c:v>
                </c:pt>
                <c:pt idx="15">
                  <c:v>1.0465116279069768</c:v>
                </c:pt>
                <c:pt idx="16">
                  <c:v>1.0495626822157436</c:v>
                </c:pt>
                <c:pt idx="17">
                  <c:v>1.0526315789473684</c:v>
                </c:pt>
                <c:pt idx="18">
                  <c:v>1.0557184750733137</c:v>
                </c:pt>
                <c:pt idx="19">
                  <c:v>1.0588235294117647</c:v>
                </c:pt>
                <c:pt idx="20">
                  <c:v>1.0619469026548674</c:v>
                </c:pt>
                <c:pt idx="21">
                  <c:v>1.0650887573964498</c:v>
                </c:pt>
                <c:pt idx="22">
                  <c:v>1.0682492581602374</c:v>
                </c:pt>
                <c:pt idx="23">
                  <c:v>1.0714285714285714</c:v>
                </c:pt>
                <c:pt idx="24">
                  <c:v>1.0746268656716418</c:v>
                </c:pt>
                <c:pt idx="25">
                  <c:v>1.0778443113772456</c:v>
                </c:pt>
                <c:pt idx="26">
                  <c:v>1.0810810810810811</c:v>
                </c:pt>
                <c:pt idx="27">
                  <c:v>1.0843373493975903</c:v>
                </c:pt>
                <c:pt idx="28">
                  <c:v>1.0876132930513596</c:v>
                </c:pt>
                <c:pt idx="29">
                  <c:v>1.0909090909090911</c:v>
                </c:pt>
                <c:pt idx="30">
                  <c:v>1.094224924012158</c:v>
                </c:pt>
                <c:pt idx="31">
                  <c:v>1.0975609756097562</c:v>
                </c:pt>
                <c:pt idx="32">
                  <c:v>1.1009174311926604</c:v>
                </c:pt>
                <c:pt idx="33">
                  <c:v>1.1042944785276074</c:v>
                </c:pt>
                <c:pt idx="34">
                  <c:v>1.1076923076923078</c:v>
                </c:pt>
                <c:pt idx="35">
                  <c:v>1.1111111111111112</c:v>
                </c:pt>
                <c:pt idx="36">
                  <c:v>1.1145510835913313</c:v>
                </c:pt>
                <c:pt idx="37">
                  <c:v>1.1180124223602483</c:v>
                </c:pt>
                <c:pt idx="38">
                  <c:v>1.1214953271028039</c:v>
                </c:pt>
                <c:pt idx="39">
                  <c:v>1.125</c:v>
                </c:pt>
                <c:pt idx="40">
                  <c:v>1.128526645768025</c:v>
                </c:pt>
                <c:pt idx="41">
                  <c:v>1.1320754716981132</c:v>
                </c:pt>
                <c:pt idx="42">
                  <c:v>1.1356466876971607</c:v>
                </c:pt>
                <c:pt idx="43">
                  <c:v>1.139240506329114</c:v>
                </c:pt>
                <c:pt idx="44">
                  <c:v>1.1428571428571428</c:v>
                </c:pt>
                <c:pt idx="45">
                  <c:v>1.1464968152866242</c:v>
                </c:pt>
                <c:pt idx="46">
                  <c:v>1.1501597444089458</c:v>
                </c:pt>
                <c:pt idx="47">
                  <c:v>1.153846153846154</c:v>
                </c:pt>
                <c:pt idx="48">
                  <c:v>1.157556270096463</c:v>
                </c:pt>
                <c:pt idx="49">
                  <c:v>1.1612903225806452</c:v>
                </c:pt>
                <c:pt idx="50">
                  <c:v>1.1650485436893203</c:v>
                </c:pt>
                <c:pt idx="51">
                  <c:v>1.168831168831169</c:v>
                </c:pt>
                <c:pt idx="52">
                  <c:v>1.1726384364820848</c:v>
                </c:pt>
                <c:pt idx="53">
                  <c:v>1.1764705882352942</c:v>
                </c:pt>
                <c:pt idx="54">
                  <c:v>1.180327868852459</c:v>
                </c:pt>
                <c:pt idx="55">
                  <c:v>1.1842105263157894</c:v>
                </c:pt>
                <c:pt idx="56">
                  <c:v>1.1881188118811883</c:v>
                </c:pt>
                <c:pt idx="57">
                  <c:v>1.1920529801324504</c:v>
                </c:pt>
                <c:pt idx="58">
                  <c:v>1.1960132890365449</c:v>
                </c:pt>
                <c:pt idx="59">
                  <c:v>1.2</c:v>
                </c:pt>
                <c:pt idx="60">
                  <c:v>1.2040133779264213</c:v>
                </c:pt>
                <c:pt idx="61">
                  <c:v>1.2080536912751678</c:v>
                </c:pt>
                <c:pt idx="62">
                  <c:v>1.2121212121212122</c:v>
                </c:pt>
                <c:pt idx="63">
                  <c:v>1.2162162162162162</c:v>
                </c:pt>
                <c:pt idx="64">
                  <c:v>1.2203389830508475</c:v>
                </c:pt>
                <c:pt idx="65">
                  <c:v>1.2244897959183674</c:v>
                </c:pt>
                <c:pt idx="66">
                  <c:v>1.2286689419795223</c:v>
                </c:pt>
                <c:pt idx="67">
                  <c:v>1.2328767123287672</c:v>
                </c:pt>
                <c:pt idx="68">
                  <c:v>1.2371134020618555</c:v>
                </c:pt>
                <c:pt idx="69">
                  <c:v>1.2413793103448276</c:v>
                </c:pt>
                <c:pt idx="70">
                  <c:v>1.2456747404844291</c:v>
                </c:pt>
                <c:pt idx="71">
                  <c:v>1.25</c:v>
                </c:pt>
                <c:pt idx="72">
                  <c:v>1.254355400696864</c:v>
                </c:pt>
                <c:pt idx="73">
                  <c:v>1.2587412587412588</c:v>
                </c:pt>
                <c:pt idx="74">
                  <c:v>1.2631578947368423</c:v>
                </c:pt>
                <c:pt idx="75">
                  <c:v>1.267605633802817</c:v>
                </c:pt>
                <c:pt idx="76">
                  <c:v>1.2720848056537102</c:v>
                </c:pt>
                <c:pt idx="77">
                  <c:v>1.2765957446808509</c:v>
                </c:pt>
                <c:pt idx="78">
                  <c:v>1.2811387900355871</c:v>
                </c:pt>
                <c:pt idx="79">
                  <c:v>1.2857142857142858</c:v>
                </c:pt>
                <c:pt idx="80">
                  <c:v>1.2903225806451613</c:v>
                </c:pt>
                <c:pt idx="81">
                  <c:v>1.2949640287769784</c:v>
                </c:pt>
                <c:pt idx="82">
                  <c:v>1.2996389891696751</c:v>
                </c:pt>
                <c:pt idx="83">
                  <c:v>1.3043478260869565</c:v>
                </c:pt>
                <c:pt idx="84">
                  <c:v>1.3090909090909091</c:v>
                </c:pt>
                <c:pt idx="85">
                  <c:v>1.3138686131386861</c:v>
                </c:pt>
                <c:pt idx="86">
                  <c:v>1.3186813186813187</c:v>
                </c:pt>
                <c:pt idx="87">
                  <c:v>1.3235294117647061</c:v>
                </c:pt>
                <c:pt idx="88">
                  <c:v>1.3284132841328413</c:v>
                </c:pt>
                <c:pt idx="89">
                  <c:v>1.3333333333333333</c:v>
                </c:pt>
                <c:pt idx="90">
                  <c:v>1.3382899628252787</c:v>
                </c:pt>
                <c:pt idx="91">
                  <c:v>1.3432835820895521</c:v>
                </c:pt>
                <c:pt idx="92">
                  <c:v>1.3483146067415732</c:v>
                </c:pt>
                <c:pt idx="93">
                  <c:v>1.3533834586466165</c:v>
                </c:pt>
                <c:pt idx="94">
                  <c:v>1.3584905660377358</c:v>
                </c:pt>
                <c:pt idx="95">
                  <c:v>1.3636363636363635</c:v>
                </c:pt>
                <c:pt idx="96">
                  <c:v>1.3688212927756653</c:v>
                </c:pt>
                <c:pt idx="97">
                  <c:v>1.3740458015267176</c:v>
                </c:pt>
                <c:pt idx="98">
                  <c:v>1.3793103448275863</c:v>
                </c:pt>
                <c:pt idx="99">
                  <c:v>1.3846153846153846</c:v>
                </c:pt>
                <c:pt idx="100">
                  <c:v>1.3899613899613901</c:v>
                </c:pt>
                <c:pt idx="101">
                  <c:v>1.3953488372093021</c:v>
                </c:pt>
                <c:pt idx="102">
                  <c:v>1.4007782101167316</c:v>
                </c:pt>
                <c:pt idx="103">
                  <c:v>1.40625</c:v>
                </c:pt>
                <c:pt idx="104">
                  <c:v>1.4117647058823528</c:v>
                </c:pt>
                <c:pt idx="105">
                  <c:v>1.4173228346456694</c:v>
                </c:pt>
                <c:pt idx="106">
                  <c:v>1.4229249011857708</c:v>
                </c:pt>
                <c:pt idx="107">
                  <c:v>1.4285714285714286</c:v>
                </c:pt>
                <c:pt idx="108">
                  <c:v>1.4342629482071712</c:v>
                </c:pt>
                <c:pt idx="109">
                  <c:v>1.44</c:v>
                </c:pt>
                <c:pt idx="110">
                  <c:v>1.4457831325301205</c:v>
                </c:pt>
                <c:pt idx="111">
                  <c:v>1.4516129032258065</c:v>
                </c:pt>
                <c:pt idx="112">
                  <c:v>1.4574898785425101</c:v>
                </c:pt>
                <c:pt idx="113">
                  <c:v>1.4634146341463414</c:v>
                </c:pt>
                <c:pt idx="114">
                  <c:v>1.4693877551020407</c:v>
                </c:pt>
                <c:pt idx="115">
                  <c:v>1.4754098360655739</c:v>
                </c:pt>
                <c:pt idx="116">
                  <c:v>1.4814814814814814</c:v>
                </c:pt>
                <c:pt idx="117">
                  <c:v>1.4876033057851239</c:v>
                </c:pt>
                <c:pt idx="118">
                  <c:v>1.4937759336099588</c:v>
                </c:pt>
                <c:pt idx="119">
                  <c:v>1.4999999999999998</c:v>
                </c:pt>
                <c:pt idx="120">
                  <c:v>1.506276150627615</c:v>
                </c:pt>
                <c:pt idx="121">
                  <c:v>1.5126050420168067</c:v>
                </c:pt>
                <c:pt idx="122">
                  <c:v>1.5189873417721518</c:v>
                </c:pt>
                <c:pt idx="123">
                  <c:v>1.5254237288135595</c:v>
                </c:pt>
                <c:pt idx="124">
                  <c:v>1.531914893617021</c:v>
                </c:pt>
                <c:pt idx="125">
                  <c:v>1.5384615384615385</c:v>
                </c:pt>
                <c:pt idx="126">
                  <c:v>1.5450643776824038</c:v>
                </c:pt>
                <c:pt idx="127">
                  <c:v>1.5517241379310343</c:v>
                </c:pt>
                <c:pt idx="128">
                  <c:v>1.5584415584415585</c:v>
                </c:pt>
                <c:pt idx="129">
                  <c:v>1.5652173913043479</c:v>
                </c:pt>
                <c:pt idx="130">
                  <c:v>1.572052401746725</c:v>
                </c:pt>
                <c:pt idx="131">
                  <c:v>1.5789473684210527</c:v>
                </c:pt>
                <c:pt idx="132">
                  <c:v>1.5859030837004404</c:v>
                </c:pt>
                <c:pt idx="133">
                  <c:v>1.5929203539823007</c:v>
                </c:pt>
                <c:pt idx="134">
                  <c:v>1.6</c:v>
                </c:pt>
                <c:pt idx="135">
                  <c:v>1.6071428571428572</c:v>
                </c:pt>
                <c:pt idx="136">
                  <c:v>1.6143497757847534</c:v>
                </c:pt>
                <c:pt idx="137">
                  <c:v>1.6216216216216215</c:v>
                </c:pt>
                <c:pt idx="138">
                  <c:v>1.6289592760180995</c:v>
                </c:pt>
                <c:pt idx="139">
                  <c:v>1.6363636363636362</c:v>
                </c:pt>
                <c:pt idx="140">
                  <c:v>1.6438356164383561</c:v>
                </c:pt>
                <c:pt idx="141">
                  <c:v>1.6513761467889907</c:v>
                </c:pt>
                <c:pt idx="142">
                  <c:v>1.6589861751152075</c:v>
                </c:pt>
                <c:pt idx="143">
                  <c:v>1.6666666666666667</c:v>
                </c:pt>
                <c:pt idx="144">
                  <c:v>1.6744186046511627</c:v>
                </c:pt>
                <c:pt idx="145">
                  <c:v>1.6822429906542056</c:v>
                </c:pt>
                <c:pt idx="146">
                  <c:v>1.6901408450704227</c:v>
                </c:pt>
                <c:pt idx="147">
                  <c:v>1.6981132075471699</c:v>
                </c:pt>
                <c:pt idx="148">
                  <c:v>1.7061611374407581</c:v>
                </c:pt>
                <c:pt idx="149">
                  <c:v>1.7142857142857144</c:v>
                </c:pt>
                <c:pt idx="150">
                  <c:v>1.7224880382775118</c:v>
                </c:pt>
                <c:pt idx="151">
                  <c:v>1.7307692307692306</c:v>
                </c:pt>
                <c:pt idx="152">
                  <c:v>1.7391304347826086</c:v>
                </c:pt>
                <c:pt idx="153">
                  <c:v>1.7475728155339807</c:v>
                </c:pt>
                <c:pt idx="154">
                  <c:v>1.7560975609756098</c:v>
                </c:pt>
                <c:pt idx="155">
                  <c:v>1.7647058823529411</c:v>
                </c:pt>
                <c:pt idx="156">
                  <c:v>1.773399014778325</c:v>
                </c:pt>
                <c:pt idx="157">
                  <c:v>1.7821782178217822</c:v>
                </c:pt>
                <c:pt idx="158">
                  <c:v>1.791044776119403</c:v>
                </c:pt>
                <c:pt idx="159">
                  <c:v>1.8</c:v>
                </c:pt>
                <c:pt idx="160">
                  <c:v>1.8090452261306531</c:v>
                </c:pt>
                <c:pt idx="161">
                  <c:v>1.8181818181818181</c:v>
                </c:pt>
                <c:pt idx="162">
                  <c:v>1.8274111675126903</c:v>
                </c:pt>
                <c:pt idx="163">
                  <c:v>1.8367346938775508</c:v>
                </c:pt>
                <c:pt idx="164">
                  <c:v>1.846153846153846</c:v>
                </c:pt>
                <c:pt idx="165">
                  <c:v>1.8556701030927836</c:v>
                </c:pt>
                <c:pt idx="166">
                  <c:v>1.8652849740932644</c:v>
                </c:pt>
                <c:pt idx="167">
                  <c:v>1.875</c:v>
                </c:pt>
                <c:pt idx="168">
                  <c:v>1.8848167539267016</c:v>
                </c:pt>
                <c:pt idx="169">
                  <c:v>1.8947368421052633</c:v>
                </c:pt>
                <c:pt idx="170">
                  <c:v>1.9047619047619047</c:v>
                </c:pt>
                <c:pt idx="171">
                  <c:v>1.9148936170212765</c:v>
                </c:pt>
                <c:pt idx="172">
                  <c:v>1.9251336898395721</c:v>
                </c:pt>
                <c:pt idx="173">
                  <c:v>1.9354838709677418</c:v>
                </c:pt>
                <c:pt idx="174">
                  <c:v>1.9459459459459458</c:v>
                </c:pt>
                <c:pt idx="175">
                  <c:v>1.9565217391304348</c:v>
                </c:pt>
                <c:pt idx="176">
                  <c:v>1.9672131147540985</c:v>
                </c:pt>
                <c:pt idx="177">
                  <c:v>1.9780219780219783</c:v>
                </c:pt>
                <c:pt idx="178">
                  <c:v>1.988950276243094</c:v>
                </c:pt>
                <c:pt idx="179">
                  <c:v>2</c:v>
                </c:pt>
                <c:pt idx="180">
                  <c:v>2.0111731843575416</c:v>
                </c:pt>
                <c:pt idx="181">
                  <c:v>2.0224719101123596</c:v>
                </c:pt>
                <c:pt idx="182">
                  <c:v>2.0338983050847457</c:v>
                </c:pt>
                <c:pt idx="183">
                  <c:v>2.0454545454545454</c:v>
                </c:pt>
                <c:pt idx="184">
                  <c:v>2.0571428571428569</c:v>
                </c:pt>
                <c:pt idx="185">
                  <c:v>2.068965517241379</c:v>
                </c:pt>
                <c:pt idx="186">
                  <c:v>2.0809248554913298</c:v>
                </c:pt>
                <c:pt idx="187">
                  <c:v>2.0930232558139537</c:v>
                </c:pt>
                <c:pt idx="188">
                  <c:v>2.1052631578947367</c:v>
                </c:pt>
                <c:pt idx="189">
                  <c:v>2.1176470588235294</c:v>
                </c:pt>
                <c:pt idx="190">
                  <c:v>2.1301775147928996</c:v>
                </c:pt>
                <c:pt idx="191">
                  <c:v>2.1428571428571428</c:v>
                </c:pt>
                <c:pt idx="192">
                  <c:v>2.1556886227544911</c:v>
                </c:pt>
                <c:pt idx="193">
                  <c:v>2.1686746987951806</c:v>
                </c:pt>
                <c:pt idx="194">
                  <c:v>2.1818181818181817</c:v>
                </c:pt>
                <c:pt idx="195">
                  <c:v>2.1951219512195124</c:v>
                </c:pt>
                <c:pt idx="196">
                  <c:v>2.2085889570552144</c:v>
                </c:pt>
                <c:pt idx="197">
                  <c:v>2.2222222222222228</c:v>
                </c:pt>
                <c:pt idx="198">
                  <c:v>2.2360248447204971</c:v>
                </c:pt>
                <c:pt idx="199">
                  <c:v>2.25</c:v>
                </c:pt>
                <c:pt idx="200">
                  <c:v>2.2641509433962268</c:v>
                </c:pt>
                <c:pt idx="201">
                  <c:v>2.278481012658228</c:v>
                </c:pt>
                <c:pt idx="202">
                  <c:v>2.2929936305732483</c:v>
                </c:pt>
                <c:pt idx="203">
                  <c:v>2.3076923076923075</c:v>
                </c:pt>
                <c:pt idx="204">
                  <c:v>2.3225806451612905</c:v>
                </c:pt>
                <c:pt idx="205">
                  <c:v>2.3376623376623376</c:v>
                </c:pt>
                <c:pt idx="206">
                  <c:v>2.3529411764705879</c:v>
                </c:pt>
                <c:pt idx="207">
                  <c:v>2.3684210526315792</c:v>
                </c:pt>
                <c:pt idx="208">
                  <c:v>2.3841059602649008</c:v>
                </c:pt>
                <c:pt idx="209">
                  <c:v>2.4000000000000004</c:v>
                </c:pt>
                <c:pt idx="210">
                  <c:v>2.4161073825503356</c:v>
                </c:pt>
                <c:pt idx="211">
                  <c:v>2.4324324324324325</c:v>
                </c:pt>
                <c:pt idx="212">
                  <c:v>2.4489795918367347</c:v>
                </c:pt>
                <c:pt idx="213">
                  <c:v>2.4657534246575343</c:v>
                </c:pt>
                <c:pt idx="214">
                  <c:v>2.4827586206896548</c:v>
                </c:pt>
                <c:pt idx="215">
                  <c:v>2.5</c:v>
                </c:pt>
                <c:pt idx="216">
                  <c:v>2.5174825174825175</c:v>
                </c:pt>
                <c:pt idx="217">
                  <c:v>2.5352112676056335</c:v>
                </c:pt>
                <c:pt idx="218">
                  <c:v>2.5531914893617023</c:v>
                </c:pt>
                <c:pt idx="219">
                  <c:v>2.5714285714285716</c:v>
                </c:pt>
                <c:pt idx="220">
                  <c:v>2.5899280575539572</c:v>
                </c:pt>
                <c:pt idx="221">
                  <c:v>2.6086956521739131</c:v>
                </c:pt>
                <c:pt idx="222">
                  <c:v>2.6277372262773722</c:v>
                </c:pt>
                <c:pt idx="223">
                  <c:v>2.6470588235294121</c:v>
                </c:pt>
                <c:pt idx="224">
                  <c:v>2.6666666666666665</c:v>
                </c:pt>
                <c:pt idx="225">
                  <c:v>2.6865671641791042</c:v>
                </c:pt>
                <c:pt idx="226">
                  <c:v>2.7067669172932325</c:v>
                </c:pt>
                <c:pt idx="227">
                  <c:v>2.7272727272727271</c:v>
                </c:pt>
                <c:pt idx="228">
                  <c:v>2.7480916030534348</c:v>
                </c:pt>
                <c:pt idx="229">
                  <c:v>2.7692307692307692</c:v>
                </c:pt>
                <c:pt idx="230">
                  <c:v>2.7906976744186052</c:v>
                </c:pt>
                <c:pt idx="231">
                  <c:v>2.8125000000000004</c:v>
                </c:pt>
                <c:pt idx="232">
                  <c:v>2.8346456692913389</c:v>
                </c:pt>
                <c:pt idx="233">
                  <c:v>2.8571428571428572</c:v>
                </c:pt>
                <c:pt idx="234">
                  <c:v>2.88</c:v>
                </c:pt>
                <c:pt idx="235">
                  <c:v>2.9032258064516125</c:v>
                </c:pt>
                <c:pt idx="236">
                  <c:v>2.9268292682926833</c:v>
                </c:pt>
                <c:pt idx="237">
                  <c:v>2.9508196721311477</c:v>
                </c:pt>
                <c:pt idx="238">
                  <c:v>2.9752066115702478</c:v>
                </c:pt>
                <c:pt idx="239">
                  <c:v>2.9999999999999996</c:v>
                </c:pt>
                <c:pt idx="240">
                  <c:v>3.0252100840336138</c:v>
                </c:pt>
                <c:pt idx="241">
                  <c:v>3.050847457627119</c:v>
                </c:pt>
                <c:pt idx="242">
                  <c:v>3.0769230769230771</c:v>
                </c:pt>
                <c:pt idx="243">
                  <c:v>3.1034482758620685</c:v>
                </c:pt>
                <c:pt idx="244">
                  <c:v>3.1304347826086949</c:v>
                </c:pt>
                <c:pt idx="245">
                  <c:v>3.1578947368421058</c:v>
                </c:pt>
                <c:pt idx="246">
                  <c:v>3.1858407079646018</c:v>
                </c:pt>
                <c:pt idx="247">
                  <c:v>3.214285714285714</c:v>
                </c:pt>
                <c:pt idx="248">
                  <c:v>3.2432432432432425</c:v>
                </c:pt>
                <c:pt idx="249">
                  <c:v>3.272727272727272</c:v>
                </c:pt>
                <c:pt idx="250">
                  <c:v>3.3027522935779818</c:v>
                </c:pt>
                <c:pt idx="251">
                  <c:v>3.3333333333333335</c:v>
                </c:pt>
                <c:pt idx="252">
                  <c:v>3.3644859813084107</c:v>
                </c:pt>
                <c:pt idx="253">
                  <c:v>3.3962264150943406</c:v>
                </c:pt>
                <c:pt idx="254">
                  <c:v>3.4285714285714293</c:v>
                </c:pt>
                <c:pt idx="255">
                  <c:v>3.4615384615384617</c:v>
                </c:pt>
                <c:pt idx="256">
                  <c:v>3.4951456310679609</c:v>
                </c:pt>
                <c:pt idx="257">
                  <c:v>3.5294117647058818</c:v>
                </c:pt>
                <c:pt idx="258">
                  <c:v>3.5643564356435635</c:v>
                </c:pt>
                <c:pt idx="259">
                  <c:v>3.6000000000000005</c:v>
                </c:pt>
                <c:pt idx="260">
                  <c:v>3.6363636363636362</c:v>
                </c:pt>
                <c:pt idx="261">
                  <c:v>3.6734693877551035</c:v>
                </c:pt>
                <c:pt idx="262">
                  <c:v>3.711340206185568</c:v>
                </c:pt>
                <c:pt idx="263">
                  <c:v>3.7500000000000004</c:v>
                </c:pt>
                <c:pt idx="264">
                  <c:v>3.7894736842105265</c:v>
                </c:pt>
                <c:pt idx="265">
                  <c:v>3.8297872340425529</c:v>
                </c:pt>
                <c:pt idx="266">
                  <c:v>3.8709677419354831</c:v>
                </c:pt>
                <c:pt idx="267">
                  <c:v>3.9130434782608683</c:v>
                </c:pt>
                <c:pt idx="268">
                  <c:v>3.9560439560439566</c:v>
                </c:pt>
                <c:pt idx="269">
                  <c:v>4</c:v>
                </c:pt>
                <c:pt idx="270">
                  <c:v>4.0449438202247183</c:v>
                </c:pt>
                <c:pt idx="271">
                  <c:v>4.0909090909090926</c:v>
                </c:pt>
                <c:pt idx="272">
                  <c:v>4.1379310344827598</c:v>
                </c:pt>
                <c:pt idx="273">
                  <c:v>4.1860465116279073</c:v>
                </c:pt>
                <c:pt idx="274">
                  <c:v>4.2352941176470589</c:v>
                </c:pt>
                <c:pt idx="275">
                  <c:v>4.2857142857142847</c:v>
                </c:pt>
                <c:pt idx="276">
                  <c:v>4.337349397590363</c:v>
                </c:pt>
                <c:pt idx="277">
                  <c:v>4.3902439024390247</c:v>
                </c:pt>
                <c:pt idx="278">
                  <c:v>4.4444444444444446</c:v>
                </c:pt>
                <c:pt idx="279">
                  <c:v>4.4999999999999991</c:v>
                </c:pt>
                <c:pt idx="280">
                  <c:v>4.5569620253164542</c:v>
                </c:pt>
                <c:pt idx="281">
                  <c:v>4.6153846153846132</c:v>
                </c:pt>
                <c:pt idx="282">
                  <c:v>4.675324675324676</c:v>
                </c:pt>
                <c:pt idx="283">
                  <c:v>4.7368421052631575</c:v>
                </c:pt>
                <c:pt idx="284">
                  <c:v>4.8000000000000025</c:v>
                </c:pt>
                <c:pt idx="285">
                  <c:v>4.8648648648648667</c:v>
                </c:pt>
                <c:pt idx="286">
                  <c:v>4.9315068493150696</c:v>
                </c:pt>
                <c:pt idx="287">
                  <c:v>5</c:v>
                </c:pt>
                <c:pt idx="288">
                  <c:v>5.0704225352112671</c:v>
                </c:pt>
                <c:pt idx="289">
                  <c:v>5.1428571428571415</c:v>
                </c:pt>
                <c:pt idx="290">
                  <c:v>5.2173913043478235</c:v>
                </c:pt>
                <c:pt idx="291">
                  <c:v>5.2941176470588243</c:v>
                </c:pt>
                <c:pt idx="292">
                  <c:v>5.3731343283582085</c:v>
                </c:pt>
                <c:pt idx="293">
                  <c:v>5.4545454545454577</c:v>
                </c:pt>
                <c:pt idx="294">
                  <c:v>5.5384615384615401</c:v>
                </c:pt>
                <c:pt idx="295">
                  <c:v>5.6250000000000009</c:v>
                </c:pt>
                <c:pt idx="296">
                  <c:v>5.7142857142857144</c:v>
                </c:pt>
                <c:pt idx="297">
                  <c:v>5.8064516129032251</c:v>
                </c:pt>
                <c:pt idx="298">
                  <c:v>5.9016393442622928</c:v>
                </c:pt>
                <c:pt idx="299">
                  <c:v>6.0000000000000018</c:v>
                </c:pt>
                <c:pt idx="300">
                  <c:v>6.1016949152542379</c:v>
                </c:pt>
                <c:pt idx="301">
                  <c:v>6.206896551724137</c:v>
                </c:pt>
                <c:pt idx="302">
                  <c:v>6.3157894736842088</c:v>
                </c:pt>
                <c:pt idx="303">
                  <c:v>6.4285714285714253</c:v>
                </c:pt>
                <c:pt idx="304">
                  <c:v>6.5454545454545467</c:v>
                </c:pt>
                <c:pt idx="305">
                  <c:v>6.666666666666667</c:v>
                </c:pt>
                <c:pt idx="306">
                  <c:v>6.7924528301886777</c:v>
                </c:pt>
                <c:pt idx="307">
                  <c:v>6.9230769230769269</c:v>
                </c:pt>
                <c:pt idx="308">
                  <c:v>7.0588235294117672</c:v>
                </c:pt>
                <c:pt idx="309">
                  <c:v>7.2000000000000011</c:v>
                </c:pt>
                <c:pt idx="310">
                  <c:v>7.3469387755102034</c:v>
                </c:pt>
                <c:pt idx="311">
                  <c:v>7.4999999999999973</c:v>
                </c:pt>
                <c:pt idx="312">
                  <c:v>7.6595744680851015</c:v>
                </c:pt>
                <c:pt idx="313">
                  <c:v>7.8260869565217321</c:v>
                </c:pt>
                <c:pt idx="314">
                  <c:v>8</c:v>
                </c:pt>
                <c:pt idx="315">
                  <c:v>8.1818181818181799</c:v>
                </c:pt>
                <c:pt idx="316">
                  <c:v>8.3720930232558199</c:v>
                </c:pt>
                <c:pt idx="317">
                  <c:v>8.5714285714285747</c:v>
                </c:pt>
                <c:pt idx="318">
                  <c:v>8.7804878048780495</c:v>
                </c:pt>
                <c:pt idx="319">
                  <c:v>8.9999999999999982</c:v>
                </c:pt>
                <c:pt idx="320">
                  <c:v>9.2307692307692264</c:v>
                </c:pt>
                <c:pt idx="321">
                  <c:v>9.4736842105263079</c:v>
                </c:pt>
                <c:pt idx="322">
                  <c:v>9.7297297297297334</c:v>
                </c:pt>
                <c:pt idx="323">
                  <c:v>10</c:v>
                </c:pt>
                <c:pt idx="324">
                  <c:v>10.285714285714283</c:v>
                </c:pt>
                <c:pt idx="325">
                  <c:v>10.58823529411764</c:v>
                </c:pt>
                <c:pt idx="326">
                  <c:v>10.909090909090915</c:v>
                </c:pt>
                <c:pt idx="327">
                  <c:v>11.249999999999984</c:v>
                </c:pt>
                <c:pt idx="328">
                  <c:v>11.61290322580645</c:v>
                </c:pt>
                <c:pt idx="329">
                  <c:v>11.999999999999993</c:v>
                </c:pt>
                <c:pt idx="330">
                  <c:v>12.413793103448285</c:v>
                </c:pt>
                <c:pt idx="331">
                  <c:v>12.857142857142863</c:v>
                </c:pt>
                <c:pt idx="332">
                  <c:v>13.333333333333334</c:v>
                </c:pt>
                <c:pt idx="333">
                  <c:v>13.846153846153868</c:v>
                </c:pt>
                <c:pt idx="334">
                  <c:v>14.399999999999986</c:v>
                </c:pt>
                <c:pt idx="335">
                  <c:v>15.000000000000011</c:v>
                </c:pt>
                <c:pt idx="336">
                  <c:v>15.652173913043448</c:v>
                </c:pt>
                <c:pt idx="337">
                  <c:v>16.36363636363636</c:v>
                </c:pt>
                <c:pt idx="338">
                  <c:v>17.142857142857128</c:v>
                </c:pt>
                <c:pt idx="339">
                  <c:v>18.000000000000021</c:v>
                </c:pt>
                <c:pt idx="340">
                  <c:v>18.947368421052591</c:v>
                </c:pt>
                <c:pt idx="341">
                  <c:v>20</c:v>
                </c:pt>
                <c:pt idx="342">
                  <c:v>21.176470588235343</c:v>
                </c:pt>
                <c:pt idx="343">
                  <c:v>22.499999999999968</c:v>
                </c:pt>
                <c:pt idx="344">
                  <c:v>24.000000000000028</c:v>
                </c:pt>
                <c:pt idx="345">
                  <c:v>25.714285714285726</c:v>
                </c:pt>
                <c:pt idx="346">
                  <c:v>27.692307692307679</c:v>
                </c:pt>
                <c:pt idx="347">
                  <c:v>29.999999999999957</c:v>
                </c:pt>
                <c:pt idx="348">
                  <c:v>32.727272727272798</c:v>
                </c:pt>
                <c:pt idx="349">
                  <c:v>35.999999999999858</c:v>
                </c:pt>
                <c:pt idx="350">
                  <c:v>40</c:v>
                </c:pt>
                <c:pt idx="351">
                  <c:v>44.999999999999936</c:v>
                </c:pt>
                <c:pt idx="352">
                  <c:v>51.42857142857126</c:v>
                </c:pt>
                <c:pt idx="353">
                  <c:v>60.000000000000171</c:v>
                </c:pt>
                <c:pt idx="354">
                  <c:v>72.000000000000085</c:v>
                </c:pt>
                <c:pt idx="355">
                  <c:v>90.000000000001023</c:v>
                </c:pt>
                <c:pt idx="356">
                  <c:v>119.99999999999932</c:v>
                </c:pt>
                <c:pt idx="357">
                  <c:v>180.00000000000205</c:v>
                </c:pt>
                <c:pt idx="358">
                  <c:v>359.99999999998573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609968"/>
        <c:axId val="418610360"/>
      </c:scatterChart>
      <c:valAx>
        <c:axId val="4186099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8610360"/>
        <c:crosses val="autoZero"/>
        <c:crossBetween val="midCat"/>
      </c:valAx>
      <c:valAx>
        <c:axId val="418610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86099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Error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'cosh (0 to 1)'!$K$6:$K$364</c:f>
              <c:numCache>
                <c:formatCode>General</c:formatCode>
                <c:ptCount val="359"/>
                <c:pt idx="0">
                  <c:v>2.7854799656151473E-3</c:v>
                </c:pt>
                <c:pt idx="1">
                  <c:v>5.5863085542083501E-3</c:v>
                </c:pt>
                <c:pt idx="2">
                  <c:v>8.4024014485896553E-3</c:v>
                </c:pt>
                <c:pt idx="3">
                  <c:v>1.1233673416764265E-2</c:v>
                </c:pt>
                <c:pt idx="4">
                  <c:v>1.4080038315380397E-2</c:v>
                </c:pt>
                <c:pt idx="5">
                  <c:v>1.694140909323183E-2</c:v>
                </c:pt>
                <c:pt idx="6">
                  <c:v>1.9817697794815008E-2</c:v>
                </c:pt>
                <c:pt idx="7">
                  <c:v>2.2708815563940454E-2</c:v>
                </c:pt>
                <c:pt idx="8">
                  <c:v>2.5614672647398421E-2</c:v>
                </c:pt>
                <c:pt idx="9">
                  <c:v>2.8535178398678546E-2</c:v>
                </c:pt>
                <c:pt idx="10">
                  <c:v>3.1470241281743305E-2</c:v>
                </c:pt>
                <c:pt idx="11">
                  <c:v>3.4419768874855157E-2</c:v>
                </c:pt>
                <c:pt idx="12">
                  <c:v>3.7383667874457113E-2</c:v>
                </c:pt>
                <c:pt idx="13">
                  <c:v>4.0361844099106606E-2</c:v>
                </c:pt>
                <c:pt idx="14">
                  <c:v>4.3354202493462467E-2</c:v>
                </c:pt>
                <c:pt idx="15">
                  <c:v>4.6360647132324739E-2</c:v>
                </c:pt>
                <c:pt idx="16">
                  <c:v>4.9381081224727154E-2</c:v>
                </c:pt>
                <c:pt idx="17">
                  <c:v>5.241540711808218E-2</c:v>
                </c:pt>
                <c:pt idx="18">
                  <c:v>5.5463526302378295E-2</c:v>
                </c:pt>
                <c:pt idx="19">
                  <c:v>5.8525339414429327E-2</c:v>
                </c:pt>
                <c:pt idx="20">
                  <c:v>6.1600746242175666E-2</c:v>
                </c:pt>
                <c:pt idx="21">
                  <c:v>6.4689645729037015E-2</c:v>
                </c:pt>
                <c:pt idx="22">
                  <c:v>6.7791935978316828E-2</c:v>
                </c:pt>
                <c:pt idx="23">
                  <c:v>7.0907514257657622E-2</c:v>
                </c:pt>
                <c:pt idx="24">
                  <c:v>7.4036277003547479E-2</c:v>
                </c:pt>
                <c:pt idx="25">
                  <c:v>7.7178119825877176E-2</c:v>
                </c:pt>
                <c:pt idx="26">
                  <c:v>8.0332937512547942E-2</c:v>
                </c:pt>
                <c:pt idx="27">
                  <c:v>8.3500624034129417E-2</c:v>
                </c:pt>
                <c:pt idx="28">
                  <c:v>8.6681072548567592E-2</c:v>
                </c:pt>
                <c:pt idx="29">
                  <c:v>8.9874175405942655E-2</c:v>
                </c:pt>
                <c:pt idx="30">
                  <c:v>9.3079824153276466E-2</c:v>
                </c:pt>
                <c:pt idx="31">
                  <c:v>9.6297909539389048E-2</c:v>
                </c:pt>
                <c:pt idx="32">
                  <c:v>9.9528321519804425E-2</c:v>
                </c:pt>
                <c:pt idx="33">
                  <c:v>0.10277094926170513</c:v>
                </c:pt>
                <c:pt idx="34">
                  <c:v>0.10602568114893522</c:v>
                </c:pt>
                <c:pt idx="35">
                  <c:v>0.10929240478705177</c:v>
                </c:pt>
                <c:pt idx="36">
                  <c:v>0.11257100700842416</c:v>
                </c:pt>
                <c:pt idx="37">
                  <c:v>0.11586137387738121</c:v>
                </c:pt>
                <c:pt idx="38">
                  <c:v>0.11916339069540589</c:v>
                </c:pt>
                <c:pt idx="39">
                  <c:v>0.12247694200637706</c:v>
                </c:pt>
                <c:pt idx="40">
                  <c:v>0.1258019116018583</c:v>
                </c:pt>
                <c:pt idx="41">
                  <c:v>0.12913818252643355</c:v>
                </c:pt>
                <c:pt idx="42">
                  <c:v>0.1324856370830885</c:v>
                </c:pt>
                <c:pt idx="43">
                  <c:v>0.13584415683863907</c:v>
                </c:pt>
                <c:pt idx="44">
                  <c:v>0.13921362262920467</c:v>
                </c:pt>
                <c:pt idx="45">
                  <c:v>0.14259391456572781</c:v>
                </c:pt>
                <c:pt idx="46">
                  <c:v>0.14598491203953851</c:v>
                </c:pt>
                <c:pt idx="47">
                  <c:v>0.1493864937279635</c:v>
                </c:pt>
                <c:pt idx="48">
                  <c:v>0.15279853759998083</c:v>
                </c:pt>
                <c:pt idx="49">
                  <c:v>0.15622092092191761</c:v>
                </c:pt>
                <c:pt idx="50">
                  <c:v>0.15965352026319296</c:v>
                </c:pt>
                <c:pt idx="51">
                  <c:v>0.16309621150210407</c:v>
                </c:pt>
                <c:pt idx="52">
                  <c:v>0.16654886983165548</c:v>
                </c:pt>
                <c:pt idx="53">
                  <c:v>0.17001136976543221</c:v>
                </c:pt>
                <c:pt idx="54">
                  <c:v>0.17348358514351495</c:v>
                </c:pt>
                <c:pt idx="55">
                  <c:v>0.17696538913843804</c:v>
                </c:pt>
                <c:pt idx="56">
                  <c:v>0.18045665426118965</c:v>
                </c:pt>
                <c:pt idx="57">
                  <c:v>0.18395725236725363</c:v>
                </c:pt>
                <c:pt idx="58">
                  <c:v>0.18746705466269295</c:v>
                </c:pt>
                <c:pt idx="59">
                  <c:v>0.19098593171027436</c:v>
                </c:pt>
                <c:pt idx="60">
                  <c:v>0.19451375343563376</c:v>
                </c:pt>
                <c:pt idx="61">
                  <c:v>0.19805038913348216</c:v>
                </c:pt>
                <c:pt idx="62">
                  <c:v>0.20159570747385169</c:v>
                </c:pt>
                <c:pt idx="63">
                  <c:v>0.20514957650838189</c:v>
                </c:pt>
                <c:pt idx="64">
                  <c:v>0.20871186367664482</c:v>
                </c:pt>
                <c:pt idx="65">
                  <c:v>0.21228243581250963</c:v>
                </c:pt>
                <c:pt idx="66">
                  <c:v>0.21586115915054635</c:v>
                </c:pt>
                <c:pt idx="67">
                  <c:v>0.21944789933246742</c:v>
                </c:pt>
                <c:pt idx="68">
                  <c:v>0.22304252141360748</c:v>
                </c:pt>
                <c:pt idx="69">
                  <c:v>0.22664488986944162</c:v>
                </c:pt>
                <c:pt idx="70">
                  <c:v>0.23025486860213989</c:v>
                </c:pt>
                <c:pt idx="71">
                  <c:v>0.23387232094715976</c:v>
                </c:pt>
                <c:pt idx="72">
                  <c:v>0.23749710967987478</c:v>
                </c:pt>
                <c:pt idx="73">
                  <c:v>0.24112909702223978</c:v>
                </c:pt>
                <c:pt idx="74">
                  <c:v>0.24476814464949179</c:v>
                </c:pt>
                <c:pt idx="75">
                  <c:v>0.24841411369688651</c:v>
                </c:pt>
                <c:pt idx="76">
                  <c:v>0.25206686476647072</c:v>
                </c:pt>
                <c:pt idx="77">
                  <c:v>0.25572625793388815</c:v>
                </c:pt>
                <c:pt idx="78">
                  <c:v>0.25939215275522115</c:v>
                </c:pt>
                <c:pt idx="79">
                  <c:v>0.26306440827386551</c:v>
                </c:pt>
                <c:pt idx="80">
                  <c:v>0.2667428830274397</c:v>
                </c:pt>
                <c:pt idx="81">
                  <c:v>0.27042743505472649</c:v>
                </c:pt>
                <c:pt idx="82">
                  <c:v>0.27411792190264894</c:v>
                </c:pt>
                <c:pt idx="83">
                  <c:v>0.277814200633277</c:v>
                </c:pt>
                <c:pt idx="84">
                  <c:v>0.28151612783086821</c:v>
                </c:pt>
                <c:pt idx="85">
                  <c:v>0.28522355960893897</c:v>
                </c:pt>
                <c:pt idx="86">
                  <c:v>0.28893635161736747</c:v>
                </c:pt>
                <c:pt idx="87">
                  <c:v>0.29265435904952769</c:v>
                </c:pt>
                <c:pt idx="88">
                  <c:v>0.29637743664945387</c:v>
                </c:pt>
                <c:pt idx="89">
                  <c:v>0.30010543871903533</c:v>
                </c:pt>
                <c:pt idx="90">
                  <c:v>0.30383821912524106</c:v>
                </c:pt>
                <c:pt idx="91">
                  <c:v>0.3075756313073732</c:v>
                </c:pt>
                <c:pt idx="92">
                  <c:v>0.31131752828435055</c:v>
                </c:pt>
                <c:pt idx="93">
                  <c:v>0.31506376266201946</c:v>
                </c:pt>
                <c:pt idx="94">
                  <c:v>0.3188141866404936</c:v>
                </c:pt>
                <c:pt idx="95">
                  <c:v>0.3225686520215213</c:v>
                </c:pt>
                <c:pt idx="96">
                  <c:v>0.32632701021588068</c:v>
                </c:pt>
                <c:pt idx="97">
                  <c:v>0.33008911225080045</c:v>
                </c:pt>
                <c:pt idx="98">
                  <c:v>0.33385480877740875</c:v>
                </c:pt>
                <c:pt idx="99">
                  <c:v>0.33762395007820689</c:v>
                </c:pt>
                <c:pt idx="100">
                  <c:v>0.34139638607457001</c:v>
                </c:pt>
                <c:pt idx="101">
                  <c:v>0.34517196633427105</c:v>
                </c:pt>
                <c:pt idx="102">
                  <c:v>0.34895054007903231</c:v>
                </c:pt>
                <c:pt idx="103">
                  <c:v>0.35273195619209829</c:v>
                </c:pt>
                <c:pt idx="104">
                  <c:v>0.35651606322583512</c:v>
                </c:pt>
                <c:pt idx="105">
                  <c:v>0.36030270940935227</c:v>
                </c:pt>
                <c:pt idx="106">
                  <c:v>0.3640917426561473</c:v>
                </c:pt>
                <c:pt idx="107">
                  <c:v>0.36788301057177419</c:v>
                </c:pt>
                <c:pt idx="108">
                  <c:v>0.37167636046153291</c:v>
                </c:pt>
                <c:pt idx="109">
                  <c:v>0.37547163933818173</c:v>
                </c:pt>
                <c:pt idx="110">
                  <c:v>0.37926869392966994</c:v>
                </c:pt>
                <c:pt idx="111">
                  <c:v>0.38306737068689245</c:v>
                </c:pt>
                <c:pt idx="112">
                  <c:v>0.38686751579146444</c:v>
                </c:pt>
                <c:pt idx="113">
                  <c:v>0.39066897516351656</c:v>
                </c:pt>
                <c:pt idx="114">
                  <c:v>0.39447159446950869</c:v>
                </c:pt>
                <c:pt idx="115">
                  <c:v>0.39827521913006408</c:v>
                </c:pt>
                <c:pt idx="116">
                  <c:v>0.4020796943278217</c:v>
                </c:pt>
                <c:pt idx="117">
                  <c:v>0.40588486501530707</c:v>
                </c:pt>
                <c:pt idx="118">
                  <c:v>0.40969057592282071</c:v>
                </c:pt>
                <c:pt idx="119">
                  <c:v>0.41349667156634395</c:v>
                </c:pt>
                <c:pt idx="120">
                  <c:v>0.41730299625546285</c:v>
                </c:pt>
                <c:pt idx="121">
                  <c:v>0.42110939410130632</c:v>
                </c:pt>
                <c:pt idx="122">
                  <c:v>0.42491570902450287</c:v>
                </c:pt>
                <c:pt idx="123">
                  <c:v>0.42872178476315137</c:v>
                </c:pt>
                <c:pt idx="124">
                  <c:v>0.43252746488080701</c:v>
                </c:pt>
                <c:pt idx="125">
                  <c:v>0.43633259277448355</c:v>
                </c:pt>
                <c:pt idx="126">
                  <c:v>0.44013701168266717</c:v>
                </c:pt>
                <c:pt idx="127">
                  <c:v>0.44394056469334631</c:v>
                </c:pt>
                <c:pt idx="128">
                  <c:v>0.44774309475205476</c:v>
                </c:pt>
                <c:pt idx="129">
                  <c:v>0.45154444466992577</c:v>
                </c:pt>
                <c:pt idx="130">
                  <c:v>0.45534445713176075</c:v>
                </c:pt>
                <c:pt idx="131">
                  <c:v>0.45914297470410831</c:v>
                </c:pt>
                <c:pt idx="132">
                  <c:v>0.46293983984335629</c:v>
                </c:pt>
                <c:pt idx="133">
                  <c:v>0.46673489490383335</c:v>
                </c:pt>
                <c:pt idx="134">
                  <c:v>0.47052798214592229</c:v>
                </c:pt>
                <c:pt idx="135">
                  <c:v>0.47431894374418254</c:v>
                </c:pt>
                <c:pt idx="136">
                  <c:v>0.47810762179548311</c:v>
                </c:pt>
                <c:pt idx="137">
                  <c:v>0.48189385832714438</c:v>
                </c:pt>
                <c:pt idx="138">
                  <c:v>0.48567749530508875</c:v>
                </c:pt>
                <c:pt idx="139">
                  <c:v>0.48945837464199893</c:v>
                </c:pt>
                <c:pt idx="140">
                  <c:v>0.4932363382054849</c:v>
                </c:pt>
                <c:pt idx="141">
                  <c:v>0.4970112278262579</c:v>
                </c:pt>
                <c:pt idx="142">
                  <c:v>0.50078288530631065</c:v>
                </c:pt>
                <c:pt idx="143">
                  <c:v>0.50455115242710469</c:v>
                </c:pt>
                <c:pt idx="144">
                  <c:v>0.50831587095776365</c:v>
                </c:pt>
                <c:pt idx="145">
                  <c:v>0.51207688266327178</c:v>
                </c:pt>
                <c:pt idx="146">
                  <c:v>0.51583402931267652</c:v>
                </c:pt>
                <c:pt idx="147">
                  <c:v>0.51958715268729716</c:v>
                </c:pt>
                <c:pt idx="148">
                  <c:v>0.52333609458893693</c:v>
                </c:pt>
                <c:pt idx="149">
                  <c:v>0.52708069684809822</c:v>
                </c:pt>
                <c:pt idx="150">
                  <c:v>0.53082080133220078</c:v>
                </c:pt>
                <c:pt idx="151">
                  <c:v>0.53455624995380358</c:v>
                </c:pt>
                <c:pt idx="152">
                  <c:v>0.5382868846788279</c:v>
                </c:pt>
                <c:pt idx="153">
                  <c:v>0.54201254753478234</c:v>
                </c:pt>
                <c:pt idx="154">
                  <c:v>0.54573308061898884</c:v>
                </c:pt>
                <c:pt idx="155">
                  <c:v>0.54944832610680983</c:v>
                </c:pt>
                <c:pt idx="156">
                  <c:v>0.55315812625987559</c:v>
                </c:pt>
                <c:pt idx="157">
                  <c:v>0.55686232343431052</c:v>
                </c:pt>
                <c:pt idx="158">
                  <c:v>0.56056076008896005</c:v>
                </c:pt>
                <c:pt idx="159">
                  <c:v>0.56425327879361509</c:v>
                </c:pt>
                <c:pt idx="160">
                  <c:v>0.56793972223723588</c:v>
                </c:pt>
                <c:pt idx="161">
                  <c:v>0.57161993323617344</c:v>
                </c:pt>
                <c:pt idx="162">
                  <c:v>0.5752937547423872</c:v>
                </c:pt>
                <c:pt idx="163">
                  <c:v>0.57896102985166176</c:v>
                </c:pt>
                <c:pt idx="164">
                  <c:v>0.58262160181181855</c:v>
                </c:pt>
                <c:pt idx="165">
                  <c:v>0.58627531403092326</c:v>
                </c:pt>
                <c:pt idx="166">
                  <c:v>0.58992201008549028</c:v>
                </c:pt>
                <c:pt idx="167">
                  <c:v>0.59356153372868037</c:v>
                </c:pt>
                <c:pt idx="168">
                  <c:v>0.59719372889849454</c:v>
                </c:pt>
                <c:pt idx="169">
                  <c:v>0.60081843972596072</c:v>
                </c:pt>
                <c:pt idx="170">
                  <c:v>0.60443551054331435</c:v>
                </c:pt>
                <c:pt idx="171">
                  <c:v>0.60804478589217292</c:v>
                </c:pt>
                <c:pt idx="172">
                  <c:v>0.61164611053170226</c:v>
                </c:pt>
                <c:pt idx="173">
                  <c:v>0.61523932944677462</c:v>
                </c:pt>
                <c:pt idx="174">
                  <c:v>0.61882428785612031</c:v>
                </c:pt>
                <c:pt idx="175">
                  <c:v>0.62240083122046852</c:v>
                </c:pt>
                <c:pt idx="176">
                  <c:v>0.62596880525067999</c:v>
                </c:pt>
                <c:pt idx="177">
                  <c:v>0.6295280559158698</c:v>
                </c:pt>
                <c:pt idx="178">
                  <c:v>0.63307842945151993</c:v>
                </c:pt>
                <c:pt idx="179">
                  <c:v>0.63661977236758138</c:v>
                </c:pt>
                <c:pt idx="180">
                  <c:v>0.64015193145656479</c:v>
                </c:pt>
                <c:pt idx="181">
                  <c:v>0.64367475380161954</c:v>
                </c:pt>
                <c:pt idx="182">
                  <c:v>0.64718808678460127</c:v>
                </c:pt>
                <c:pt idx="183">
                  <c:v>0.65069177809412615</c:v>
                </c:pt>
                <c:pt idx="184">
                  <c:v>0.65418567573361297</c:v>
                </c:pt>
                <c:pt idx="185">
                  <c:v>0.65766962802931073</c:v>
                </c:pt>
                <c:pt idx="186">
                  <c:v>0.66114348363831399</c:v>
                </c:pt>
                <c:pt idx="187">
                  <c:v>0.66460709155656117</c:v>
                </c:pt>
                <c:pt idx="188">
                  <c:v>0.66806030112682113</c:v>
                </c:pt>
                <c:pt idx="189">
                  <c:v>0.67150296204666204</c:v>
                </c:pt>
                <c:pt idx="190">
                  <c:v>0.67493492437640512</c:v>
                </c:pt>
                <c:pt idx="191">
                  <c:v>0.67835603854706328</c:v>
                </c:pt>
                <c:pt idx="192">
                  <c:v>0.68176615536826113</c:v>
                </c:pt>
                <c:pt idx="193">
                  <c:v>0.68516512603613933</c:v>
                </c:pt>
                <c:pt idx="194">
                  <c:v>0.68855280214124015</c:v>
                </c:pt>
                <c:pt idx="195">
                  <c:v>0.69192903567637642</c:v>
                </c:pt>
                <c:pt idx="196">
                  <c:v>0.69529367904448014</c:v>
                </c:pt>
                <c:pt idx="197">
                  <c:v>0.69864658506643429</c:v>
                </c:pt>
                <c:pt idx="198">
                  <c:v>0.70198760698888185</c:v>
                </c:pt>
                <c:pt idx="199">
                  <c:v>0.70531659849201878</c:v>
                </c:pt>
                <c:pt idx="200">
                  <c:v>0.70863341369736466</c:v>
                </c:pt>
                <c:pt idx="201">
                  <c:v>0.71193790717551098</c:v>
                </c:pt>
                <c:pt idx="202">
                  <c:v>0.71522993395385193</c:v>
                </c:pt>
                <c:pt idx="203">
                  <c:v>0.7185093495242898</c:v>
                </c:pt>
                <c:pt idx="204">
                  <c:v>0.72177600985092061</c:v>
                </c:pt>
                <c:pt idx="205">
                  <c:v>0.72502977137769575</c:v>
                </c:pt>
                <c:pt idx="206">
                  <c:v>0.72827049103606123</c:v>
                </c:pt>
                <c:pt idx="207">
                  <c:v>0.73149802625257343</c:v>
                </c:pt>
                <c:pt idx="208">
                  <c:v>0.73471223495648974</c:v>
                </c:pt>
                <c:pt idx="209">
                  <c:v>0.73791297558733759</c:v>
                </c:pt>
                <c:pt idx="210">
                  <c:v>0.74110010710245444</c:v>
                </c:pt>
                <c:pt idx="211">
                  <c:v>0.74427348898450674</c:v>
                </c:pt>
                <c:pt idx="212">
                  <c:v>0.74743298124898017</c:v>
                </c:pt>
                <c:pt idx="213">
                  <c:v>0.7505784444516449</c:v>
                </c:pt>
                <c:pt idx="214">
                  <c:v>0.75370973969599442</c:v>
                </c:pt>
                <c:pt idx="215">
                  <c:v>0.75682672864065703</c:v>
                </c:pt>
                <c:pt idx="216">
                  <c:v>0.75992927350677908</c:v>
                </c:pt>
                <c:pt idx="217">
                  <c:v>0.76301723708538183</c:v>
                </c:pt>
                <c:pt idx="218">
                  <c:v>0.76609048274468949</c:v>
                </c:pt>
                <c:pt idx="219">
                  <c:v>0.76914887443742697</c:v>
                </c:pt>
                <c:pt idx="220">
                  <c:v>0.77219227670809087</c:v>
                </c:pt>
                <c:pt idx="221">
                  <c:v>0.77522055470018891</c:v>
                </c:pt>
                <c:pt idx="222">
                  <c:v>0.77823357416345051</c:v>
                </c:pt>
                <c:pt idx="223">
                  <c:v>0.78123120146100655</c:v>
                </c:pt>
                <c:pt idx="224">
                  <c:v>0.78421330357653718</c:v>
                </c:pt>
                <c:pt idx="225">
                  <c:v>0.78717974812139069</c:v>
                </c:pt>
                <c:pt idx="226">
                  <c:v>0.79013040334166829</c:v>
                </c:pt>
                <c:pt idx="227">
                  <c:v>0.79306513812527801</c:v>
                </c:pt>
                <c:pt idx="228">
                  <c:v>0.79598382200895568</c:v>
                </c:pt>
                <c:pt idx="229">
                  <c:v>0.79888632518525338</c:v>
                </c:pt>
                <c:pt idx="230">
                  <c:v>0.8017725185094936</c:v>
                </c:pt>
                <c:pt idx="231">
                  <c:v>0.80464227350669038</c:v>
                </c:pt>
                <c:pt idx="232">
                  <c:v>0.8074954623784365</c:v>
                </c:pt>
                <c:pt idx="233">
                  <c:v>0.81033195800975522</c:v>
                </c:pt>
                <c:pt idx="234">
                  <c:v>0.81315163397591739</c:v>
                </c:pt>
                <c:pt idx="235">
                  <c:v>0.81595436454922354</c:v>
                </c:pt>
                <c:pt idx="236">
                  <c:v>0.81874002470574969</c:v>
                </c:pt>
                <c:pt idx="237">
                  <c:v>0.82150849013205673</c:v>
                </c:pt>
                <c:pt idx="238">
                  <c:v>0.82425963723186468</c:v>
                </c:pt>
                <c:pt idx="239">
                  <c:v>0.82699334313268802</c:v>
                </c:pt>
                <c:pt idx="240">
                  <c:v>0.8297094856924353</c:v>
                </c:pt>
                <c:pt idx="241">
                  <c:v>0.83240794350596892</c:v>
                </c:pt>
                <c:pt idx="242">
                  <c:v>0.83508859591162987</c:v>
                </c:pt>
                <c:pt idx="243">
                  <c:v>0.83775132299772104</c:v>
                </c:pt>
                <c:pt idx="244">
                  <c:v>0.84039600560895333</c:v>
                </c:pt>
                <c:pt idx="245">
                  <c:v>0.8430225253528516</c:v>
                </c:pt>
                <c:pt idx="246">
                  <c:v>0.84563076460612163</c:v>
                </c:pt>
                <c:pt idx="247">
                  <c:v>0.84822060652097608</c:v>
                </c:pt>
                <c:pt idx="248">
                  <c:v>0.8507919350314217</c:v>
                </c:pt>
                <c:pt idx="249">
                  <c:v>0.85334463485950396</c:v>
                </c:pt>
                <c:pt idx="250">
                  <c:v>0.85587859152151191</c:v>
                </c:pt>
                <c:pt idx="251">
                  <c:v>0.85839369133413979</c:v>
                </c:pt>
                <c:pt idx="252">
                  <c:v>0.86088982142060999</c:v>
                </c:pt>
                <c:pt idx="253">
                  <c:v>0.86336686971674981</c:v>
                </c:pt>
                <c:pt idx="254">
                  <c:v>0.86582472497702834</c:v>
                </c:pt>
                <c:pt idx="255">
                  <c:v>0.86826327678054982</c:v>
                </c:pt>
                <c:pt idx="256">
                  <c:v>0.8706824155370031</c:v>
                </c:pt>
                <c:pt idx="257">
                  <c:v>0.87308203249256822</c:v>
                </c:pt>
                <c:pt idx="258">
                  <c:v>0.87546201973577842</c:v>
                </c:pt>
                <c:pt idx="259">
                  <c:v>0.87782227020333803</c:v>
                </c:pt>
                <c:pt idx="260">
                  <c:v>0.88016267768589573</c:v>
                </c:pt>
                <c:pt idx="261">
                  <c:v>0.88248313683377277</c:v>
                </c:pt>
                <c:pt idx="262">
                  <c:v>0.88478354316264585</c:v>
                </c:pt>
                <c:pt idx="263">
                  <c:v>0.88706379305918404</c:v>
                </c:pt>
                <c:pt idx="264">
                  <c:v>0.88932378378664012</c:v>
                </c:pt>
                <c:pt idx="265">
                  <c:v>0.89156341349039558</c:v>
                </c:pt>
                <c:pt idx="266">
                  <c:v>0.89378258120345833</c:v>
                </c:pt>
                <c:pt idx="267">
                  <c:v>0.89598118685191352</c:v>
                </c:pt>
                <c:pt idx="268">
                  <c:v>0.89815913126032809</c:v>
                </c:pt>
                <c:pt idx="269">
                  <c:v>0.90031631615710617</c:v>
                </c:pt>
                <c:pt idx="270">
                  <c:v>0.90245264417979776</c:v>
                </c:pt>
                <c:pt idx="271">
                  <c:v>0.90456801888035843</c:v>
                </c:pt>
                <c:pt idx="272">
                  <c:v>0.90666234473036023</c:v>
                </c:pt>
                <c:pt idx="273">
                  <c:v>0.90873552712615469</c:v>
                </c:pt>
                <c:pt idx="274">
                  <c:v>0.9107874723939855</c:v>
                </c:pt>
                <c:pt idx="275">
                  <c:v>0.91281808779505291</c:v>
                </c:pt>
                <c:pt idx="276">
                  <c:v>0.91482728153052717</c:v>
                </c:pt>
                <c:pt idx="277">
                  <c:v>0.91681496274651209</c:v>
                </c:pt>
                <c:pt idx="278">
                  <c:v>0.91878104153895901</c:v>
                </c:pt>
                <c:pt idx="279">
                  <c:v>0.92072542895852949</c:v>
                </c:pt>
                <c:pt idx="280">
                  <c:v>0.92264803701540699</c:v>
                </c:pt>
                <c:pt idx="281">
                  <c:v>0.92454877868405727</c:v>
                </c:pt>
                <c:pt idx="282">
                  <c:v>0.92642756790793812</c:v>
                </c:pt>
                <c:pt idx="283">
                  <c:v>0.92828431960415514</c:v>
                </c:pt>
                <c:pt idx="284">
                  <c:v>0.93011894966806874</c:v>
                </c:pt>
                <c:pt idx="285">
                  <c:v>0.93193137497784584</c:v>
                </c:pt>
                <c:pt idx="286">
                  <c:v>0.93372151339896003</c:v>
                </c:pt>
                <c:pt idx="287">
                  <c:v>0.93548928378863927</c:v>
                </c:pt>
                <c:pt idx="288">
                  <c:v>0.93723460600025965</c:v>
                </c:pt>
                <c:pt idx="289">
                  <c:v>0.93895740088768687</c:v>
                </c:pt>
                <c:pt idx="290">
                  <c:v>0.94065759030956209</c:v>
                </c:pt>
                <c:pt idx="291">
                  <c:v>0.94233509713353658</c:v>
                </c:pt>
                <c:pt idx="292">
                  <c:v>0.94398984524044904</c:v>
                </c:pt>
                <c:pt idx="293">
                  <c:v>0.94562175952845229</c:v>
                </c:pt>
                <c:pt idx="294">
                  <c:v>0.94723076591708033</c:v>
                </c:pt>
                <c:pt idx="295">
                  <c:v>0.9488167913512664</c:v>
                </c:pt>
                <c:pt idx="296">
                  <c:v>0.95037976380530109</c:v>
                </c:pt>
                <c:pt idx="297">
                  <c:v>0.95191961228673705</c:v>
                </c:pt>
                <c:pt idx="298">
                  <c:v>0.95343626684023797</c:v>
                </c:pt>
                <c:pt idx="299">
                  <c:v>0.95492965855137224</c:v>
                </c:pt>
                <c:pt idx="300">
                  <c:v>0.95639971955034908</c:v>
                </c:pt>
                <c:pt idx="301">
                  <c:v>0.95784638301570013</c:v>
                </c:pt>
                <c:pt idx="302">
                  <c:v>0.95926958317790301</c:v>
                </c:pt>
                <c:pt idx="303">
                  <c:v>0.96066925532294956</c:v>
                </c:pt>
                <c:pt idx="304">
                  <c:v>0.96204533579585583</c:v>
                </c:pt>
                <c:pt idx="305">
                  <c:v>0.96339776200411609</c:v>
                </c:pt>
                <c:pt idx="306">
                  <c:v>0.96472647242109899</c:v>
                </c:pt>
                <c:pt idx="307">
                  <c:v>0.9660314065893858</c:v>
                </c:pt>
                <c:pt idx="308">
                  <c:v>0.96731250512405187</c:v>
                </c:pt>
                <c:pt idx="309">
                  <c:v>0.9685697097158894</c:v>
                </c:pt>
                <c:pt idx="310">
                  <c:v>0.96980296313457237</c:v>
                </c:pt>
                <c:pt idx="311">
                  <c:v>0.97101220923176312</c:v>
                </c:pt>
                <c:pt idx="312">
                  <c:v>0.97219739294416074</c:v>
                </c:pt>
                <c:pt idx="313">
                  <c:v>0.97335846029649009</c:v>
                </c:pt>
                <c:pt idx="314">
                  <c:v>0.97449535840443302</c:v>
                </c:pt>
                <c:pt idx="315">
                  <c:v>0.97560803547749897</c:v>
                </c:pt>
                <c:pt idx="316">
                  <c:v>0.97669644082183893</c:v>
                </c:pt>
                <c:pt idx="317">
                  <c:v>0.97776052484299714</c:v>
                </c:pt>
                <c:pt idx="318">
                  <c:v>0.97880023904860558</c:v>
                </c:pt>
                <c:pt idx="319">
                  <c:v>0.97981553605101679</c:v>
                </c:pt>
                <c:pt idx="320">
                  <c:v>0.98080636956987965</c:v>
                </c:pt>
                <c:pt idx="321">
                  <c:v>0.98177269443465187</c:v>
                </c:pt>
                <c:pt idx="322">
                  <c:v>0.98271446658705464</c:v>
                </c:pt>
                <c:pt idx="323">
                  <c:v>0.98363164308346629</c:v>
                </c:pt>
                <c:pt idx="324">
                  <c:v>0.98452418209725601</c:v>
                </c:pt>
                <c:pt idx="325">
                  <c:v>0.98539204292105531</c:v>
                </c:pt>
                <c:pt idx="326">
                  <c:v>0.98623518596897153</c:v>
                </c:pt>
                <c:pt idx="327">
                  <c:v>0.98705357277873806</c:v>
                </c:pt>
                <c:pt idx="328">
                  <c:v>0.9878471660138054</c:v>
                </c:pt>
                <c:pt idx="329">
                  <c:v>0.98861592946536969</c:v>
                </c:pt>
                <c:pt idx="330">
                  <c:v>0.98935982805434064</c:v>
                </c:pt>
                <c:pt idx="331">
                  <c:v>0.99007882783324919</c:v>
                </c:pt>
                <c:pt idx="332">
                  <c:v>0.99077289598809193</c:v>
                </c:pt>
                <c:pt idx="333">
                  <c:v>0.99144200084011502</c:v>
                </c:pt>
                <c:pt idx="334">
                  <c:v>0.9920861118475367</c:v>
                </c:pt>
                <c:pt idx="335">
                  <c:v>0.99270519960720738</c:v>
                </c:pt>
                <c:pt idx="336">
                  <c:v>0.99329923585620805</c:v>
                </c:pt>
                <c:pt idx="337">
                  <c:v>0.99386819347338751</c:v>
                </c:pt>
                <c:pt idx="338">
                  <c:v>0.99441204648083625</c:v>
                </c:pt>
                <c:pt idx="339">
                  <c:v>0.9949307700452994</c:v>
                </c:pt>
                <c:pt idx="340">
                  <c:v>0.99542434047952699</c:v>
                </c:pt>
                <c:pt idx="341">
                  <c:v>0.99589273524356214</c:v>
                </c:pt>
                <c:pt idx="342">
                  <c:v>0.99633593294596612</c:v>
                </c:pt>
                <c:pt idx="343">
                  <c:v>0.99675391334498264</c:v>
                </c:pt>
                <c:pt idx="344">
                  <c:v>0.99714665734963792</c:v>
                </c:pt>
                <c:pt idx="345">
                  <c:v>0.99751414702077856</c:v>
                </c:pt>
                <c:pt idx="346">
                  <c:v>0.99785636557204849</c:v>
                </c:pt>
                <c:pt idx="347">
                  <c:v>0.99817329737080074</c:v>
                </c:pt>
                <c:pt idx="348">
                  <c:v>0.99846492793894814</c:v>
                </c:pt>
                <c:pt idx="349">
                  <c:v>0.99873124395375068</c:v>
                </c:pt>
                <c:pt idx="350">
                  <c:v>0.99897223324854012</c:v>
                </c:pt>
                <c:pt idx="351">
                  <c:v>0.99918788481338161</c:v>
                </c:pt>
                <c:pt idx="352">
                  <c:v>0.99937818879567308</c:v>
                </c:pt>
                <c:pt idx="353">
                  <c:v>0.99954313650068038</c:v>
                </c:pt>
                <c:pt idx="354">
                  <c:v>0.99968272039201089</c:v>
                </c:pt>
                <c:pt idx="355">
                  <c:v>0.99979693409202308</c:v>
                </c:pt>
                <c:pt idx="356">
                  <c:v>0.99988577238217369</c:v>
                </c:pt>
                <c:pt idx="357">
                  <c:v>0.99994923120330181</c:v>
                </c:pt>
                <c:pt idx="358">
                  <c:v>0.99998730765585198</c:v>
                </c:pt>
              </c:numCache>
            </c:numRef>
          </c:xVal>
          <c:yVal>
            <c:numRef>
              <c:f>'cosh (0 to 1)'!$U$6:$U$364</c:f>
              <c:numCache>
                <c:formatCode>General</c:formatCode>
                <c:ptCount val="359"/>
                <c:pt idx="0">
                  <c:v>3.1203324581952074E-6</c:v>
                </c:pt>
                <c:pt idx="1">
                  <c:v>1.2271227553428687E-5</c:v>
                </c:pt>
                <c:pt idx="2">
                  <c:v>2.7139712113877223E-5</c:v>
                </c:pt>
                <c:pt idx="3">
                  <c:v>4.7415755171975604E-5</c:v>
                </c:pt>
                <c:pt idx="4">
                  <c:v>7.2792312533209724E-5</c:v>
                </c:pt>
                <c:pt idx="5">
                  <c:v>1.0296537172993503E-4</c:v>
                </c:pt>
                <c:pt idx="6">
                  <c:v>1.3763399766553164E-4</c:v>
                </c:pt>
                <c:pt idx="7">
                  <c:v>1.7650037877259273E-4</c:v>
                </c:pt>
                <c:pt idx="8">
                  <c:v>2.1926987381881702E-4</c:v>
                </c:pt>
                <c:pt idx="9">
                  <c:v>2.6565105921250165E-4</c:v>
                </c:pt>
                <c:pt idx="10">
                  <c:v>3.1535577692776151E-4</c:v>
                </c:pt>
                <c:pt idx="11">
                  <c:v>3.6809918300506617E-4</c:v>
                </c:pt>
                <c:pt idx="12">
                  <c:v>4.2359979661132918E-4</c:v>
                </c:pt>
                <c:pt idx="13">
                  <c:v>4.8157954973726547E-4</c:v>
                </c:pt>
                <c:pt idx="14">
                  <c:v>5.4176383743498313E-4</c:v>
                </c:pt>
                <c:pt idx="15">
                  <c:v>6.0388156868240728E-4</c:v>
                </c:pt>
                <c:pt idx="16">
                  <c:v>6.6766521782657406E-4</c:v>
                </c:pt>
                <c:pt idx="17">
                  <c:v>7.3285087666929982E-4</c:v>
                </c:pt>
                <c:pt idx="18">
                  <c:v>7.9917830713105431E-4</c:v>
                </c:pt>
                <c:pt idx="19">
                  <c:v>8.6639099455587676E-4</c:v>
                </c:pt>
                <c:pt idx="20">
                  <c:v>9.3423620164334586E-4</c:v>
                </c:pt>
                <c:pt idx="21">
                  <c:v>1.0024650230056054E-3</c:v>
                </c:pt>
                <c:pt idx="22">
                  <c:v>1.0708324403954084E-3</c:v>
                </c:pt>
                <c:pt idx="23">
                  <c:v>1.1390973785654346E-3</c:v>
                </c:pt>
                <c:pt idx="24">
                  <c:v>1.2070227618068419E-3</c:v>
                </c:pt>
                <c:pt idx="25">
                  <c:v>1.2743755711530635E-3</c:v>
                </c:pt>
                <c:pt idx="26">
                  <c:v>1.3409269022905956E-3</c:v>
                </c:pt>
                <c:pt idx="27">
                  <c:v>1.4064520241463541E-3</c:v>
                </c:pt>
                <c:pt idx="28">
                  <c:v>1.4707304382031161E-3</c:v>
                </c:pt>
                <c:pt idx="29">
                  <c:v>1.5335459385246164E-3</c:v>
                </c:pt>
                <c:pt idx="30">
                  <c:v>1.5946866725360387E-3</c:v>
                </c:pt>
                <c:pt idx="31">
                  <c:v>1.6539452025425838E-3</c:v>
                </c:pt>
                <c:pt idx="32">
                  <c:v>1.7111185680176444E-3</c:v>
                </c:pt>
                <c:pt idx="33">
                  <c:v>1.7660083486765732E-3</c:v>
                </c:pt>
                <c:pt idx="34">
                  <c:v>1.8184207283382658E-3</c:v>
                </c:pt>
                <c:pt idx="35">
                  <c:v>1.8681665596147479E-3</c:v>
                </c:pt>
                <c:pt idx="36">
                  <c:v>1.9150614294181079E-3</c:v>
                </c:pt>
                <c:pt idx="37">
                  <c:v>1.9589257253207482E-3</c:v>
                </c:pt>
                <c:pt idx="38">
                  <c:v>1.9995847027831637E-3</c:v>
                </c:pt>
                <c:pt idx="39">
                  <c:v>2.0368685532567987E-3</c:v>
                </c:pt>
                <c:pt idx="40">
                  <c:v>2.0706124732079445E-3</c:v>
                </c:pt>
                <c:pt idx="41">
                  <c:v>2.1006567340460247E-3</c:v>
                </c:pt>
                <c:pt idx="42">
                  <c:v>2.1268467530095592E-3</c:v>
                </c:pt>
                <c:pt idx="43">
                  <c:v>2.1490331650084737E-3</c:v>
                </c:pt>
                <c:pt idx="44">
                  <c:v>2.1670718954522883E-3</c:v>
                </c:pt>
                <c:pt idx="45">
                  <c:v>2.1808242340966011E-3</c:v>
                </c:pt>
                <c:pt idx="46">
                  <c:v>2.1901569099085361E-3</c:v>
                </c:pt>
                <c:pt idx="47">
                  <c:v>2.1949421669884561E-3</c:v>
                </c:pt>
                <c:pt idx="48">
                  <c:v>2.1950578415763644E-3</c:v>
                </c:pt>
                <c:pt idx="49">
                  <c:v>2.1903874401532075E-3</c:v>
                </c:pt>
                <c:pt idx="50">
                  <c:v>2.1808202186719416E-3</c:v>
                </c:pt>
                <c:pt idx="51">
                  <c:v>2.1662512629423425E-3</c:v>
                </c:pt>
                <c:pt idx="52">
                  <c:v>2.1465815701913193E-3</c:v>
                </c:pt>
                <c:pt idx="53">
                  <c:v>2.1217181318351486E-3</c:v>
                </c:pt>
                <c:pt idx="54">
                  <c:v>2.0915740174787256E-3</c:v>
                </c:pt>
                <c:pt idx="55">
                  <c:v>2.0560684601802492E-3</c:v>
                </c:pt>
                <c:pt idx="56">
                  <c:v>2.0151269430050966E-3</c:v>
                </c:pt>
                <c:pt idx="57">
                  <c:v>1.9686812868933146E-3</c:v>
                </c:pt>
                <c:pt idx="58">
                  <c:v>1.916669739889354E-3</c:v>
                </c:pt>
                <c:pt idx="59">
                  <c:v>1.859037067737157E-3</c:v>
                </c:pt>
                <c:pt idx="60">
                  <c:v>1.7957346458956636E-3</c:v>
                </c:pt>
                <c:pt idx="61">
                  <c:v>1.7267205529949425E-3</c:v>
                </c:pt>
                <c:pt idx="62">
                  <c:v>1.6519596657627034E-3</c:v>
                </c:pt>
                <c:pt idx="63">
                  <c:v>1.5714237554709243E-3</c:v>
                </c:pt>
                <c:pt idx="64">
                  <c:v>1.4850915859143665E-3</c:v>
                </c:pt>
                <c:pt idx="65">
                  <c:v>1.3929490129689359E-3</c:v>
                </c:pt>
                <c:pt idx="66">
                  <c:v>1.2949890857683055E-3</c:v>
                </c:pt>
                <c:pt idx="67">
                  <c:v>1.191212149522114E-3</c:v>
                </c:pt>
                <c:pt idx="68">
                  <c:v>1.0816259500259218E-3</c:v>
                </c:pt>
                <c:pt idx="69">
                  <c:v>9.6624573988846052E-4</c:v>
                </c:pt>
                <c:pt idx="70">
                  <c:v>8.4509438652213831E-4</c:v>
                </c:pt>
                <c:pt idx="71">
                  <c:v>7.1820248194054415E-4</c:v>
                </c:pt>
                <c:pt idx="72">
                  <c:v>5.856084543873763E-4</c:v>
                </c:pt>
                <c:pt idx="73">
                  <c:v>4.4735868185052929E-4</c:v>
                </c:pt>
                <c:pt idx="74">
                  <c:v>3.0350760750197381E-4</c:v>
                </c:pt>
                <c:pt idx="75">
                  <c:v>1.5411785709651404E-4</c:v>
                </c:pt>
                <c:pt idx="76">
                  <c:v>-7.3964161462214406E-7</c:v>
                </c:pt>
                <c:pt idx="77">
                  <c:v>-1.6098553741872301E-4</c:v>
                </c:pt>
                <c:pt idx="78">
                  <c:v>-3.2653193208154185E-4</c:v>
                </c:pt>
                <c:pt idx="79">
                  <c:v>-4.9728225463807618E-4</c:v>
                </c:pt>
                <c:pt idx="80">
                  <c:v>-6.7313113349865006E-4</c:v>
                </c:pt>
                <c:pt idx="81">
                  <c:v>-8.5396426630524047E-4</c:v>
                </c:pt>
                <c:pt idx="82">
                  <c:v>-1.0396582875098481E-3</c:v>
                </c:pt>
                <c:pt idx="83">
                  <c:v>-1.2300806336076331E-3</c:v>
                </c:pt>
                <c:pt idx="84">
                  <c:v>-1.4250894059801844E-3</c:v>
                </c:pt>
                <c:pt idx="85">
                  <c:v>-1.6245332312976313E-3</c:v>
                </c:pt>
                <c:pt idx="86">
                  <c:v>-1.8282511194249729E-3</c:v>
                </c:pt>
                <c:pt idx="87">
                  <c:v>-2.0360723187722307E-3</c:v>
                </c:pt>
                <c:pt idx="88">
                  <c:v>-2.2478161690444587E-3</c:v>
                </c:pt>
                <c:pt idx="89">
                  <c:v>-2.4632919513190021E-3</c:v>
                </c:pt>
                <c:pt idx="90">
                  <c:v>-2.6822987354042649E-3</c:v>
                </c:pt>
                <c:pt idx="91">
                  <c:v>-2.9046252244124826E-3</c:v>
                </c:pt>
                <c:pt idx="92">
                  <c:v>-3.1300495964865505E-3</c:v>
                </c:pt>
                <c:pt idx="93">
                  <c:v>-3.358339343620953E-3</c:v>
                </c:pt>
                <c:pt idx="94">
                  <c:v>-3.5892511075019673E-3</c:v>
                </c:pt>
                <c:pt idx="95">
                  <c:v>-3.8225305123174014E-3</c:v>
                </c:pt>
                <c:pt idx="96">
                  <c:v>-4.057911994452601E-3</c:v>
                </c:pt>
                <c:pt idx="97">
                  <c:v>-4.2951186290094423E-3</c:v>
                </c:pt>
                <c:pt idx="98">
                  <c:v>-4.5338619530805868E-3</c:v>
                </c:pt>
                <c:pt idx="99">
                  <c:v>-4.7738417856939552E-3</c:v>
                </c:pt>
                <c:pt idx="100">
                  <c:v>-5.0147460443685787E-3</c:v>
                </c:pt>
                <c:pt idx="101">
                  <c:v>-5.2562505581905672E-3</c:v>
                </c:pt>
                <c:pt idx="102">
                  <c:v>-5.4980188773321448E-3</c:v>
                </c:pt>
                <c:pt idx="103">
                  <c:v>-5.7397020789446973E-3</c:v>
                </c:pt>
                <c:pt idx="104">
                  <c:v>-5.980938569321026E-3</c:v>
                </c:pt>
                <c:pt idx="105">
                  <c:v>-6.2213538822599723E-3</c:v>
                </c:pt>
                <c:pt idx="106">
                  <c:v>-6.4605604735348265E-3</c:v>
                </c:pt>
                <c:pt idx="107">
                  <c:v>-6.6981575113747027E-3</c:v>
                </c:pt>
                <c:pt idx="108">
                  <c:v>-6.9337306628673989E-3</c:v>
                </c:pt>
                <c:pt idx="109">
                  <c:v>-7.1668518761909272E-3</c:v>
                </c:pt>
                <c:pt idx="110">
                  <c:v>-7.3970791585620255E-3</c:v>
                </c:pt>
                <c:pt idx="111">
                  <c:v>-7.6239563498174956E-3</c:v>
                </c:pt>
                <c:pt idx="112">
                  <c:v>-7.8470128915029136E-3</c:v>
                </c:pt>
                <c:pt idx="113">
                  <c:v>-8.0657635913792269E-3</c:v>
                </c:pt>
                <c:pt idx="114">
                  <c:v>-8.2797083832177876E-3</c:v>
                </c:pt>
                <c:pt idx="115">
                  <c:v>-8.488332081782346E-3</c:v>
                </c:pt>
                <c:pt idx="116">
                  <c:v>-8.6911041328723293E-3</c:v>
                </c:pt>
                <c:pt idx="117">
                  <c:v>-8.8874783583015038E-3</c:v>
                </c:pt>
                <c:pt idx="118">
                  <c:v>-9.0768926956912299E-3</c:v>
                </c:pt>
                <c:pt idx="119">
                  <c:v>-9.2587689329477474E-3</c:v>
                </c:pt>
                <c:pt idx="120">
                  <c:v>-9.4325124372758307E-3</c:v>
                </c:pt>
                <c:pt idx="121">
                  <c:v>-9.5975118786102431E-3</c:v>
                </c:pt>
                <c:pt idx="122">
                  <c:v>-9.7531389472982344E-3</c:v>
                </c:pt>
                <c:pt idx="123">
                  <c:v>-9.8987480658980775E-3</c:v>
                </c:pt>
                <c:pt idx="124">
                  <c:v>-1.0033676094937105E-2</c:v>
                </c:pt>
                <c:pt idx="125">
                  <c:v>-1.0157242032458713E-2</c:v>
                </c:pt>
                <c:pt idx="126">
                  <c:v>-1.0268746707212895E-2</c:v>
                </c:pt>
                <c:pt idx="127">
                  <c:v>-1.0367472465298011E-2</c:v>
                </c:pt>
                <c:pt idx="128">
                  <c:v>-1.045268285008949E-2</c:v>
                </c:pt>
                <c:pt idx="129">
                  <c:v>-1.0523622275272482E-2</c:v>
                </c:pt>
                <c:pt idx="130">
                  <c:v>-1.0579515690775754E-2</c:v>
                </c:pt>
                <c:pt idx="131">
                  <c:v>-1.0619568241430288E-2</c:v>
                </c:pt>
                <c:pt idx="132">
                  <c:v>-1.0642964918127218E-2</c:v>
                </c:pt>
                <c:pt idx="133">
                  <c:v>-1.064887020127947E-2</c:v>
                </c:pt>
                <c:pt idx="134">
                  <c:v>-1.0636427696361972E-2</c:v>
                </c:pt>
                <c:pt idx="135">
                  <c:v>-1.0604759761300375E-2</c:v>
                </c:pt>
                <c:pt idx="136">
                  <c:v>-1.0552967125478041E-2</c:v>
                </c:pt>
                <c:pt idx="137">
                  <c:v>-1.048012850011304E-2</c:v>
                </c:pt>
                <c:pt idx="138">
                  <c:v>-1.0385300179754253E-2</c:v>
                </c:pt>
                <c:pt idx="139">
                  <c:v>-1.0267515634628799E-2</c:v>
                </c:pt>
                <c:pt idx="140">
                  <c:v>-1.0125785093570983E-2</c:v>
                </c:pt>
                <c:pt idx="141">
                  <c:v>-9.959095117248129E-3</c:v>
                </c:pt>
                <c:pt idx="142">
                  <c:v>-9.7664081613875187E-3</c:v>
                </c:pt>
                <c:pt idx="143">
                  <c:v>-9.5466621296960152E-3</c:v>
                </c:pt>
                <c:pt idx="144">
                  <c:v>-9.2987699161604098E-3</c:v>
                </c:pt>
                <c:pt idx="145">
                  <c:v>-9.0216189363900856E-3</c:v>
                </c:pt>
                <c:pt idx="146">
                  <c:v>-8.7140706476596108E-3</c:v>
                </c:pt>
                <c:pt idx="147">
                  <c:v>-8.3749600573013172E-3</c:v>
                </c:pt>
                <c:pt idx="148">
                  <c:v>-8.0030952190617288E-3</c:v>
                </c:pt>
                <c:pt idx="149">
                  <c:v>-7.5972567170510263E-3</c:v>
                </c:pt>
                <c:pt idx="150">
                  <c:v>-7.1561971368687693E-3</c:v>
                </c:pt>
                <c:pt idx="151">
                  <c:v>-6.6786405234957602E-3</c:v>
                </c:pt>
                <c:pt idx="152">
                  <c:v>-6.1632818255163979E-3</c:v>
                </c:pt>
                <c:pt idx="153">
                  <c:v>-5.6087863252110015E-3</c:v>
                </c:pt>
                <c:pt idx="154">
                  <c:v>-5.0137890540544738E-3</c:v>
                </c:pt>
                <c:pt idx="155">
                  <c:v>-4.3768941931228156E-3</c:v>
                </c:pt>
                <c:pt idx="156">
                  <c:v>-3.6966744578996735E-3</c:v>
                </c:pt>
                <c:pt idx="157">
                  <c:v>-2.9716704669471294E-3</c:v>
                </c:pt>
                <c:pt idx="158">
                  <c:v>-2.2003900938867282E-3</c:v>
                </c:pt>
                <c:pt idx="159">
                  <c:v>-1.3813078021089886E-3</c:v>
                </c:pt>
                <c:pt idx="160">
                  <c:v>-5.1286396161254189E-4</c:v>
                </c:pt>
                <c:pt idx="161">
                  <c:v>4.0653585266370307E-4</c:v>
                </c:pt>
                <c:pt idx="162">
                  <c:v>1.3785215816624063E-3</c:v>
                </c:pt>
                <c:pt idx="163">
                  <c:v>2.4047594228737701E-3</c:v>
                </c:pt>
                <c:pt idx="164">
                  <c:v>3.4869525915581789E-3</c:v>
                </c:pt>
                <c:pt idx="165">
                  <c:v>4.6268421032675811E-3</c:v>
                </c:pt>
                <c:pt idx="166">
                  <c:v>5.8262075784440981E-3</c:v>
                </c:pt>
                <c:pt idx="167">
                  <c:v>7.0868680699036624E-3</c:v>
                </c:pt>
                <c:pt idx="168">
                  <c:v>8.41068291405489E-3</c:v>
                </c:pt>
                <c:pt idx="169">
                  <c:v>9.799552606728934E-3</c:v>
                </c:pt>
                <c:pt idx="170">
                  <c:v>1.1255419704550462E-2</c:v>
                </c:pt>
                <c:pt idx="171">
                  <c:v>1.2780269752802109E-2</c:v>
                </c:pt>
                <c:pt idx="172">
                  <c:v>1.4376132240800255E-2</c:v>
                </c:pt>
                <c:pt idx="173">
                  <c:v>1.6045081585819521E-2</c:v>
                </c:pt>
                <c:pt idx="174">
                  <c:v>1.7789238146672659E-2</c:v>
                </c:pt>
                <c:pt idx="175">
                  <c:v>1.9610769268089356E-2</c:v>
                </c:pt>
                <c:pt idx="176">
                  <c:v>2.1511890357090335E-2</c:v>
                </c:pt>
                <c:pt idx="177">
                  <c:v>2.3494865992615743E-2</c:v>
                </c:pt>
                <c:pt idx="178">
                  <c:v>2.5562011069711676E-2</c:v>
                </c:pt>
                <c:pt idx="179">
                  <c:v>2.7715691979652846E-2</c:v>
                </c:pt>
                <c:pt idx="180">
                  <c:v>0.93943118728335173</c:v>
                </c:pt>
                <c:pt idx="181">
                  <c:v>0.94481680047096772</c:v>
                </c:pt>
                <c:pt idx="182">
                  <c:v>0.95033561026214353</c:v>
                </c:pt>
                <c:pt idx="183">
                  <c:v>0.95598988079616709</c:v>
                </c:pt>
                <c:pt idx="184">
                  <c:v>0.96178192544836383</c:v>
                </c:pt>
                <c:pt idx="185">
                  <c:v>0.96771410824646253</c:v>
                </c:pt>
                <c:pt idx="186">
                  <c:v>0.97378884533652899</c:v>
                </c:pt>
                <c:pt idx="187">
                  <c:v>0.98000860650047983</c:v>
                </c:pt>
                <c:pt idx="188">
                  <c:v>0.98637591672729052</c:v>
                </c:pt>
                <c:pt idx="189">
                  <c:v>0.9928933578401079</c:v>
                </c:pt>
                <c:pt idx="190">
                  <c:v>0.99956357018158215</c:v>
                </c:pt>
                <c:pt idx="191">
                  <c:v>1.0063892543598458</c:v>
                </c:pt>
                <c:pt idx="192">
                  <c:v>1.0133731730576816</c:v>
                </c:pt>
                <c:pt idx="193">
                  <c:v>1.0205181529075389</c:v>
                </c:pt>
                <c:pt idx="194">
                  <c:v>1.0278270864352061</c:v>
                </c:pt>
                <c:pt idx="195">
                  <c:v>1.0353029340750495</c:v>
                </c:pt>
                <c:pt idx="196">
                  <c:v>1.042948726259908</c:v>
                </c:pt>
                <c:pt idx="197">
                  <c:v>1.0507675655888666</c:v>
                </c:pt>
                <c:pt idx="198">
                  <c:v>1.0587626290762877</c:v>
                </c:pt>
                <c:pt idx="199">
                  <c:v>1.0669371704856649</c:v>
                </c:pt>
                <c:pt idx="200">
                  <c:v>1.0752945227520254</c:v>
                </c:pt>
                <c:pt idx="201">
                  <c:v>1.0838381004968118</c:v>
                </c:pt>
                <c:pt idx="202">
                  <c:v>1.0925714026393603</c:v>
                </c:pt>
                <c:pt idx="203">
                  <c:v>1.1014980151093137</c:v>
                </c:pt>
                <c:pt idx="204">
                  <c:v>1.1106216136645282</c:v>
                </c:pt>
                <c:pt idx="205">
                  <c:v>1.1199459668192642</c:v>
                </c:pt>
                <c:pt idx="206">
                  <c:v>1.1294749388877161</c:v>
                </c:pt>
                <c:pt idx="207">
                  <c:v>1.1392124931481822</c:v>
                </c:pt>
                <c:pt idx="208">
                  <c:v>1.1491626951334775</c:v>
                </c:pt>
                <c:pt idx="209">
                  <c:v>1.159329716053473</c:v>
                </c:pt>
                <c:pt idx="210">
                  <c:v>1.1697178363559777</c:v>
                </c:pt>
                <c:pt idx="211">
                  <c:v>1.1803314494324932</c:v>
                </c:pt>
                <c:pt idx="212">
                  <c:v>1.19117506547576</c:v>
                </c:pt>
                <c:pt idx="213">
                  <c:v>1.2022533154963502</c:v>
                </c:pt>
                <c:pt idx="214">
                  <c:v>1.2135709555060061</c:v>
                </c:pt>
                <c:pt idx="215">
                  <c:v>1.2251328708758171</c:v>
                </c:pt>
                <c:pt idx="216">
                  <c:v>1.2369440808777989</c:v>
                </c:pt>
                <c:pt idx="217">
                  <c:v>1.2490097434189169</c:v>
                </c:pt>
                <c:pt idx="218">
                  <c:v>1.2613351599771054</c:v>
                </c:pt>
                <c:pt idx="219">
                  <c:v>1.2739257807493862</c:v>
                </c:pt>
                <c:pt idx="220">
                  <c:v>1.2867872100227669</c:v>
                </c:pt>
                <c:pt idx="221">
                  <c:v>1.2999252117792164</c:v>
                </c:pt>
                <c:pt idx="222">
                  <c:v>1.3133457155466879</c:v>
                </c:pt>
                <c:pt idx="223">
                  <c:v>1.3270548225088405</c:v>
                </c:pt>
                <c:pt idx="224">
                  <c:v>1.341058811886886</c:v>
                </c:pt>
                <c:pt idx="225">
                  <c:v>1.3553641476077707</c:v>
                </c:pt>
                <c:pt idx="226">
                  <c:v>1.3699774852737663</c:v>
                </c:pt>
                <c:pt idx="227">
                  <c:v>1.384905679449451</c:v>
                </c:pt>
                <c:pt idx="228">
                  <c:v>1.4001557912830425</c:v>
                </c:pt>
                <c:pt idx="229">
                  <c:v>1.4157350964800917</c:v>
                </c:pt>
                <c:pt idx="230">
                  <c:v>1.4316510936486502</c:v>
                </c:pt>
                <c:pt idx="231">
                  <c:v>1.4479115130362312</c:v>
                </c:pt>
                <c:pt idx="232">
                  <c:v>1.4645243256801665</c:v>
                </c:pt>
                <c:pt idx="233">
                  <c:v>1.4814977529943119</c:v>
                </c:pt>
                <c:pt idx="234">
                  <c:v>1.4988402768165514</c:v>
                </c:pt>
                <c:pt idx="235">
                  <c:v>1.5165606499431068</c:v>
                </c:pt>
                <c:pt idx="236">
                  <c:v>1.5346679071773586</c:v>
                </c:pt>
                <c:pt idx="237">
                  <c:v>1.5531713769227014</c:v>
                </c:pt>
                <c:pt idx="238">
                  <c:v>1.5720806933509142</c:v>
                </c:pt>
                <c:pt idx="239">
                  <c:v>1.5914058091796019</c:v>
                </c:pt>
                <c:pt idx="240">
                  <c:v>1.6111570090945584</c:v>
                </c:pt>
                <c:pt idx="241">
                  <c:v>1.6313449238552891</c:v>
                </c:pt>
                <c:pt idx="242">
                  <c:v>1.6519805451245861</c:v>
                </c:pt>
                <c:pt idx="243">
                  <c:v>1.6730752410658378</c:v>
                </c:pt>
                <c:pt idx="244">
                  <c:v>1.6946407727548087</c:v>
                </c:pt>
                <c:pt idx="245">
                  <c:v>1.7166893114559063</c:v>
                </c:pt>
                <c:pt idx="246">
                  <c:v>1.73923345681648</c:v>
                </c:pt>
                <c:pt idx="247">
                  <c:v>1.7622862560365489</c:v>
                </c:pt>
                <c:pt idx="248">
                  <c:v>1.7858612240754459</c:v>
                </c:pt>
                <c:pt idx="249">
                  <c:v>1.8099723649613915</c:v>
                </c:pt>
                <c:pt idx="250">
                  <c:v>1.8346341942748179</c:v>
                </c:pt>
                <c:pt idx="251">
                  <c:v>1.8598617628815135</c:v>
                </c:pt>
                <c:pt idx="252">
                  <c:v>1.8856706819973765</c:v>
                </c:pt>
                <c:pt idx="253">
                  <c:v>1.9120771496726965</c:v>
                </c:pt>
                <c:pt idx="254">
                  <c:v>1.9390979787905993</c:v>
                </c:pt>
                <c:pt idx="255">
                  <c:v>1.9667506266815979</c:v>
                </c:pt>
                <c:pt idx="256">
                  <c:v>1.9950532264640497</c:v>
                </c:pt>
                <c:pt idx="257">
                  <c:v>2.0240246202289933</c:v>
                </c:pt>
                <c:pt idx="258">
                  <c:v>2.0536843941971834</c:v>
                </c:pt>
                <c:pt idx="259">
                  <c:v>2.0840529159863888</c:v>
                </c:pt>
                <c:pt idx="260">
                  <c:v>2.1151513741381436</c:v>
                </c:pt>
                <c:pt idx="261">
                  <c:v>2.1470018200653938</c:v>
                </c:pt>
                <c:pt idx="262">
                  <c:v>2.1796272125956744</c:v>
                </c:pt>
                <c:pt idx="263">
                  <c:v>2.2130514652991553</c:v>
                </c:pt>
                <c:pt idx="264">
                  <c:v>2.2472994968066922</c:v>
                </c:pt>
                <c:pt idx="265">
                  <c:v>2.2823972843405915</c:v>
                </c:pt>
                <c:pt idx="266">
                  <c:v>2.3183719206998896</c:v>
                </c:pt>
                <c:pt idx="267">
                  <c:v>2.3552516749629988</c:v>
                </c:pt>
                <c:pt idx="268">
                  <c:v>2.3930660571936748</c:v>
                </c:pt>
                <c:pt idx="269">
                  <c:v>2.4318458874616677</c:v>
                </c:pt>
                <c:pt idx="270">
                  <c:v>2.4716233695174563</c:v>
                </c:pt>
                <c:pt idx="271">
                  <c:v>2.5124321694912219</c:v>
                </c:pt>
                <c:pt idx="272">
                  <c:v>2.5543075000203608</c:v>
                </c:pt>
                <c:pt idx="273">
                  <c:v>2.5972862102473928</c:v>
                </c:pt>
                <c:pt idx="274">
                  <c:v>2.6414068821716921</c:v>
                </c:pt>
                <c:pt idx="275">
                  <c:v>2.6867099338845497</c:v>
                </c:pt>
                <c:pt idx="276">
                  <c:v>2.7332377302680935</c:v>
                </c:pt>
                <c:pt idx="277">
                  <c:v>2.7810347017952139</c:v>
                </c:pt>
                <c:pt idx="278">
                  <c:v>2.8301474721306277</c:v>
                </c:pt>
                <c:pt idx="279">
                  <c:v>2.8806249953031244</c:v>
                </c:pt>
                <c:pt idx="280">
                  <c:v>2.9325187032971378</c:v>
                </c:pt>
                <c:pt idx="281">
                  <c:v>2.9858826649986838</c:v>
                </c:pt>
                <c:pt idx="282">
                  <c:v>3.0407737575279041</c:v>
                </c:pt>
                <c:pt idx="283">
                  <c:v>3.0972518510990676</c:v>
                </c:pt>
                <c:pt idx="284">
                  <c:v>3.1553800086706545</c:v>
                </c:pt>
                <c:pt idx="285">
                  <c:v>3.2152247017845053</c:v>
                </c:pt>
                <c:pt idx="286">
                  <c:v>3.2768560441465278</c:v>
                </c:pt>
                <c:pt idx="287">
                  <c:v>3.3403480446737399</c:v>
                </c:pt>
                <c:pt idx="288">
                  <c:v>3.4057788819269446</c:v>
                </c:pt>
                <c:pt idx="289">
                  <c:v>3.4732312020675691</c:v>
                </c:pt>
                <c:pt idx="290">
                  <c:v>3.5427924427252186</c:v>
                </c:pt>
                <c:pt idx="291">
                  <c:v>3.6145551854432059</c:v>
                </c:pt>
                <c:pt idx="292">
                  <c:v>3.6886175396878307</c:v>
                </c:pt>
                <c:pt idx="293">
                  <c:v>3.7650835617691247</c:v>
                </c:pt>
                <c:pt idx="294">
                  <c:v>3.8440637124326997</c:v>
                </c:pt>
                <c:pt idx="295">
                  <c:v>3.9256753573524508</c:v>
                </c:pt>
                <c:pt idx="296">
                  <c:v>4.0100433152907975</c:v>
                </c:pt>
                <c:pt idx="297">
                  <c:v>4.0973004593083697</c:v>
                </c:pt>
                <c:pt idx="298">
                  <c:v>4.1875883771107496</c:v>
                </c:pt>
                <c:pt idx="299">
                  <c:v>4.2810580974316172</c:v>
                </c:pt>
                <c:pt idx="300">
                  <c:v>4.3778708902871335</c:v>
                </c:pt>
                <c:pt idx="301">
                  <c:v>4.478199150017117</c:v>
                </c:pt>
                <c:pt idx="302">
                  <c:v>4.5822273712797461</c:v>
                </c:pt>
                <c:pt idx="303">
                  <c:v>4.6901532296190664</c:v>
                </c:pt>
                <c:pt idx="304">
                  <c:v>4.8021887799145517</c:v>
                </c:pt>
                <c:pt idx="305">
                  <c:v>4.9185617879937338</c:v>
                </c:pt>
                <c:pt idx="306">
                  <c:v>5.0395172129955652</c:v>
                </c:pt>
                <c:pt idx="307">
                  <c:v>5.1653188607777967</c:v>
                </c:pt>
                <c:pt idx="308">
                  <c:v>5.2962512318450683</c:v>
                </c:pt>
                <c:pt idx="309">
                  <c:v>5.4326215910307001</c:v>
                </c:pt>
                <c:pt idx="310">
                  <c:v>5.5747622906111882</c:v>
                </c:pt>
                <c:pt idx="311">
                  <c:v>5.723033383812437</c:v>
                </c:pt>
                <c:pt idx="312">
                  <c:v>5.8778255719575796</c:v>
                </c:pt>
                <c:pt idx="313">
                  <c:v>6.0395635360279378</c:v>
                </c:pt>
                <c:pt idx="314">
                  <c:v>6.2087097124347803</c:v>
                </c:pt>
                <c:pt idx="315">
                  <c:v>6.3857685836717373</c:v>
                </c:pt>
                <c:pt idx="316">
                  <c:v>6.5712915676658223</c:v>
                </c:pt>
                <c:pt idx="317">
                  <c:v>6.7658826056099821</c:v>
                </c:pt>
                <c:pt idx="318">
                  <c:v>6.9702045675304047</c:v>
                </c:pt>
                <c:pt idx="319">
                  <c:v>7.1849866186919709</c:v>
                </c:pt>
                <c:pt idx="320">
                  <c:v>7.4110327193001559</c:v>
                </c:pt>
                <c:pt idx="321">
                  <c:v>7.6492314662645118</c:v>
                </c:pt>
                <c:pt idx="322">
                  <c:v>7.9005675309273293</c:v>
                </c:pt>
                <c:pt idx="323">
                  <c:v>8.1661350030839976</c:v>
                </c:pt>
                <c:pt idx="324">
                  <c:v>8.4471530225536657</c:v>
                </c:pt>
                <c:pt idx="325">
                  <c:v>8.7449841692661998</c:v>
                </c:pt>
                <c:pt idx="326">
                  <c:v>9.0611561970055448</c:v>
                </c:pt>
                <c:pt idx="327">
                  <c:v>9.3973878422341688</c:v>
                </c:pt>
                <c:pt idx="328">
                  <c:v>9.7556196281786587</c:v>
                </c:pt>
                <c:pt idx="329">
                  <c:v>10.138050829736706</c:v>
                </c:pt>
                <c:pt idx="330">
                  <c:v>10.547184086301339</c:v>
                </c:pt>
                <c:pt idx="331">
                  <c:v>10.985879574480817</c:v>
                </c:pt>
                <c:pt idx="332">
                  <c:v>11.457421219206564</c:v>
                </c:pt>
                <c:pt idx="333">
                  <c:v>11.965598184333061</c:v>
                </c:pt>
                <c:pt idx="334">
                  <c:v>12.514805920987707</c:v>
                </c:pt>
                <c:pt idx="335">
                  <c:v>13.110172478015027</c:v>
                </c:pt>
                <c:pt idx="336">
                  <c:v>13.757717762977489</c:v>
                </c:pt>
                <c:pt idx="337">
                  <c:v>14.464556237982922</c:v>
                </c:pt>
                <c:pt idx="338">
                  <c:v>15.239157528612022</c:v>
                </c:pt>
                <c:pt idx="339">
                  <c:v>16.091685215533282</c:v>
                </c:pt>
                <c:pt idx="340">
                  <c:v>17.034442612951391</c:v>
                </c:pt>
                <c:pt idx="341">
                  <c:v>18.08246713988218</c:v>
                </c:pt>
                <c:pt idx="342">
                  <c:v>19.254334469533198</c:v>
                </c:pt>
                <c:pt idx="343">
                  <c:v>20.573264234713882</c:v>
                </c:pt>
                <c:pt idx="344">
                  <c:v>22.068668015421554</c:v>
                </c:pt>
                <c:pt idx="345">
                  <c:v>23.77836074968975</c:v>
                </c:pt>
                <c:pt idx="346">
                  <c:v>25.751792795613174</c:v>
                </c:pt>
                <c:pt idx="347">
                  <c:v>28.054898024398945</c:v>
                </c:pt>
                <c:pt idx="348">
                  <c:v>30.777586327827123</c:v>
                </c:pt>
                <c:pt idx="349">
                  <c:v>34.04573163020526</c:v>
                </c:pt>
                <c:pt idx="350">
                  <c:v>38.041151908317033</c:v>
                </c:pt>
                <c:pt idx="351">
                  <c:v>43.036574226351348</c:v>
                </c:pt>
                <c:pt idx="352">
                  <c:v>49.460569800805274</c:v>
                </c:pt>
                <c:pt idx="353">
                  <c:v>58.027424130319233</c:v>
                </c:pt>
                <c:pt idx="354">
                  <c:v>70.022851281354534</c:v>
                </c:pt>
                <c:pt idx="355">
                  <c:v>88.018279602447251</c:v>
                </c:pt>
                <c:pt idx="356">
                  <c:v>118.01370886702175</c:v>
                </c:pt>
                <c:pt idx="357">
                  <c:v>178.0091388447984</c:v>
                </c:pt>
                <c:pt idx="358">
                  <c:v>358.0045693017131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610752"/>
        <c:axId val="418608792"/>
      </c:scatterChart>
      <c:valAx>
        <c:axId val="418610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8608792"/>
        <c:crosses val="autoZero"/>
        <c:crossBetween val="midCat"/>
      </c:valAx>
      <c:valAx>
        <c:axId val="418608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86107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Theta vs. S/K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-2.1828568779832247E-2"/>
                  <c:y val="-1.3563784403110603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'cosh (1 to +inf)'!$K$6:$K$376</c:f>
              <c:numCache>
                <c:formatCode>General</c:formatCode>
                <c:ptCount val="371"/>
                <c:pt idx="0">
                  <c:v>2.7854799656151473E-3</c:v>
                </c:pt>
                <c:pt idx="1">
                  <c:v>5.5863085542083501E-3</c:v>
                </c:pt>
                <c:pt idx="2">
                  <c:v>8.4024014485896553E-3</c:v>
                </c:pt>
                <c:pt idx="3">
                  <c:v>1.1233673416764265E-2</c:v>
                </c:pt>
                <c:pt idx="4">
                  <c:v>1.4080038315380397E-2</c:v>
                </c:pt>
                <c:pt idx="5">
                  <c:v>1.694140909323183E-2</c:v>
                </c:pt>
                <c:pt idx="6">
                  <c:v>1.9817697794815008E-2</c:v>
                </c:pt>
                <c:pt idx="7">
                  <c:v>2.2708815563940454E-2</c:v>
                </c:pt>
                <c:pt idx="8">
                  <c:v>2.5614672647398421E-2</c:v>
                </c:pt>
                <c:pt idx="9">
                  <c:v>2.8535178398678546E-2</c:v>
                </c:pt>
                <c:pt idx="10">
                  <c:v>3.1470241281743305E-2</c:v>
                </c:pt>
                <c:pt idx="11">
                  <c:v>3.4419768874855157E-2</c:v>
                </c:pt>
                <c:pt idx="12">
                  <c:v>3.7383667874457113E-2</c:v>
                </c:pt>
                <c:pt idx="13">
                  <c:v>4.0361844099106606E-2</c:v>
                </c:pt>
                <c:pt idx="14">
                  <c:v>4.3354202493462467E-2</c:v>
                </c:pt>
                <c:pt idx="15">
                  <c:v>4.6360647132324739E-2</c:v>
                </c:pt>
                <c:pt idx="16">
                  <c:v>4.9381081224727154E-2</c:v>
                </c:pt>
                <c:pt idx="17">
                  <c:v>5.241540711808218E-2</c:v>
                </c:pt>
                <c:pt idx="18">
                  <c:v>5.5463526302378295E-2</c:v>
                </c:pt>
                <c:pt idx="19">
                  <c:v>5.8525339414429327E-2</c:v>
                </c:pt>
                <c:pt idx="20">
                  <c:v>6.1600746242175666E-2</c:v>
                </c:pt>
                <c:pt idx="21">
                  <c:v>6.4689645729037015E-2</c:v>
                </c:pt>
                <c:pt idx="22">
                  <c:v>6.7791935978316828E-2</c:v>
                </c:pt>
                <c:pt idx="23">
                  <c:v>7.0907514257657622E-2</c:v>
                </c:pt>
                <c:pt idx="24">
                  <c:v>7.4036277003547479E-2</c:v>
                </c:pt>
                <c:pt idx="25">
                  <c:v>7.7178119825877176E-2</c:v>
                </c:pt>
                <c:pt idx="26">
                  <c:v>8.0332937512547942E-2</c:v>
                </c:pt>
                <c:pt idx="27">
                  <c:v>8.3500624034129417E-2</c:v>
                </c:pt>
                <c:pt idx="28">
                  <c:v>8.6681072548567592E-2</c:v>
                </c:pt>
                <c:pt idx="29">
                  <c:v>8.9874175405942655E-2</c:v>
                </c:pt>
                <c:pt idx="30">
                  <c:v>9.3079824153276466E-2</c:v>
                </c:pt>
                <c:pt idx="31">
                  <c:v>9.6297909539389048E-2</c:v>
                </c:pt>
                <c:pt idx="32">
                  <c:v>9.9528321519804425E-2</c:v>
                </c:pt>
                <c:pt idx="33">
                  <c:v>0.10277094926170513</c:v>
                </c:pt>
                <c:pt idx="34">
                  <c:v>0.10602568114893522</c:v>
                </c:pt>
                <c:pt idx="35">
                  <c:v>0.10929240478705177</c:v>
                </c:pt>
                <c:pt idx="36">
                  <c:v>0.11257100700842416</c:v>
                </c:pt>
                <c:pt idx="37">
                  <c:v>0.11586137387738121</c:v>
                </c:pt>
                <c:pt idx="38">
                  <c:v>0.11916339069540589</c:v>
                </c:pt>
                <c:pt idx="39">
                  <c:v>0.12247694200637706</c:v>
                </c:pt>
                <c:pt idx="40">
                  <c:v>0.1258019116018583</c:v>
                </c:pt>
                <c:pt idx="41">
                  <c:v>0.12913818252643355</c:v>
                </c:pt>
                <c:pt idx="42">
                  <c:v>0.1324856370830885</c:v>
                </c:pt>
                <c:pt idx="43">
                  <c:v>0.13584415683863907</c:v>
                </c:pt>
                <c:pt idx="44">
                  <c:v>0.13921362262920467</c:v>
                </c:pt>
                <c:pt idx="45">
                  <c:v>0.14259391456572781</c:v>
                </c:pt>
                <c:pt idx="46">
                  <c:v>0.14598491203953851</c:v>
                </c:pt>
                <c:pt idx="47">
                  <c:v>0.1493864937279635</c:v>
                </c:pt>
                <c:pt idx="48">
                  <c:v>0.15279853759998083</c:v>
                </c:pt>
                <c:pt idx="49">
                  <c:v>0.15622092092191761</c:v>
                </c:pt>
                <c:pt idx="50">
                  <c:v>0.15965352026319296</c:v>
                </c:pt>
                <c:pt idx="51">
                  <c:v>0.16309621150210407</c:v>
                </c:pt>
                <c:pt idx="52">
                  <c:v>0.16654886983165548</c:v>
                </c:pt>
                <c:pt idx="53">
                  <c:v>0.17001136976543221</c:v>
                </c:pt>
                <c:pt idx="54">
                  <c:v>0.17348358514351495</c:v>
                </c:pt>
                <c:pt idx="55">
                  <c:v>0.17696538913843804</c:v>
                </c:pt>
                <c:pt idx="56">
                  <c:v>0.18045665426118965</c:v>
                </c:pt>
                <c:pt idx="57">
                  <c:v>0.18395725236725363</c:v>
                </c:pt>
                <c:pt idx="58">
                  <c:v>0.18746705466269295</c:v>
                </c:pt>
                <c:pt idx="59">
                  <c:v>0.19098593171027436</c:v>
                </c:pt>
                <c:pt idx="60">
                  <c:v>0.19451375343563376</c:v>
                </c:pt>
                <c:pt idx="61">
                  <c:v>0.19805038913348216</c:v>
                </c:pt>
                <c:pt idx="62">
                  <c:v>0.20159570747385169</c:v>
                </c:pt>
                <c:pt idx="63">
                  <c:v>0.20514957650838189</c:v>
                </c:pt>
                <c:pt idx="64">
                  <c:v>0.20871186367664482</c:v>
                </c:pt>
                <c:pt idx="65">
                  <c:v>0.21228243581250963</c:v>
                </c:pt>
                <c:pt idx="66">
                  <c:v>0.21586115915054635</c:v>
                </c:pt>
                <c:pt idx="67">
                  <c:v>0.21944789933246742</c:v>
                </c:pt>
                <c:pt idx="68">
                  <c:v>0.22304252141360748</c:v>
                </c:pt>
                <c:pt idx="69">
                  <c:v>0.22664488986944162</c:v>
                </c:pt>
                <c:pt idx="70">
                  <c:v>0.23025486860213989</c:v>
                </c:pt>
                <c:pt idx="71">
                  <c:v>0.23387232094715976</c:v>
                </c:pt>
                <c:pt idx="72">
                  <c:v>0.23749710967987478</c:v>
                </c:pt>
                <c:pt idx="73">
                  <c:v>0.24112909702223978</c:v>
                </c:pt>
                <c:pt idx="74">
                  <c:v>0.24476814464949179</c:v>
                </c:pt>
                <c:pt idx="75">
                  <c:v>0.24841411369688651</c:v>
                </c:pt>
                <c:pt idx="76">
                  <c:v>0.25206686476647072</c:v>
                </c:pt>
                <c:pt idx="77">
                  <c:v>0.25572625793388815</c:v>
                </c:pt>
                <c:pt idx="78">
                  <c:v>0.25939215275522115</c:v>
                </c:pt>
                <c:pt idx="79">
                  <c:v>0.26306440827386551</c:v>
                </c:pt>
                <c:pt idx="80">
                  <c:v>0.2667428830274397</c:v>
                </c:pt>
                <c:pt idx="81">
                  <c:v>0.27042743505472649</c:v>
                </c:pt>
                <c:pt idx="82">
                  <c:v>0.27411792190264894</c:v>
                </c:pt>
                <c:pt idx="83">
                  <c:v>0.277814200633277</c:v>
                </c:pt>
                <c:pt idx="84">
                  <c:v>0.28151612783086821</c:v>
                </c:pt>
                <c:pt idx="85">
                  <c:v>0.28522355960893897</c:v>
                </c:pt>
                <c:pt idx="86">
                  <c:v>0.28893635161736747</c:v>
                </c:pt>
                <c:pt idx="87">
                  <c:v>0.29265435904952769</c:v>
                </c:pt>
                <c:pt idx="88">
                  <c:v>0.29637743664945387</c:v>
                </c:pt>
                <c:pt idx="89">
                  <c:v>0.30010543871903533</c:v>
                </c:pt>
                <c:pt idx="90">
                  <c:v>0.30383821912524106</c:v>
                </c:pt>
                <c:pt idx="91">
                  <c:v>0.3075756313073732</c:v>
                </c:pt>
                <c:pt idx="92">
                  <c:v>0.31131752828435055</c:v>
                </c:pt>
                <c:pt idx="93">
                  <c:v>0.31506376266201946</c:v>
                </c:pt>
                <c:pt idx="94">
                  <c:v>0.3188141866404936</c:v>
                </c:pt>
                <c:pt idx="95">
                  <c:v>0.3225686520215213</c:v>
                </c:pt>
                <c:pt idx="96">
                  <c:v>0.32632701021588068</c:v>
                </c:pt>
                <c:pt idx="97">
                  <c:v>0.33008911225080045</c:v>
                </c:pt>
                <c:pt idx="98">
                  <c:v>0.33385480877740875</c:v>
                </c:pt>
                <c:pt idx="99">
                  <c:v>0.33762395007820689</c:v>
                </c:pt>
                <c:pt idx="100">
                  <c:v>0.34139638607457001</c:v>
                </c:pt>
                <c:pt idx="101">
                  <c:v>0.34517196633427105</c:v>
                </c:pt>
                <c:pt idx="102">
                  <c:v>0.34895054007903231</c:v>
                </c:pt>
                <c:pt idx="103">
                  <c:v>0.35273195619209829</c:v>
                </c:pt>
                <c:pt idx="104">
                  <c:v>0.35651606322583512</c:v>
                </c:pt>
                <c:pt idx="105">
                  <c:v>0.36030270940935227</c:v>
                </c:pt>
                <c:pt idx="106">
                  <c:v>0.3640917426561473</c:v>
                </c:pt>
                <c:pt idx="107">
                  <c:v>0.36788301057177419</c:v>
                </c:pt>
                <c:pt idx="108">
                  <c:v>0.37167636046153291</c:v>
                </c:pt>
                <c:pt idx="109">
                  <c:v>0.37547163933818173</c:v>
                </c:pt>
                <c:pt idx="110">
                  <c:v>0.37926869392966994</c:v>
                </c:pt>
                <c:pt idx="111">
                  <c:v>0.38306737068689245</c:v>
                </c:pt>
                <c:pt idx="112">
                  <c:v>0.38686751579146444</c:v>
                </c:pt>
                <c:pt idx="113">
                  <c:v>0.39066897516351656</c:v>
                </c:pt>
                <c:pt idx="114">
                  <c:v>0.39447159446950869</c:v>
                </c:pt>
                <c:pt idx="115">
                  <c:v>0.39827521913006408</c:v>
                </c:pt>
                <c:pt idx="116">
                  <c:v>0.4020796943278217</c:v>
                </c:pt>
                <c:pt idx="117">
                  <c:v>0.40588486501530707</c:v>
                </c:pt>
                <c:pt idx="118">
                  <c:v>0.40969057592282071</c:v>
                </c:pt>
                <c:pt idx="119">
                  <c:v>0.41349667156634395</c:v>
                </c:pt>
                <c:pt idx="120">
                  <c:v>0.41730299625546285</c:v>
                </c:pt>
                <c:pt idx="121">
                  <c:v>0.42110939410130632</c:v>
                </c:pt>
                <c:pt idx="122">
                  <c:v>0.42491570902450287</c:v>
                </c:pt>
                <c:pt idx="123">
                  <c:v>0.42872178476315137</c:v>
                </c:pt>
                <c:pt idx="124">
                  <c:v>0.43252746488080701</c:v>
                </c:pt>
                <c:pt idx="125">
                  <c:v>0.43633259277448355</c:v>
                </c:pt>
                <c:pt idx="126">
                  <c:v>0.44013701168266717</c:v>
                </c:pt>
                <c:pt idx="127">
                  <c:v>0.44394056469334631</c:v>
                </c:pt>
                <c:pt idx="128">
                  <c:v>0.44774309475205476</c:v>
                </c:pt>
                <c:pt idx="129">
                  <c:v>0.45154444466992577</c:v>
                </c:pt>
                <c:pt idx="130">
                  <c:v>0.45534445713176075</c:v>
                </c:pt>
                <c:pt idx="131">
                  <c:v>0.45914297470410831</c:v>
                </c:pt>
                <c:pt idx="132">
                  <c:v>0.46293983984335629</c:v>
                </c:pt>
                <c:pt idx="133">
                  <c:v>0.46673489490383335</c:v>
                </c:pt>
                <c:pt idx="134">
                  <c:v>0.47052798214592229</c:v>
                </c:pt>
                <c:pt idx="135">
                  <c:v>0.47431894374418254</c:v>
                </c:pt>
                <c:pt idx="136">
                  <c:v>0.47810762179548311</c:v>
                </c:pt>
                <c:pt idx="137">
                  <c:v>0.48189385832714438</c:v>
                </c:pt>
                <c:pt idx="138">
                  <c:v>0.48567749530508875</c:v>
                </c:pt>
                <c:pt idx="139">
                  <c:v>0.48945837464199893</c:v>
                </c:pt>
                <c:pt idx="140">
                  <c:v>0.4932363382054849</c:v>
                </c:pt>
                <c:pt idx="141">
                  <c:v>0.4970112278262579</c:v>
                </c:pt>
                <c:pt idx="142">
                  <c:v>0.50078288530631065</c:v>
                </c:pt>
                <c:pt idx="143">
                  <c:v>0.50455115242710469</c:v>
                </c:pt>
                <c:pt idx="144">
                  <c:v>0.50831587095776365</c:v>
                </c:pt>
                <c:pt idx="145">
                  <c:v>0.51207688266327178</c:v>
                </c:pt>
                <c:pt idx="146">
                  <c:v>0.51583402931267652</c:v>
                </c:pt>
                <c:pt idx="147">
                  <c:v>0.51958715268729716</c:v>
                </c:pt>
                <c:pt idx="148">
                  <c:v>0.52333609458893693</c:v>
                </c:pt>
                <c:pt idx="149">
                  <c:v>0.52708069684809822</c:v>
                </c:pt>
                <c:pt idx="150">
                  <c:v>0.53082080133220078</c:v>
                </c:pt>
                <c:pt idx="151">
                  <c:v>0.53455624995380358</c:v>
                </c:pt>
                <c:pt idx="152">
                  <c:v>0.5382868846788279</c:v>
                </c:pt>
                <c:pt idx="153">
                  <c:v>0.54201254753478234</c:v>
                </c:pt>
                <c:pt idx="154">
                  <c:v>0.54573308061898884</c:v>
                </c:pt>
                <c:pt idx="155">
                  <c:v>0.54944832610680983</c:v>
                </c:pt>
                <c:pt idx="156">
                  <c:v>0.55315812625987559</c:v>
                </c:pt>
                <c:pt idx="157">
                  <c:v>0.55686232343431052</c:v>
                </c:pt>
                <c:pt idx="158">
                  <c:v>0.56056076008896005</c:v>
                </c:pt>
                <c:pt idx="159">
                  <c:v>0.56425327879361509</c:v>
                </c:pt>
                <c:pt idx="160">
                  <c:v>0.56793972223723588</c:v>
                </c:pt>
                <c:pt idx="161">
                  <c:v>0.57161993323617344</c:v>
                </c:pt>
                <c:pt idx="162">
                  <c:v>0.5752937547423872</c:v>
                </c:pt>
                <c:pt idx="163">
                  <c:v>0.57896102985166176</c:v>
                </c:pt>
                <c:pt idx="164">
                  <c:v>0.58262160181181855</c:v>
                </c:pt>
                <c:pt idx="165">
                  <c:v>0.58627531403092326</c:v>
                </c:pt>
                <c:pt idx="166">
                  <c:v>0.58992201008549028</c:v>
                </c:pt>
                <c:pt idx="167">
                  <c:v>0.59356153372868037</c:v>
                </c:pt>
                <c:pt idx="168">
                  <c:v>0.59719372889849454</c:v>
                </c:pt>
                <c:pt idx="169">
                  <c:v>0.60081843972596072</c:v>
                </c:pt>
                <c:pt idx="170">
                  <c:v>0.60443551054331435</c:v>
                </c:pt>
                <c:pt idx="171">
                  <c:v>0.60804478589217292</c:v>
                </c:pt>
                <c:pt idx="172">
                  <c:v>0.61164611053170226</c:v>
                </c:pt>
                <c:pt idx="173">
                  <c:v>0.61523932944677462</c:v>
                </c:pt>
                <c:pt idx="174">
                  <c:v>0.61882428785612031</c:v>
                </c:pt>
                <c:pt idx="175">
                  <c:v>0.62240083122046852</c:v>
                </c:pt>
                <c:pt idx="176">
                  <c:v>0.62596880525067999</c:v>
                </c:pt>
                <c:pt idx="177">
                  <c:v>0.6295280559158698</c:v>
                </c:pt>
                <c:pt idx="178">
                  <c:v>0.63307842945151993</c:v>
                </c:pt>
                <c:pt idx="179">
                  <c:v>0.63661977236758138</c:v>
                </c:pt>
                <c:pt idx="180">
                  <c:v>0.64015193145656479</c:v>
                </c:pt>
                <c:pt idx="181">
                  <c:v>0.64367475380161954</c:v>
                </c:pt>
                <c:pt idx="182">
                  <c:v>0.64718808678460127</c:v>
                </c:pt>
                <c:pt idx="183">
                  <c:v>0.65069177809412615</c:v>
                </c:pt>
                <c:pt idx="184">
                  <c:v>0.65418567573361297</c:v>
                </c:pt>
                <c:pt idx="185">
                  <c:v>0.65766962802931073</c:v>
                </c:pt>
                <c:pt idx="186">
                  <c:v>0.66114348363831399</c:v>
                </c:pt>
                <c:pt idx="187">
                  <c:v>0.66460709155656117</c:v>
                </c:pt>
                <c:pt idx="188">
                  <c:v>0.66806030112682113</c:v>
                </c:pt>
                <c:pt idx="189">
                  <c:v>0.67150296204666204</c:v>
                </c:pt>
                <c:pt idx="190">
                  <c:v>0.67493492437640512</c:v>
                </c:pt>
                <c:pt idx="191">
                  <c:v>0.67835603854706328</c:v>
                </c:pt>
                <c:pt idx="192">
                  <c:v>0.68176615536826113</c:v>
                </c:pt>
                <c:pt idx="193">
                  <c:v>0.68516512603613933</c:v>
                </c:pt>
                <c:pt idx="194">
                  <c:v>0.68855280214124015</c:v>
                </c:pt>
                <c:pt idx="195">
                  <c:v>0.69192903567637642</c:v>
                </c:pt>
                <c:pt idx="196">
                  <c:v>0.69529367904448014</c:v>
                </c:pt>
                <c:pt idx="197">
                  <c:v>0.69864658506643429</c:v>
                </c:pt>
                <c:pt idx="198">
                  <c:v>0.70198760698888185</c:v>
                </c:pt>
                <c:pt idx="199">
                  <c:v>0.70531659849201878</c:v>
                </c:pt>
                <c:pt idx="200">
                  <c:v>0.70863341369736466</c:v>
                </c:pt>
                <c:pt idx="201">
                  <c:v>0.71193790717551098</c:v>
                </c:pt>
                <c:pt idx="202">
                  <c:v>0.71522993395385193</c:v>
                </c:pt>
                <c:pt idx="203">
                  <c:v>0.7185093495242898</c:v>
                </c:pt>
                <c:pt idx="204">
                  <c:v>0.72177600985092061</c:v>
                </c:pt>
                <c:pt idx="205">
                  <c:v>0.72502977137769575</c:v>
                </c:pt>
                <c:pt idx="206">
                  <c:v>0.72827049103606123</c:v>
                </c:pt>
                <c:pt idx="207">
                  <c:v>0.73149802625257343</c:v>
                </c:pt>
                <c:pt idx="208">
                  <c:v>0.73471223495648974</c:v>
                </c:pt>
                <c:pt idx="209">
                  <c:v>0.73791297558733759</c:v>
                </c:pt>
                <c:pt idx="210">
                  <c:v>0.74110010710245444</c:v>
                </c:pt>
                <c:pt idx="211">
                  <c:v>0.74427348898450674</c:v>
                </c:pt>
                <c:pt idx="212">
                  <c:v>0.74743298124898017</c:v>
                </c:pt>
                <c:pt idx="213">
                  <c:v>0.7505784444516449</c:v>
                </c:pt>
                <c:pt idx="214">
                  <c:v>0.75370973969599442</c:v>
                </c:pt>
                <c:pt idx="215">
                  <c:v>0.75682672864065703</c:v>
                </c:pt>
                <c:pt idx="216">
                  <c:v>0.75992927350677908</c:v>
                </c:pt>
                <c:pt idx="217">
                  <c:v>0.76301723708538183</c:v>
                </c:pt>
                <c:pt idx="218">
                  <c:v>0.76609048274468949</c:v>
                </c:pt>
                <c:pt idx="219">
                  <c:v>0.76914887443742697</c:v>
                </c:pt>
                <c:pt idx="220">
                  <c:v>0.77219227670809087</c:v>
                </c:pt>
                <c:pt idx="221">
                  <c:v>0.77522055470018891</c:v>
                </c:pt>
                <c:pt idx="222">
                  <c:v>0.77823357416345051</c:v>
                </c:pt>
                <c:pt idx="223">
                  <c:v>0.78123120146100655</c:v>
                </c:pt>
                <c:pt idx="224">
                  <c:v>0.78421330357653718</c:v>
                </c:pt>
                <c:pt idx="225">
                  <c:v>0.78717974812139069</c:v>
                </c:pt>
                <c:pt idx="226">
                  <c:v>0.79013040334166829</c:v>
                </c:pt>
                <c:pt idx="227">
                  <c:v>0.79306513812527801</c:v>
                </c:pt>
                <c:pt idx="228">
                  <c:v>0.79598382200895568</c:v>
                </c:pt>
                <c:pt idx="229">
                  <c:v>0.79888632518525338</c:v>
                </c:pt>
                <c:pt idx="230">
                  <c:v>0.8017725185094936</c:v>
                </c:pt>
                <c:pt idx="231">
                  <c:v>0.80464227350669038</c:v>
                </c:pt>
                <c:pt idx="232">
                  <c:v>0.8074954623784365</c:v>
                </c:pt>
                <c:pt idx="233">
                  <c:v>0.81033195800975522</c:v>
                </c:pt>
                <c:pt idx="234">
                  <c:v>0.81315163397591739</c:v>
                </c:pt>
                <c:pt idx="235">
                  <c:v>0.81595436454922354</c:v>
                </c:pt>
                <c:pt idx="236">
                  <c:v>0.81874002470574969</c:v>
                </c:pt>
                <c:pt idx="237">
                  <c:v>0.82150849013205673</c:v>
                </c:pt>
                <c:pt idx="238">
                  <c:v>0.82425963723186468</c:v>
                </c:pt>
                <c:pt idx="239">
                  <c:v>0.82699334313268802</c:v>
                </c:pt>
                <c:pt idx="240">
                  <c:v>0.8297094856924353</c:v>
                </c:pt>
                <c:pt idx="241">
                  <c:v>0.83240794350596892</c:v>
                </c:pt>
                <c:pt idx="242">
                  <c:v>0.83508859591162987</c:v>
                </c:pt>
                <c:pt idx="243">
                  <c:v>0.83775132299772104</c:v>
                </c:pt>
                <c:pt idx="244">
                  <c:v>0.84039600560895333</c:v>
                </c:pt>
                <c:pt idx="245">
                  <c:v>0.8430225253528516</c:v>
                </c:pt>
                <c:pt idx="246">
                  <c:v>0.84563076460612163</c:v>
                </c:pt>
                <c:pt idx="247">
                  <c:v>0.84822060652097608</c:v>
                </c:pt>
                <c:pt idx="248">
                  <c:v>0.8507919350314217</c:v>
                </c:pt>
                <c:pt idx="249">
                  <c:v>0.85334463485950396</c:v>
                </c:pt>
                <c:pt idx="250">
                  <c:v>0.85587859152151191</c:v>
                </c:pt>
                <c:pt idx="251">
                  <c:v>0.85839369133413979</c:v>
                </c:pt>
                <c:pt idx="252">
                  <c:v>0.86088982142060999</c:v>
                </c:pt>
                <c:pt idx="253">
                  <c:v>0.86336686971674981</c:v>
                </c:pt>
                <c:pt idx="254">
                  <c:v>0.86582472497702834</c:v>
                </c:pt>
                <c:pt idx="255">
                  <c:v>0.86826327678054982</c:v>
                </c:pt>
                <c:pt idx="256">
                  <c:v>0.8706824155370031</c:v>
                </c:pt>
                <c:pt idx="257">
                  <c:v>0.87308203249256822</c:v>
                </c:pt>
                <c:pt idx="258">
                  <c:v>0.87546201973577842</c:v>
                </c:pt>
                <c:pt idx="259">
                  <c:v>0.87782227020333803</c:v>
                </c:pt>
                <c:pt idx="260">
                  <c:v>0.88016267768589573</c:v>
                </c:pt>
                <c:pt idx="261">
                  <c:v>0.88248313683377277</c:v>
                </c:pt>
                <c:pt idx="262">
                  <c:v>0.88478354316264585</c:v>
                </c:pt>
                <c:pt idx="263">
                  <c:v>0.88706379305918404</c:v>
                </c:pt>
                <c:pt idx="264">
                  <c:v>0.88932378378664012</c:v>
                </c:pt>
                <c:pt idx="265">
                  <c:v>0.89156341349039558</c:v>
                </c:pt>
                <c:pt idx="266">
                  <c:v>0.89378258120345833</c:v>
                </c:pt>
                <c:pt idx="267">
                  <c:v>0.89598118685191352</c:v>
                </c:pt>
                <c:pt idx="268">
                  <c:v>0.89815913126032809</c:v>
                </c:pt>
                <c:pt idx="269">
                  <c:v>0.90031631615710617</c:v>
                </c:pt>
                <c:pt idx="270">
                  <c:v>0.90245264417979776</c:v>
                </c:pt>
                <c:pt idx="271">
                  <c:v>0.90456801888035843</c:v>
                </c:pt>
                <c:pt idx="272">
                  <c:v>0.90666234473036023</c:v>
                </c:pt>
                <c:pt idx="273">
                  <c:v>0.90873552712615469</c:v>
                </c:pt>
                <c:pt idx="274">
                  <c:v>0.9107874723939855</c:v>
                </c:pt>
                <c:pt idx="275">
                  <c:v>0.91281808779505291</c:v>
                </c:pt>
                <c:pt idx="276">
                  <c:v>0.91482728153052717</c:v>
                </c:pt>
                <c:pt idx="277">
                  <c:v>0.91681496274651209</c:v>
                </c:pt>
                <c:pt idx="278">
                  <c:v>0.91878104153895901</c:v>
                </c:pt>
                <c:pt idx="279">
                  <c:v>0.92072542895852949</c:v>
                </c:pt>
                <c:pt idx="280">
                  <c:v>0.92264803701540699</c:v>
                </c:pt>
                <c:pt idx="281">
                  <c:v>0.92454877868405727</c:v>
                </c:pt>
                <c:pt idx="282">
                  <c:v>0.92642756790793812</c:v>
                </c:pt>
                <c:pt idx="283">
                  <c:v>0.92828431960415514</c:v>
                </c:pt>
                <c:pt idx="284">
                  <c:v>0.93011894966806874</c:v>
                </c:pt>
                <c:pt idx="285">
                  <c:v>0.93193137497784584</c:v>
                </c:pt>
                <c:pt idx="286">
                  <c:v>0.93372151339896003</c:v>
                </c:pt>
                <c:pt idx="287">
                  <c:v>0.93548928378863927</c:v>
                </c:pt>
                <c:pt idx="288">
                  <c:v>0.93723460600025965</c:v>
                </c:pt>
                <c:pt idx="289">
                  <c:v>0.93895740088768687</c:v>
                </c:pt>
                <c:pt idx="290">
                  <c:v>0.94065759030956209</c:v>
                </c:pt>
                <c:pt idx="291">
                  <c:v>0.94233509713353658</c:v>
                </c:pt>
                <c:pt idx="292">
                  <c:v>0.94398984524044904</c:v>
                </c:pt>
                <c:pt idx="293">
                  <c:v>0.94562175952845229</c:v>
                </c:pt>
                <c:pt idx="294">
                  <c:v>0.94723076591708033</c:v>
                </c:pt>
                <c:pt idx="295">
                  <c:v>0.9488167913512664</c:v>
                </c:pt>
                <c:pt idx="296">
                  <c:v>0.95037976380530109</c:v>
                </c:pt>
                <c:pt idx="297">
                  <c:v>0.95191961228673705</c:v>
                </c:pt>
                <c:pt idx="298">
                  <c:v>0.95343626684023797</c:v>
                </c:pt>
                <c:pt idx="299">
                  <c:v>0.95492965855137224</c:v>
                </c:pt>
                <c:pt idx="300">
                  <c:v>0.95639971955034908</c:v>
                </c:pt>
                <c:pt idx="301">
                  <c:v>0.95784638301570013</c:v>
                </c:pt>
                <c:pt idx="302">
                  <c:v>0.95926958317790301</c:v>
                </c:pt>
                <c:pt idx="303">
                  <c:v>0.96066925532294956</c:v>
                </c:pt>
                <c:pt idx="304">
                  <c:v>0.96204533579585583</c:v>
                </c:pt>
                <c:pt idx="305">
                  <c:v>0.96339776200411609</c:v>
                </c:pt>
                <c:pt idx="306">
                  <c:v>0.96472647242109899</c:v>
                </c:pt>
                <c:pt idx="307">
                  <c:v>0.9660314065893858</c:v>
                </c:pt>
                <c:pt idx="308">
                  <c:v>0.96731250512405187</c:v>
                </c:pt>
                <c:pt idx="309">
                  <c:v>0.9685697097158894</c:v>
                </c:pt>
                <c:pt idx="310">
                  <c:v>0.96980296313457237</c:v>
                </c:pt>
                <c:pt idx="311">
                  <c:v>0.97101220923176312</c:v>
                </c:pt>
                <c:pt idx="312">
                  <c:v>0.97219739294416074</c:v>
                </c:pt>
                <c:pt idx="313">
                  <c:v>0.97335846029649009</c:v>
                </c:pt>
                <c:pt idx="314">
                  <c:v>0.97449535840443302</c:v>
                </c:pt>
                <c:pt idx="315">
                  <c:v>0.97560803547749897</c:v>
                </c:pt>
                <c:pt idx="316">
                  <c:v>0.97669644082183893</c:v>
                </c:pt>
                <c:pt idx="317">
                  <c:v>0.97776052484299714</c:v>
                </c:pt>
                <c:pt idx="318">
                  <c:v>0.97880023904860558</c:v>
                </c:pt>
                <c:pt idx="319">
                  <c:v>0.97981553605101679</c:v>
                </c:pt>
                <c:pt idx="320">
                  <c:v>0.98080636956987965</c:v>
                </c:pt>
                <c:pt idx="321">
                  <c:v>0.98177269443465187</c:v>
                </c:pt>
                <c:pt idx="322">
                  <c:v>0.98271446658705464</c:v>
                </c:pt>
                <c:pt idx="323">
                  <c:v>0.98363164308346629</c:v>
                </c:pt>
                <c:pt idx="324">
                  <c:v>0.98452418209725601</c:v>
                </c:pt>
                <c:pt idx="325">
                  <c:v>0.98539204292105531</c:v>
                </c:pt>
                <c:pt idx="326">
                  <c:v>0.98623518596897153</c:v>
                </c:pt>
                <c:pt idx="327">
                  <c:v>0.98705357277873806</c:v>
                </c:pt>
                <c:pt idx="328">
                  <c:v>0.9878471660138054</c:v>
                </c:pt>
                <c:pt idx="329">
                  <c:v>0.98861592946536969</c:v>
                </c:pt>
                <c:pt idx="330">
                  <c:v>0.98935982805434064</c:v>
                </c:pt>
                <c:pt idx="331">
                  <c:v>0.99007882783324919</c:v>
                </c:pt>
                <c:pt idx="332">
                  <c:v>0.99077289598809193</c:v>
                </c:pt>
                <c:pt idx="333">
                  <c:v>0.99144200084011502</c:v>
                </c:pt>
                <c:pt idx="334">
                  <c:v>0.9920861118475367</c:v>
                </c:pt>
                <c:pt idx="335">
                  <c:v>0.99270519960720738</c:v>
                </c:pt>
                <c:pt idx="336">
                  <c:v>0.99329923585620805</c:v>
                </c:pt>
                <c:pt idx="337">
                  <c:v>0.99386819347338751</c:v>
                </c:pt>
                <c:pt idx="338">
                  <c:v>0.99441204648083625</c:v>
                </c:pt>
                <c:pt idx="339">
                  <c:v>0.9949307700452994</c:v>
                </c:pt>
                <c:pt idx="340">
                  <c:v>0.99542434047952699</c:v>
                </c:pt>
                <c:pt idx="341">
                  <c:v>0.99589273524356214</c:v>
                </c:pt>
                <c:pt idx="342">
                  <c:v>0.99633593294596612</c:v>
                </c:pt>
                <c:pt idx="343">
                  <c:v>0.99675391334498264</c:v>
                </c:pt>
                <c:pt idx="344">
                  <c:v>0.99714665734963792</c:v>
                </c:pt>
                <c:pt idx="345">
                  <c:v>0.99751414702077856</c:v>
                </c:pt>
                <c:pt idx="346">
                  <c:v>0.99785636557204849</c:v>
                </c:pt>
                <c:pt idx="347">
                  <c:v>0.99817329737080074</c:v>
                </c:pt>
                <c:pt idx="348">
                  <c:v>0.99846492793894814</c:v>
                </c:pt>
                <c:pt idx="349">
                  <c:v>0.99873124395375068</c:v>
                </c:pt>
                <c:pt idx="350">
                  <c:v>0.99897223324854012</c:v>
                </c:pt>
                <c:pt idx="351">
                  <c:v>0.99918788481338161</c:v>
                </c:pt>
                <c:pt idx="352">
                  <c:v>0.99937818879567308</c:v>
                </c:pt>
                <c:pt idx="353">
                  <c:v>0.99954313650068038</c:v>
                </c:pt>
                <c:pt idx="354">
                  <c:v>0.99968272039201089</c:v>
                </c:pt>
                <c:pt idx="355">
                  <c:v>0.99979693409202308</c:v>
                </c:pt>
                <c:pt idx="356">
                  <c:v>0.99988577238217369</c:v>
                </c:pt>
                <c:pt idx="357">
                  <c:v>0.99994923120330181</c:v>
                </c:pt>
                <c:pt idx="358">
                  <c:v>0.99998730765585198</c:v>
                </c:pt>
                <c:pt idx="359">
                  <c:v>0</c:v>
                </c:pt>
              </c:numCache>
            </c:numRef>
          </c:xVal>
          <c:yVal>
            <c:numRef>
              <c:f>'cosh (1 to +inf)'!$F$6:$F$376</c:f>
              <c:numCache>
                <c:formatCode>General</c:formatCode>
                <c:ptCount val="371"/>
                <c:pt idx="0">
                  <c:v>1.7453292519943295E-2</c:v>
                </c:pt>
                <c:pt idx="1">
                  <c:v>3.4906585039886591E-2</c:v>
                </c:pt>
                <c:pt idx="2">
                  <c:v>5.2359877559829883E-2</c:v>
                </c:pt>
                <c:pt idx="3">
                  <c:v>6.9813170079773182E-2</c:v>
                </c:pt>
                <c:pt idx="4">
                  <c:v>8.7266462599716474E-2</c:v>
                </c:pt>
                <c:pt idx="5">
                  <c:v>0.10471975511965977</c:v>
                </c:pt>
                <c:pt idx="6">
                  <c:v>0.12217304763960307</c:v>
                </c:pt>
                <c:pt idx="7">
                  <c:v>0.13962634015954636</c:v>
                </c:pt>
                <c:pt idx="8">
                  <c:v>0.15707963267948966</c:v>
                </c:pt>
                <c:pt idx="9">
                  <c:v>0.17453292519943295</c:v>
                </c:pt>
                <c:pt idx="10">
                  <c:v>0.19198621771937624</c:v>
                </c:pt>
                <c:pt idx="11">
                  <c:v>0.20943951023931953</c:v>
                </c:pt>
                <c:pt idx="12">
                  <c:v>0.22689280275926285</c:v>
                </c:pt>
                <c:pt idx="13">
                  <c:v>0.24434609527920614</c:v>
                </c:pt>
                <c:pt idx="14">
                  <c:v>0.26179938779914941</c:v>
                </c:pt>
                <c:pt idx="15">
                  <c:v>0.27925268031909273</c:v>
                </c:pt>
                <c:pt idx="16">
                  <c:v>0.29670597283903605</c:v>
                </c:pt>
                <c:pt idx="17">
                  <c:v>0.31415926535897931</c:v>
                </c:pt>
                <c:pt idx="18">
                  <c:v>0.33161255787892258</c:v>
                </c:pt>
                <c:pt idx="19">
                  <c:v>0.3490658503988659</c:v>
                </c:pt>
                <c:pt idx="20">
                  <c:v>0.36651914291880922</c:v>
                </c:pt>
                <c:pt idx="21">
                  <c:v>0.38397243543875248</c:v>
                </c:pt>
                <c:pt idx="22">
                  <c:v>0.40142572795869574</c:v>
                </c:pt>
                <c:pt idx="23">
                  <c:v>0.41887902047863906</c:v>
                </c:pt>
                <c:pt idx="24">
                  <c:v>0.43633231299858238</c:v>
                </c:pt>
                <c:pt idx="25">
                  <c:v>0.4537856055185257</c:v>
                </c:pt>
                <c:pt idx="26">
                  <c:v>0.47123889803846897</c:v>
                </c:pt>
                <c:pt idx="27">
                  <c:v>0.48869219055841229</c:v>
                </c:pt>
                <c:pt idx="28">
                  <c:v>0.50614548307835561</c:v>
                </c:pt>
                <c:pt idx="29">
                  <c:v>0.52359877559829882</c:v>
                </c:pt>
                <c:pt idx="30">
                  <c:v>0.54105206811824214</c:v>
                </c:pt>
                <c:pt idx="31">
                  <c:v>0.55850536063818546</c:v>
                </c:pt>
                <c:pt idx="32">
                  <c:v>0.57595865315812877</c:v>
                </c:pt>
                <c:pt idx="33">
                  <c:v>0.59341194567807209</c:v>
                </c:pt>
                <c:pt idx="34">
                  <c:v>0.6108652381980153</c:v>
                </c:pt>
                <c:pt idx="35">
                  <c:v>0.62831853071795862</c:v>
                </c:pt>
                <c:pt idx="36">
                  <c:v>0.64577182323790194</c:v>
                </c:pt>
                <c:pt idx="37">
                  <c:v>0.66322511575784515</c:v>
                </c:pt>
                <c:pt idx="38">
                  <c:v>0.68067840827778847</c:v>
                </c:pt>
                <c:pt idx="39">
                  <c:v>0.69813170079773179</c:v>
                </c:pt>
                <c:pt idx="40">
                  <c:v>0.715584993317675</c:v>
                </c:pt>
                <c:pt idx="41">
                  <c:v>0.73303828583761843</c:v>
                </c:pt>
                <c:pt idx="42">
                  <c:v>0.75049157835756164</c:v>
                </c:pt>
                <c:pt idx="43">
                  <c:v>0.76794487087750496</c:v>
                </c:pt>
                <c:pt idx="44">
                  <c:v>0.78539816339744828</c:v>
                </c:pt>
                <c:pt idx="45">
                  <c:v>0.80285145591739149</c:v>
                </c:pt>
                <c:pt idx="46">
                  <c:v>0.82030474843733492</c:v>
                </c:pt>
                <c:pt idx="47">
                  <c:v>0.83775804095727813</c:v>
                </c:pt>
                <c:pt idx="48">
                  <c:v>0.85521133347722145</c:v>
                </c:pt>
                <c:pt idx="49">
                  <c:v>0.87266462599716477</c:v>
                </c:pt>
                <c:pt idx="50">
                  <c:v>0.89011791851710798</c:v>
                </c:pt>
                <c:pt idx="51">
                  <c:v>0.90757121103705141</c:v>
                </c:pt>
                <c:pt idx="52">
                  <c:v>0.92502450355699462</c:v>
                </c:pt>
                <c:pt idx="53">
                  <c:v>0.94247779607693793</c:v>
                </c:pt>
                <c:pt idx="54">
                  <c:v>0.95993108859688125</c:v>
                </c:pt>
                <c:pt idx="55">
                  <c:v>0.97738438111682457</c:v>
                </c:pt>
                <c:pt idx="56">
                  <c:v>0.99483767363676778</c:v>
                </c:pt>
                <c:pt idx="57">
                  <c:v>1.0122909661567112</c:v>
                </c:pt>
                <c:pt idx="58">
                  <c:v>1.0297442586766543</c:v>
                </c:pt>
                <c:pt idx="59">
                  <c:v>1.0471975511965976</c:v>
                </c:pt>
                <c:pt idx="60">
                  <c:v>1.064650843716541</c:v>
                </c:pt>
                <c:pt idx="61">
                  <c:v>1.0821041362364843</c:v>
                </c:pt>
                <c:pt idx="62">
                  <c:v>1.0995574287564276</c:v>
                </c:pt>
                <c:pt idx="63">
                  <c:v>1.1170107212763709</c:v>
                </c:pt>
                <c:pt idx="64">
                  <c:v>1.1344640137963142</c:v>
                </c:pt>
                <c:pt idx="65">
                  <c:v>1.1519173063162575</c:v>
                </c:pt>
                <c:pt idx="66">
                  <c:v>1.1693705988362006</c:v>
                </c:pt>
                <c:pt idx="67">
                  <c:v>1.1868238913561442</c:v>
                </c:pt>
                <c:pt idx="68">
                  <c:v>1.2042771838760873</c:v>
                </c:pt>
                <c:pt idx="69">
                  <c:v>1.2217304763960306</c:v>
                </c:pt>
                <c:pt idx="70">
                  <c:v>1.2391837689159739</c:v>
                </c:pt>
                <c:pt idx="71">
                  <c:v>1.2566370614359172</c:v>
                </c:pt>
                <c:pt idx="72">
                  <c:v>1.2740903539558606</c:v>
                </c:pt>
                <c:pt idx="73">
                  <c:v>1.2915436464758039</c:v>
                </c:pt>
                <c:pt idx="74">
                  <c:v>1.3089969389957472</c:v>
                </c:pt>
                <c:pt idx="75">
                  <c:v>1.3264502315156903</c:v>
                </c:pt>
                <c:pt idx="76">
                  <c:v>1.3439035240356338</c:v>
                </c:pt>
                <c:pt idx="77">
                  <c:v>1.3613568165555769</c:v>
                </c:pt>
                <c:pt idx="78">
                  <c:v>1.3788101090755203</c:v>
                </c:pt>
                <c:pt idx="79">
                  <c:v>1.3962634015954636</c:v>
                </c:pt>
                <c:pt idx="80">
                  <c:v>1.4137166941154069</c:v>
                </c:pt>
                <c:pt idx="81">
                  <c:v>1.43116998663535</c:v>
                </c:pt>
                <c:pt idx="82">
                  <c:v>1.4486232791552935</c:v>
                </c:pt>
                <c:pt idx="83">
                  <c:v>1.4660765716752369</c:v>
                </c:pt>
                <c:pt idx="84">
                  <c:v>1.4835298641951802</c:v>
                </c:pt>
                <c:pt idx="85">
                  <c:v>1.5009831567151233</c:v>
                </c:pt>
                <c:pt idx="86">
                  <c:v>1.5184364492350666</c:v>
                </c:pt>
                <c:pt idx="87">
                  <c:v>1.5358897417550099</c:v>
                </c:pt>
                <c:pt idx="88">
                  <c:v>1.5533430342749535</c:v>
                </c:pt>
                <c:pt idx="89">
                  <c:v>1.5707963267948966</c:v>
                </c:pt>
                <c:pt idx="90">
                  <c:v>1.5882496193148399</c:v>
                </c:pt>
                <c:pt idx="91">
                  <c:v>1.605702911834783</c:v>
                </c:pt>
                <c:pt idx="92">
                  <c:v>1.6231562043547263</c:v>
                </c:pt>
                <c:pt idx="93">
                  <c:v>1.6406094968746698</c:v>
                </c:pt>
                <c:pt idx="94">
                  <c:v>1.6580627893946132</c:v>
                </c:pt>
                <c:pt idx="95">
                  <c:v>1.6755160819145563</c:v>
                </c:pt>
                <c:pt idx="96">
                  <c:v>1.6929693744344996</c:v>
                </c:pt>
                <c:pt idx="97">
                  <c:v>1.7104226669544429</c:v>
                </c:pt>
                <c:pt idx="98">
                  <c:v>1.7278759594743864</c:v>
                </c:pt>
                <c:pt idx="99">
                  <c:v>1.7453292519943295</c:v>
                </c:pt>
                <c:pt idx="100">
                  <c:v>1.7627825445142729</c:v>
                </c:pt>
                <c:pt idx="101">
                  <c:v>1.780235837034216</c:v>
                </c:pt>
                <c:pt idx="102">
                  <c:v>1.7976891295541593</c:v>
                </c:pt>
                <c:pt idx="103">
                  <c:v>1.8151424220741028</c:v>
                </c:pt>
                <c:pt idx="104">
                  <c:v>1.8325957145940461</c:v>
                </c:pt>
                <c:pt idx="105">
                  <c:v>1.8500490071139892</c:v>
                </c:pt>
                <c:pt idx="106">
                  <c:v>1.8675022996339325</c:v>
                </c:pt>
                <c:pt idx="107">
                  <c:v>1.8849555921538759</c:v>
                </c:pt>
                <c:pt idx="108">
                  <c:v>1.902408884673819</c:v>
                </c:pt>
                <c:pt idx="109">
                  <c:v>1.9198621771937625</c:v>
                </c:pt>
                <c:pt idx="110">
                  <c:v>1.9373154697137058</c:v>
                </c:pt>
                <c:pt idx="111">
                  <c:v>1.9547687622336491</c:v>
                </c:pt>
                <c:pt idx="112">
                  <c:v>1.9722220547535922</c:v>
                </c:pt>
                <c:pt idx="113">
                  <c:v>1.9896753472735356</c:v>
                </c:pt>
                <c:pt idx="114">
                  <c:v>2.0071286397934789</c:v>
                </c:pt>
                <c:pt idx="115">
                  <c:v>2.0245819323134224</c:v>
                </c:pt>
                <c:pt idx="116">
                  <c:v>2.0420352248333655</c:v>
                </c:pt>
                <c:pt idx="117">
                  <c:v>2.0594885173533086</c:v>
                </c:pt>
                <c:pt idx="118">
                  <c:v>2.0769418098732522</c:v>
                </c:pt>
                <c:pt idx="119">
                  <c:v>2.0943951023931953</c:v>
                </c:pt>
                <c:pt idx="120">
                  <c:v>2.1118483949131388</c:v>
                </c:pt>
                <c:pt idx="121">
                  <c:v>2.1293016874330819</c:v>
                </c:pt>
                <c:pt idx="122">
                  <c:v>2.1467549799530254</c:v>
                </c:pt>
                <c:pt idx="123">
                  <c:v>2.1642082724729685</c:v>
                </c:pt>
                <c:pt idx="124">
                  <c:v>2.1816615649929116</c:v>
                </c:pt>
                <c:pt idx="125">
                  <c:v>2.1991148575128552</c:v>
                </c:pt>
                <c:pt idx="126">
                  <c:v>2.2165681500327987</c:v>
                </c:pt>
                <c:pt idx="127">
                  <c:v>2.2340214425527418</c:v>
                </c:pt>
                <c:pt idx="128">
                  <c:v>2.2514747350726849</c:v>
                </c:pt>
                <c:pt idx="129">
                  <c:v>2.2689280275926285</c:v>
                </c:pt>
                <c:pt idx="130">
                  <c:v>2.286381320112572</c:v>
                </c:pt>
                <c:pt idx="131">
                  <c:v>2.3038346126325151</c:v>
                </c:pt>
                <c:pt idx="132">
                  <c:v>2.3212879051524582</c:v>
                </c:pt>
                <c:pt idx="133">
                  <c:v>2.3387411976724013</c:v>
                </c:pt>
                <c:pt idx="134">
                  <c:v>2.3561944901923448</c:v>
                </c:pt>
                <c:pt idx="135">
                  <c:v>2.3736477827122884</c:v>
                </c:pt>
                <c:pt idx="136">
                  <c:v>2.3911010752322315</c:v>
                </c:pt>
                <c:pt idx="137">
                  <c:v>2.4085543677521746</c:v>
                </c:pt>
                <c:pt idx="138">
                  <c:v>2.4260076602721181</c:v>
                </c:pt>
                <c:pt idx="139">
                  <c:v>2.4434609527920612</c:v>
                </c:pt>
                <c:pt idx="140">
                  <c:v>2.4609142453120043</c:v>
                </c:pt>
                <c:pt idx="141">
                  <c:v>2.4783675378319479</c:v>
                </c:pt>
                <c:pt idx="142">
                  <c:v>2.4958208303518914</c:v>
                </c:pt>
                <c:pt idx="143">
                  <c:v>2.5132741228718345</c:v>
                </c:pt>
                <c:pt idx="144">
                  <c:v>2.5307274153917776</c:v>
                </c:pt>
                <c:pt idx="145">
                  <c:v>2.5481807079117211</c:v>
                </c:pt>
                <c:pt idx="146">
                  <c:v>2.5656340004316647</c:v>
                </c:pt>
                <c:pt idx="147">
                  <c:v>2.5830872929516078</c:v>
                </c:pt>
                <c:pt idx="148">
                  <c:v>2.6005405854715509</c:v>
                </c:pt>
                <c:pt idx="149">
                  <c:v>2.6179938779914944</c:v>
                </c:pt>
                <c:pt idx="150">
                  <c:v>2.6354471705114375</c:v>
                </c:pt>
                <c:pt idx="151">
                  <c:v>2.6529004630313806</c:v>
                </c:pt>
                <c:pt idx="152">
                  <c:v>2.6703537555513241</c:v>
                </c:pt>
                <c:pt idx="153">
                  <c:v>2.6878070480712677</c:v>
                </c:pt>
                <c:pt idx="154">
                  <c:v>2.7052603405912108</c:v>
                </c:pt>
                <c:pt idx="155">
                  <c:v>2.7227136331111539</c:v>
                </c:pt>
                <c:pt idx="156">
                  <c:v>2.740166925631097</c:v>
                </c:pt>
                <c:pt idx="157">
                  <c:v>2.7576202181510405</c:v>
                </c:pt>
                <c:pt idx="158">
                  <c:v>2.7750735106709841</c:v>
                </c:pt>
                <c:pt idx="159">
                  <c:v>2.7925268031909272</c:v>
                </c:pt>
                <c:pt idx="160">
                  <c:v>2.8099800957108703</c:v>
                </c:pt>
                <c:pt idx="161">
                  <c:v>2.8274333882308138</c:v>
                </c:pt>
                <c:pt idx="162">
                  <c:v>2.8448866807507569</c:v>
                </c:pt>
                <c:pt idx="163">
                  <c:v>2.8623399732707</c:v>
                </c:pt>
                <c:pt idx="164">
                  <c:v>2.8797932657906435</c:v>
                </c:pt>
                <c:pt idx="165">
                  <c:v>2.8972465583105871</c:v>
                </c:pt>
                <c:pt idx="166">
                  <c:v>2.9146998508305306</c:v>
                </c:pt>
                <c:pt idx="167">
                  <c:v>2.9321531433504737</c:v>
                </c:pt>
                <c:pt idx="168">
                  <c:v>2.9496064358704168</c:v>
                </c:pt>
                <c:pt idx="169">
                  <c:v>2.9670597283903604</c:v>
                </c:pt>
                <c:pt idx="170">
                  <c:v>2.9845130209103035</c:v>
                </c:pt>
                <c:pt idx="171">
                  <c:v>3.0019663134302466</c:v>
                </c:pt>
                <c:pt idx="172">
                  <c:v>3.0194196059501901</c:v>
                </c:pt>
                <c:pt idx="173">
                  <c:v>3.0368728984701332</c:v>
                </c:pt>
                <c:pt idx="174">
                  <c:v>3.0543261909900763</c:v>
                </c:pt>
                <c:pt idx="175">
                  <c:v>3.0717794835100198</c:v>
                </c:pt>
                <c:pt idx="176">
                  <c:v>3.0892327760299634</c:v>
                </c:pt>
                <c:pt idx="177">
                  <c:v>3.1066860685499069</c:v>
                </c:pt>
                <c:pt idx="178">
                  <c:v>3.12413936106985</c:v>
                </c:pt>
                <c:pt idx="179">
                  <c:v>3.1415926535897931</c:v>
                </c:pt>
                <c:pt idx="180">
                  <c:v>3.1590459461097362</c:v>
                </c:pt>
                <c:pt idx="181">
                  <c:v>3.1764992386296798</c:v>
                </c:pt>
                <c:pt idx="182">
                  <c:v>3.1939525311496229</c:v>
                </c:pt>
                <c:pt idx="183">
                  <c:v>3.211405823669566</c:v>
                </c:pt>
                <c:pt idx="184">
                  <c:v>3.2288591161895095</c:v>
                </c:pt>
                <c:pt idx="185">
                  <c:v>3.2463124087094526</c:v>
                </c:pt>
                <c:pt idx="186">
                  <c:v>3.2637657012293966</c:v>
                </c:pt>
                <c:pt idx="187">
                  <c:v>3.2812189937493397</c:v>
                </c:pt>
                <c:pt idx="188">
                  <c:v>3.2986722862692828</c:v>
                </c:pt>
                <c:pt idx="189">
                  <c:v>3.3161255787892263</c:v>
                </c:pt>
                <c:pt idx="190">
                  <c:v>3.3335788713091694</c:v>
                </c:pt>
                <c:pt idx="191">
                  <c:v>3.3510321638291125</c:v>
                </c:pt>
                <c:pt idx="192">
                  <c:v>3.3684854563490561</c:v>
                </c:pt>
                <c:pt idx="193">
                  <c:v>3.3859387488689991</c:v>
                </c:pt>
                <c:pt idx="194">
                  <c:v>3.4033920413889422</c:v>
                </c:pt>
                <c:pt idx="195">
                  <c:v>3.4208453339088858</c:v>
                </c:pt>
                <c:pt idx="196">
                  <c:v>3.4382986264288289</c:v>
                </c:pt>
                <c:pt idx="197">
                  <c:v>3.4557519189487729</c:v>
                </c:pt>
                <c:pt idx="198">
                  <c:v>3.473205211468716</c:v>
                </c:pt>
                <c:pt idx="199">
                  <c:v>3.4906585039886591</c:v>
                </c:pt>
                <c:pt idx="200">
                  <c:v>3.5081117965086026</c:v>
                </c:pt>
                <c:pt idx="201">
                  <c:v>3.5255650890285457</c:v>
                </c:pt>
                <c:pt idx="202">
                  <c:v>3.5430183815484888</c:v>
                </c:pt>
                <c:pt idx="203">
                  <c:v>3.5604716740684319</c:v>
                </c:pt>
                <c:pt idx="204">
                  <c:v>3.5779249665883754</c:v>
                </c:pt>
                <c:pt idx="205">
                  <c:v>3.5953782591083185</c:v>
                </c:pt>
                <c:pt idx="206">
                  <c:v>3.6128315516282616</c:v>
                </c:pt>
                <c:pt idx="207">
                  <c:v>3.6302848441482056</c:v>
                </c:pt>
                <c:pt idx="208">
                  <c:v>3.6477381366681487</c:v>
                </c:pt>
                <c:pt idx="209">
                  <c:v>3.6651914291880923</c:v>
                </c:pt>
                <c:pt idx="210">
                  <c:v>3.6826447217080354</c:v>
                </c:pt>
                <c:pt idx="211">
                  <c:v>3.7000980142279785</c:v>
                </c:pt>
                <c:pt idx="212">
                  <c:v>3.717551306747922</c:v>
                </c:pt>
                <c:pt idx="213">
                  <c:v>3.7350045992678651</c:v>
                </c:pt>
                <c:pt idx="214">
                  <c:v>3.7524578917878082</c:v>
                </c:pt>
                <c:pt idx="215">
                  <c:v>3.7699111843077517</c:v>
                </c:pt>
                <c:pt idx="216">
                  <c:v>3.7873644768276948</c:v>
                </c:pt>
                <c:pt idx="217">
                  <c:v>3.8048177693476379</c:v>
                </c:pt>
                <c:pt idx="218">
                  <c:v>3.8222710618675819</c:v>
                </c:pt>
                <c:pt idx="219">
                  <c:v>3.839724354387525</c:v>
                </c:pt>
                <c:pt idx="220">
                  <c:v>3.8571776469074686</c:v>
                </c:pt>
                <c:pt idx="221">
                  <c:v>3.8746309394274117</c:v>
                </c:pt>
                <c:pt idx="222">
                  <c:v>3.8920842319473548</c:v>
                </c:pt>
                <c:pt idx="223">
                  <c:v>3.9095375244672983</c:v>
                </c:pt>
                <c:pt idx="224">
                  <c:v>3.9269908169872414</c:v>
                </c:pt>
                <c:pt idx="225">
                  <c:v>3.9444441095071845</c:v>
                </c:pt>
                <c:pt idx="226">
                  <c:v>3.9618974020271276</c:v>
                </c:pt>
                <c:pt idx="227">
                  <c:v>3.9793506945470711</c:v>
                </c:pt>
                <c:pt idx="228">
                  <c:v>3.9968039870670142</c:v>
                </c:pt>
                <c:pt idx="229">
                  <c:v>4.0142572795869578</c:v>
                </c:pt>
                <c:pt idx="230">
                  <c:v>4.0317105721069018</c:v>
                </c:pt>
                <c:pt idx="231">
                  <c:v>4.0491638646268449</c:v>
                </c:pt>
                <c:pt idx="232">
                  <c:v>4.066617157146788</c:v>
                </c:pt>
                <c:pt idx="233">
                  <c:v>4.0840704496667311</c:v>
                </c:pt>
                <c:pt idx="234">
                  <c:v>4.1015237421866741</c:v>
                </c:pt>
                <c:pt idx="235">
                  <c:v>4.1189770347066172</c:v>
                </c:pt>
                <c:pt idx="236">
                  <c:v>4.1364303272265612</c:v>
                </c:pt>
                <c:pt idx="237">
                  <c:v>4.1538836197465043</c:v>
                </c:pt>
                <c:pt idx="238">
                  <c:v>4.1713369122664474</c:v>
                </c:pt>
                <c:pt idx="239">
                  <c:v>4.1887902047863905</c:v>
                </c:pt>
                <c:pt idx="240">
                  <c:v>4.2062434973063345</c:v>
                </c:pt>
                <c:pt idx="241">
                  <c:v>4.2236967898262776</c:v>
                </c:pt>
                <c:pt idx="242">
                  <c:v>4.2411500823462207</c:v>
                </c:pt>
                <c:pt idx="243">
                  <c:v>4.2586033748661638</c:v>
                </c:pt>
                <c:pt idx="244">
                  <c:v>4.2760566673861069</c:v>
                </c:pt>
                <c:pt idx="245">
                  <c:v>4.2935099599060509</c:v>
                </c:pt>
                <c:pt idx="246">
                  <c:v>4.310963252425994</c:v>
                </c:pt>
                <c:pt idx="247">
                  <c:v>4.3284165449459371</c:v>
                </c:pt>
                <c:pt idx="248">
                  <c:v>4.3458698374658802</c:v>
                </c:pt>
                <c:pt idx="249">
                  <c:v>4.3633231299858233</c:v>
                </c:pt>
                <c:pt idx="250">
                  <c:v>4.3807764225057673</c:v>
                </c:pt>
                <c:pt idx="251">
                  <c:v>4.3982297150257104</c:v>
                </c:pt>
                <c:pt idx="252">
                  <c:v>4.4156830075456535</c:v>
                </c:pt>
                <c:pt idx="253">
                  <c:v>4.4331363000655974</c:v>
                </c:pt>
                <c:pt idx="254">
                  <c:v>4.4505895925855405</c:v>
                </c:pt>
                <c:pt idx="255">
                  <c:v>4.4680428851054836</c:v>
                </c:pt>
                <c:pt idx="256">
                  <c:v>4.4854961776254267</c:v>
                </c:pt>
                <c:pt idx="257">
                  <c:v>4.5029494701453698</c:v>
                </c:pt>
                <c:pt idx="258">
                  <c:v>4.5204027626653129</c:v>
                </c:pt>
                <c:pt idx="259">
                  <c:v>4.5378560551852569</c:v>
                </c:pt>
                <c:pt idx="260">
                  <c:v>4.5553093477052</c:v>
                </c:pt>
                <c:pt idx="261">
                  <c:v>4.572762640225144</c:v>
                </c:pt>
                <c:pt idx="262">
                  <c:v>4.5902159327450871</c:v>
                </c:pt>
                <c:pt idx="263">
                  <c:v>4.6076692252650302</c:v>
                </c:pt>
                <c:pt idx="264">
                  <c:v>4.6251225177849733</c:v>
                </c:pt>
                <c:pt idx="265">
                  <c:v>4.6425758103049164</c:v>
                </c:pt>
                <c:pt idx="266">
                  <c:v>4.6600291028248595</c:v>
                </c:pt>
                <c:pt idx="267">
                  <c:v>4.6774823953448026</c:v>
                </c:pt>
                <c:pt idx="268">
                  <c:v>4.6949356878647466</c:v>
                </c:pt>
                <c:pt idx="269">
                  <c:v>4.7123889803846897</c:v>
                </c:pt>
                <c:pt idx="270">
                  <c:v>4.7298422729046328</c:v>
                </c:pt>
                <c:pt idx="271">
                  <c:v>4.7472955654245768</c:v>
                </c:pt>
                <c:pt idx="272">
                  <c:v>4.7647488579445199</c:v>
                </c:pt>
                <c:pt idx="273">
                  <c:v>4.782202150464463</c:v>
                </c:pt>
                <c:pt idx="274">
                  <c:v>4.7996554429844061</c:v>
                </c:pt>
                <c:pt idx="275">
                  <c:v>4.8171087355043491</c:v>
                </c:pt>
                <c:pt idx="276">
                  <c:v>4.8345620280242931</c:v>
                </c:pt>
                <c:pt idx="277">
                  <c:v>4.8520153205442362</c:v>
                </c:pt>
                <c:pt idx="278">
                  <c:v>4.8694686130641793</c:v>
                </c:pt>
                <c:pt idx="279">
                  <c:v>4.8869219055841224</c:v>
                </c:pt>
                <c:pt idx="280">
                  <c:v>4.9043751981040655</c:v>
                </c:pt>
                <c:pt idx="281">
                  <c:v>4.9218284906240086</c:v>
                </c:pt>
                <c:pt idx="282">
                  <c:v>4.9392817831439526</c:v>
                </c:pt>
                <c:pt idx="283">
                  <c:v>4.9567350756638957</c:v>
                </c:pt>
                <c:pt idx="284">
                  <c:v>4.9741883681838397</c:v>
                </c:pt>
                <c:pt idx="285">
                  <c:v>4.9916416607037828</c:v>
                </c:pt>
                <c:pt idx="286">
                  <c:v>5.0090949532237259</c:v>
                </c:pt>
                <c:pt idx="287">
                  <c:v>5.026548245743669</c:v>
                </c:pt>
                <c:pt idx="288">
                  <c:v>5.0440015382636121</c:v>
                </c:pt>
                <c:pt idx="289">
                  <c:v>5.0614548307835552</c:v>
                </c:pt>
                <c:pt idx="290">
                  <c:v>5.0789081233034983</c:v>
                </c:pt>
                <c:pt idx="291">
                  <c:v>5.0963614158234423</c:v>
                </c:pt>
                <c:pt idx="292">
                  <c:v>5.1138147083433854</c:v>
                </c:pt>
                <c:pt idx="293">
                  <c:v>5.1312680008633293</c:v>
                </c:pt>
                <c:pt idx="294">
                  <c:v>5.1487212933832724</c:v>
                </c:pt>
                <c:pt idx="295">
                  <c:v>5.1661745859032155</c:v>
                </c:pt>
                <c:pt idx="296">
                  <c:v>5.1836278784231586</c:v>
                </c:pt>
                <c:pt idx="297">
                  <c:v>5.2010811709431017</c:v>
                </c:pt>
                <c:pt idx="298">
                  <c:v>5.2185344634630448</c:v>
                </c:pt>
                <c:pt idx="299">
                  <c:v>5.2359877559829888</c:v>
                </c:pt>
                <c:pt idx="300">
                  <c:v>5.2534410485029319</c:v>
                </c:pt>
                <c:pt idx="301">
                  <c:v>5.270894341022875</c:v>
                </c:pt>
                <c:pt idx="302">
                  <c:v>5.2883476335428181</c:v>
                </c:pt>
                <c:pt idx="303">
                  <c:v>5.3058009260627612</c:v>
                </c:pt>
                <c:pt idx="304">
                  <c:v>5.3232542185827052</c:v>
                </c:pt>
                <c:pt idx="305">
                  <c:v>5.3407075111026483</c:v>
                </c:pt>
                <c:pt idx="306">
                  <c:v>5.3581608036225914</c:v>
                </c:pt>
                <c:pt idx="307">
                  <c:v>5.3756140961425354</c:v>
                </c:pt>
                <c:pt idx="308">
                  <c:v>5.3930673886624785</c:v>
                </c:pt>
                <c:pt idx="309">
                  <c:v>5.4105206811824216</c:v>
                </c:pt>
                <c:pt idx="310">
                  <c:v>5.4279739737023647</c:v>
                </c:pt>
                <c:pt idx="311">
                  <c:v>5.4454272662223078</c:v>
                </c:pt>
                <c:pt idx="312">
                  <c:v>5.4628805587422509</c:v>
                </c:pt>
                <c:pt idx="313">
                  <c:v>5.480333851262194</c:v>
                </c:pt>
                <c:pt idx="314">
                  <c:v>5.497787143782138</c:v>
                </c:pt>
                <c:pt idx="315">
                  <c:v>5.5152404363020811</c:v>
                </c:pt>
                <c:pt idx="316">
                  <c:v>5.532693728822025</c:v>
                </c:pt>
                <c:pt idx="317">
                  <c:v>5.5501470213419681</c:v>
                </c:pt>
                <c:pt idx="318">
                  <c:v>5.5676003138619112</c:v>
                </c:pt>
                <c:pt idx="319">
                  <c:v>5.5850536063818543</c:v>
                </c:pt>
                <c:pt idx="320">
                  <c:v>5.6025068989017974</c:v>
                </c:pt>
                <c:pt idx="321">
                  <c:v>5.6199601914217405</c:v>
                </c:pt>
                <c:pt idx="322">
                  <c:v>5.6374134839416845</c:v>
                </c:pt>
                <c:pt idx="323">
                  <c:v>5.6548667764616276</c:v>
                </c:pt>
                <c:pt idx="324">
                  <c:v>5.6723200689815707</c:v>
                </c:pt>
                <c:pt idx="325">
                  <c:v>5.6897733615015138</c:v>
                </c:pt>
                <c:pt idx="326">
                  <c:v>5.7072266540214578</c:v>
                </c:pt>
                <c:pt idx="327">
                  <c:v>5.7246799465414</c:v>
                </c:pt>
                <c:pt idx="328">
                  <c:v>5.742133239061344</c:v>
                </c:pt>
                <c:pt idx="329">
                  <c:v>5.7595865315812871</c:v>
                </c:pt>
                <c:pt idx="330">
                  <c:v>5.7770398241012311</c:v>
                </c:pt>
                <c:pt idx="331">
                  <c:v>5.7944931166211742</c:v>
                </c:pt>
                <c:pt idx="332">
                  <c:v>5.8119464091411173</c:v>
                </c:pt>
                <c:pt idx="333">
                  <c:v>5.8293997016610613</c:v>
                </c:pt>
                <c:pt idx="334">
                  <c:v>5.8468529941810035</c:v>
                </c:pt>
                <c:pt idx="335">
                  <c:v>5.8643062867009474</c:v>
                </c:pt>
                <c:pt idx="336">
                  <c:v>5.8817595792208897</c:v>
                </c:pt>
                <c:pt idx="337">
                  <c:v>5.8992128717408336</c:v>
                </c:pt>
                <c:pt idx="338">
                  <c:v>5.9166661642607767</c:v>
                </c:pt>
                <c:pt idx="339">
                  <c:v>5.9341194567807207</c:v>
                </c:pt>
                <c:pt idx="340">
                  <c:v>5.9515727493006629</c:v>
                </c:pt>
                <c:pt idx="341">
                  <c:v>5.9690260418206069</c:v>
                </c:pt>
                <c:pt idx="342">
                  <c:v>5.9864793343405509</c:v>
                </c:pt>
                <c:pt idx="343">
                  <c:v>6.0039326268604931</c:v>
                </c:pt>
                <c:pt idx="344">
                  <c:v>6.0213859193804371</c:v>
                </c:pt>
                <c:pt idx="345">
                  <c:v>6.0388392119003802</c:v>
                </c:pt>
                <c:pt idx="346">
                  <c:v>6.0562925044203233</c:v>
                </c:pt>
                <c:pt idx="347">
                  <c:v>6.0737457969402664</c:v>
                </c:pt>
                <c:pt idx="348">
                  <c:v>6.0911990894602104</c:v>
                </c:pt>
                <c:pt idx="349">
                  <c:v>6.1086523819801526</c:v>
                </c:pt>
                <c:pt idx="350">
                  <c:v>6.1261056745000966</c:v>
                </c:pt>
                <c:pt idx="351">
                  <c:v>6.1435589670200397</c:v>
                </c:pt>
                <c:pt idx="352">
                  <c:v>6.1610122595399828</c:v>
                </c:pt>
                <c:pt idx="353">
                  <c:v>6.1784655520599268</c:v>
                </c:pt>
                <c:pt idx="354">
                  <c:v>6.1959188445798699</c:v>
                </c:pt>
                <c:pt idx="355">
                  <c:v>6.2133721370998138</c:v>
                </c:pt>
                <c:pt idx="356">
                  <c:v>6.2308254296197561</c:v>
                </c:pt>
                <c:pt idx="357">
                  <c:v>6.2482787221397</c:v>
                </c:pt>
                <c:pt idx="358">
                  <c:v>6.2657320146596422</c:v>
                </c:pt>
                <c:pt idx="359">
                  <c:v>6.2831853071795862</c:v>
                </c:pt>
              </c:numCache>
            </c:numRef>
          </c:yVal>
          <c:smooth val="0"/>
        </c:ser>
        <c:ser>
          <c:idx val="0"/>
          <c:order val="1"/>
          <c:tx>
            <c:v>r vs. S/K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0"/>
            <c:dispEq val="0"/>
          </c:trendline>
          <c:xVal>
            <c:numRef>
              <c:f>'cosh (1 to +inf)'!$K$6:$K$225</c:f>
              <c:numCache>
                <c:formatCode>General</c:formatCode>
                <c:ptCount val="220"/>
                <c:pt idx="0">
                  <c:v>2.7854799656151473E-3</c:v>
                </c:pt>
                <c:pt idx="1">
                  <c:v>5.5863085542083501E-3</c:v>
                </c:pt>
                <c:pt idx="2">
                  <c:v>8.4024014485896553E-3</c:v>
                </c:pt>
                <c:pt idx="3">
                  <c:v>1.1233673416764265E-2</c:v>
                </c:pt>
                <c:pt idx="4">
                  <c:v>1.4080038315380397E-2</c:v>
                </c:pt>
                <c:pt idx="5">
                  <c:v>1.694140909323183E-2</c:v>
                </c:pt>
                <c:pt idx="6">
                  <c:v>1.9817697794815008E-2</c:v>
                </c:pt>
                <c:pt idx="7">
                  <c:v>2.2708815563940454E-2</c:v>
                </c:pt>
                <c:pt idx="8">
                  <c:v>2.5614672647398421E-2</c:v>
                </c:pt>
                <c:pt idx="9">
                  <c:v>2.8535178398678546E-2</c:v>
                </c:pt>
                <c:pt idx="10">
                  <c:v>3.1470241281743305E-2</c:v>
                </c:pt>
                <c:pt idx="11">
                  <c:v>3.4419768874855157E-2</c:v>
                </c:pt>
                <c:pt idx="12">
                  <c:v>3.7383667874457113E-2</c:v>
                </c:pt>
                <c:pt idx="13">
                  <c:v>4.0361844099106606E-2</c:v>
                </c:pt>
                <c:pt idx="14">
                  <c:v>4.3354202493462467E-2</c:v>
                </c:pt>
                <c:pt idx="15">
                  <c:v>4.6360647132324739E-2</c:v>
                </c:pt>
                <c:pt idx="16">
                  <c:v>4.9381081224727154E-2</c:v>
                </c:pt>
                <c:pt idx="17">
                  <c:v>5.241540711808218E-2</c:v>
                </c:pt>
                <c:pt idx="18">
                  <c:v>5.5463526302378295E-2</c:v>
                </c:pt>
                <c:pt idx="19">
                  <c:v>5.8525339414429327E-2</c:v>
                </c:pt>
                <c:pt idx="20">
                  <c:v>6.1600746242175666E-2</c:v>
                </c:pt>
                <c:pt idx="21">
                  <c:v>6.4689645729037015E-2</c:v>
                </c:pt>
                <c:pt idx="22">
                  <c:v>6.7791935978316828E-2</c:v>
                </c:pt>
                <c:pt idx="23">
                  <c:v>7.0907514257657622E-2</c:v>
                </c:pt>
                <c:pt idx="24">
                  <c:v>7.4036277003547479E-2</c:v>
                </c:pt>
                <c:pt idx="25">
                  <c:v>7.7178119825877176E-2</c:v>
                </c:pt>
                <c:pt idx="26">
                  <c:v>8.0332937512547942E-2</c:v>
                </c:pt>
                <c:pt idx="27">
                  <c:v>8.3500624034129417E-2</c:v>
                </c:pt>
                <c:pt idx="28">
                  <c:v>8.6681072548567592E-2</c:v>
                </c:pt>
                <c:pt idx="29">
                  <c:v>8.9874175405942655E-2</c:v>
                </c:pt>
                <c:pt idx="30">
                  <c:v>9.3079824153276466E-2</c:v>
                </c:pt>
                <c:pt idx="31">
                  <c:v>9.6297909539389048E-2</c:v>
                </c:pt>
                <c:pt idx="32">
                  <c:v>9.9528321519804425E-2</c:v>
                </c:pt>
                <c:pt idx="33">
                  <c:v>0.10277094926170513</c:v>
                </c:pt>
                <c:pt idx="34">
                  <c:v>0.10602568114893522</c:v>
                </c:pt>
                <c:pt idx="35">
                  <c:v>0.10929240478705177</c:v>
                </c:pt>
                <c:pt idx="36">
                  <c:v>0.11257100700842416</c:v>
                </c:pt>
                <c:pt idx="37">
                  <c:v>0.11586137387738121</c:v>
                </c:pt>
                <c:pt idx="38">
                  <c:v>0.11916339069540589</c:v>
                </c:pt>
                <c:pt idx="39">
                  <c:v>0.12247694200637706</c:v>
                </c:pt>
                <c:pt idx="40">
                  <c:v>0.1258019116018583</c:v>
                </c:pt>
                <c:pt idx="41">
                  <c:v>0.12913818252643355</c:v>
                </c:pt>
                <c:pt idx="42">
                  <c:v>0.1324856370830885</c:v>
                </c:pt>
                <c:pt idx="43">
                  <c:v>0.13584415683863907</c:v>
                </c:pt>
                <c:pt idx="44">
                  <c:v>0.13921362262920467</c:v>
                </c:pt>
                <c:pt idx="45">
                  <c:v>0.14259391456572781</c:v>
                </c:pt>
                <c:pt idx="46">
                  <c:v>0.14598491203953851</c:v>
                </c:pt>
                <c:pt idx="47">
                  <c:v>0.1493864937279635</c:v>
                </c:pt>
                <c:pt idx="48">
                  <c:v>0.15279853759998083</c:v>
                </c:pt>
                <c:pt idx="49">
                  <c:v>0.15622092092191761</c:v>
                </c:pt>
                <c:pt idx="50">
                  <c:v>0.15965352026319296</c:v>
                </c:pt>
                <c:pt idx="51">
                  <c:v>0.16309621150210407</c:v>
                </c:pt>
                <c:pt idx="52">
                  <c:v>0.16654886983165548</c:v>
                </c:pt>
                <c:pt idx="53">
                  <c:v>0.17001136976543221</c:v>
                </c:pt>
                <c:pt idx="54">
                  <c:v>0.17348358514351495</c:v>
                </c:pt>
                <c:pt idx="55">
                  <c:v>0.17696538913843804</c:v>
                </c:pt>
                <c:pt idx="56">
                  <c:v>0.18045665426118965</c:v>
                </c:pt>
                <c:pt idx="57">
                  <c:v>0.18395725236725363</c:v>
                </c:pt>
                <c:pt idx="58">
                  <c:v>0.18746705466269295</c:v>
                </c:pt>
                <c:pt idx="59">
                  <c:v>0.19098593171027436</c:v>
                </c:pt>
                <c:pt idx="60">
                  <c:v>0.19451375343563376</c:v>
                </c:pt>
                <c:pt idx="61">
                  <c:v>0.19805038913348216</c:v>
                </c:pt>
                <c:pt idx="62">
                  <c:v>0.20159570747385169</c:v>
                </c:pt>
                <c:pt idx="63">
                  <c:v>0.20514957650838189</c:v>
                </c:pt>
                <c:pt idx="64">
                  <c:v>0.20871186367664482</c:v>
                </c:pt>
                <c:pt idx="65">
                  <c:v>0.21228243581250963</c:v>
                </c:pt>
                <c:pt idx="66">
                  <c:v>0.21586115915054635</c:v>
                </c:pt>
                <c:pt idx="67">
                  <c:v>0.21944789933246742</c:v>
                </c:pt>
                <c:pt idx="68">
                  <c:v>0.22304252141360748</c:v>
                </c:pt>
                <c:pt idx="69">
                  <c:v>0.22664488986944162</c:v>
                </c:pt>
                <c:pt idx="70">
                  <c:v>0.23025486860213989</c:v>
                </c:pt>
                <c:pt idx="71">
                  <c:v>0.23387232094715976</c:v>
                </c:pt>
                <c:pt idx="72">
                  <c:v>0.23749710967987478</c:v>
                </c:pt>
                <c:pt idx="73">
                  <c:v>0.24112909702223978</c:v>
                </c:pt>
                <c:pt idx="74">
                  <c:v>0.24476814464949179</c:v>
                </c:pt>
                <c:pt idx="75">
                  <c:v>0.24841411369688651</c:v>
                </c:pt>
                <c:pt idx="76">
                  <c:v>0.25206686476647072</c:v>
                </c:pt>
                <c:pt idx="77">
                  <c:v>0.25572625793388815</c:v>
                </c:pt>
                <c:pt idx="78">
                  <c:v>0.25939215275522115</c:v>
                </c:pt>
                <c:pt idx="79">
                  <c:v>0.26306440827386551</c:v>
                </c:pt>
                <c:pt idx="80">
                  <c:v>0.2667428830274397</c:v>
                </c:pt>
                <c:pt idx="81">
                  <c:v>0.27042743505472649</c:v>
                </c:pt>
                <c:pt idx="82">
                  <c:v>0.27411792190264894</c:v>
                </c:pt>
                <c:pt idx="83">
                  <c:v>0.277814200633277</c:v>
                </c:pt>
                <c:pt idx="84">
                  <c:v>0.28151612783086821</c:v>
                </c:pt>
                <c:pt idx="85">
                  <c:v>0.28522355960893897</c:v>
                </c:pt>
                <c:pt idx="86">
                  <c:v>0.28893635161736747</c:v>
                </c:pt>
                <c:pt idx="87">
                  <c:v>0.29265435904952769</c:v>
                </c:pt>
                <c:pt idx="88">
                  <c:v>0.29637743664945387</c:v>
                </c:pt>
                <c:pt idx="89">
                  <c:v>0.30010543871903533</c:v>
                </c:pt>
                <c:pt idx="90">
                  <c:v>0.30383821912524106</c:v>
                </c:pt>
                <c:pt idx="91">
                  <c:v>0.3075756313073732</c:v>
                </c:pt>
                <c:pt idx="92">
                  <c:v>0.31131752828435055</c:v>
                </c:pt>
                <c:pt idx="93">
                  <c:v>0.31506376266201946</c:v>
                </c:pt>
                <c:pt idx="94">
                  <c:v>0.3188141866404936</c:v>
                </c:pt>
                <c:pt idx="95">
                  <c:v>0.3225686520215213</c:v>
                </c:pt>
                <c:pt idx="96">
                  <c:v>0.32632701021588068</c:v>
                </c:pt>
                <c:pt idx="97">
                  <c:v>0.33008911225080045</c:v>
                </c:pt>
                <c:pt idx="98">
                  <c:v>0.33385480877740875</c:v>
                </c:pt>
                <c:pt idx="99">
                  <c:v>0.33762395007820689</c:v>
                </c:pt>
                <c:pt idx="100">
                  <c:v>0.34139638607457001</c:v>
                </c:pt>
                <c:pt idx="101">
                  <c:v>0.34517196633427105</c:v>
                </c:pt>
                <c:pt idx="102">
                  <c:v>0.34895054007903231</c:v>
                </c:pt>
                <c:pt idx="103">
                  <c:v>0.35273195619209829</c:v>
                </c:pt>
                <c:pt idx="104">
                  <c:v>0.35651606322583512</c:v>
                </c:pt>
                <c:pt idx="105">
                  <c:v>0.36030270940935227</c:v>
                </c:pt>
                <c:pt idx="106">
                  <c:v>0.3640917426561473</c:v>
                </c:pt>
                <c:pt idx="107">
                  <c:v>0.36788301057177419</c:v>
                </c:pt>
                <c:pt idx="108">
                  <c:v>0.37167636046153291</c:v>
                </c:pt>
                <c:pt idx="109">
                  <c:v>0.37547163933818173</c:v>
                </c:pt>
                <c:pt idx="110">
                  <c:v>0.37926869392966994</c:v>
                </c:pt>
                <c:pt idx="111">
                  <c:v>0.38306737068689245</c:v>
                </c:pt>
                <c:pt idx="112">
                  <c:v>0.38686751579146444</c:v>
                </c:pt>
                <c:pt idx="113">
                  <c:v>0.39066897516351656</c:v>
                </c:pt>
                <c:pt idx="114">
                  <c:v>0.39447159446950869</c:v>
                </c:pt>
                <c:pt idx="115">
                  <c:v>0.39827521913006408</c:v>
                </c:pt>
                <c:pt idx="116">
                  <c:v>0.4020796943278217</c:v>
                </c:pt>
                <c:pt idx="117">
                  <c:v>0.40588486501530707</c:v>
                </c:pt>
                <c:pt idx="118">
                  <c:v>0.40969057592282071</c:v>
                </c:pt>
                <c:pt idx="119">
                  <c:v>0.41349667156634395</c:v>
                </c:pt>
                <c:pt idx="120">
                  <c:v>0.41730299625546285</c:v>
                </c:pt>
                <c:pt idx="121">
                  <c:v>0.42110939410130632</c:v>
                </c:pt>
                <c:pt idx="122">
                  <c:v>0.42491570902450287</c:v>
                </c:pt>
                <c:pt idx="123">
                  <c:v>0.42872178476315137</c:v>
                </c:pt>
                <c:pt idx="124">
                  <c:v>0.43252746488080701</c:v>
                </c:pt>
                <c:pt idx="125">
                  <c:v>0.43633259277448355</c:v>
                </c:pt>
                <c:pt idx="126">
                  <c:v>0.44013701168266717</c:v>
                </c:pt>
                <c:pt idx="127">
                  <c:v>0.44394056469334631</c:v>
                </c:pt>
                <c:pt idx="128">
                  <c:v>0.44774309475205476</c:v>
                </c:pt>
                <c:pt idx="129">
                  <c:v>0.45154444466992577</c:v>
                </c:pt>
                <c:pt idx="130">
                  <c:v>0.45534445713176075</c:v>
                </c:pt>
                <c:pt idx="131">
                  <c:v>0.45914297470410831</c:v>
                </c:pt>
                <c:pt idx="132">
                  <c:v>0.46293983984335629</c:v>
                </c:pt>
                <c:pt idx="133">
                  <c:v>0.46673489490383335</c:v>
                </c:pt>
                <c:pt idx="134">
                  <c:v>0.47052798214592229</c:v>
                </c:pt>
                <c:pt idx="135">
                  <c:v>0.47431894374418254</c:v>
                </c:pt>
                <c:pt idx="136">
                  <c:v>0.47810762179548311</c:v>
                </c:pt>
                <c:pt idx="137">
                  <c:v>0.48189385832714438</c:v>
                </c:pt>
                <c:pt idx="138">
                  <c:v>0.48567749530508875</c:v>
                </c:pt>
                <c:pt idx="139">
                  <c:v>0.48945837464199893</c:v>
                </c:pt>
                <c:pt idx="140">
                  <c:v>0.4932363382054849</c:v>
                </c:pt>
                <c:pt idx="141">
                  <c:v>0.4970112278262579</c:v>
                </c:pt>
                <c:pt idx="142">
                  <c:v>0.50078288530631065</c:v>
                </c:pt>
                <c:pt idx="143">
                  <c:v>0.50455115242710469</c:v>
                </c:pt>
                <c:pt idx="144">
                  <c:v>0.50831587095776365</c:v>
                </c:pt>
                <c:pt idx="145">
                  <c:v>0.51207688266327178</c:v>
                </c:pt>
                <c:pt idx="146">
                  <c:v>0.51583402931267652</c:v>
                </c:pt>
                <c:pt idx="147">
                  <c:v>0.51958715268729716</c:v>
                </c:pt>
                <c:pt idx="148">
                  <c:v>0.52333609458893693</c:v>
                </c:pt>
                <c:pt idx="149">
                  <c:v>0.52708069684809822</c:v>
                </c:pt>
                <c:pt idx="150">
                  <c:v>0.53082080133220078</c:v>
                </c:pt>
                <c:pt idx="151">
                  <c:v>0.53455624995380358</c:v>
                </c:pt>
                <c:pt idx="152">
                  <c:v>0.5382868846788279</c:v>
                </c:pt>
                <c:pt idx="153">
                  <c:v>0.54201254753478234</c:v>
                </c:pt>
                <c:pt idx="154">
                  <c:v>0.54573308061898884</c:v>
                </c:pt>
                <c:pt idx="155">
                  <c:v>0.54944832610680983</c:v>
                </c:pt>
                <c:pt idx="156">
                  <c:v>0.55315812625987559</c:v>
                </c:pt>
                <c:pt idx="157">
                  <c:v>0.55686232343431052</c:v>
                </c:pt>
                <c:pt idx="158">
                  <c:v>0.56056076008896005</c:v>
                </c:pt>
                <c:pt idx="159">
                  <c:v>0.56425327879361509</c:v>
                </c:pt>
                <c:pt idx="160">
                  <c:v>0.56793972223723588</c:v>
                </c:pt>
                <c:pt idx="161">
                  <c:v>0.57161993323617344</c:v>
                </c:pt>
                <c:pt idx="162">
                  <c:v>0.5752937547423872</c:v>
                </c:pt>
                <c:pt idx="163">
                  <c:v>0.57896102985166176</c:v>
                </c:pt>
                <c:pt idx="164">
                  <c:v>0.58262160181181855</c:v>
                </c:pt>
                <c:pt idx="165">
                  <c:v>0.58627531403092326</c:v>
                </c:pt>
                <c:pt idx="166">
                  <c:v>0.58992201008549028</c:v>
                </c:pt>
                <c:pt idx="167">
                  <c:v>0.59356153372868037</c:v>
                </c:pt>
                <c:pt idx="168">
                  <c:v>0.59719372889849454</c:v>
                </c:pt>
                <c:pt idx="169">
                  <c:v>0.60081843972596072</c:v>
                </c:pt>
                <c:pt idx="170">
                  <c:v>0.60443551054331435</c:v>
                </c:pt>
                <c:pt idx="171">
                  <c:v>0.60804478589217292</c:v>
                </c:pt>
                <c:pt idx="172">
                  <c:v>0.61164611053170226</c:v>
                </c:pt>
                <c:pt idx="173">
                  <c:v>0.61523932944677462</c:v>
                </c:pt>
                <c:pt idx="174">
                  <c:v>0.61882428785612031</c:v>
                </c:pt>
                <c:pt idx="175">
                  <c:v>0.62240083122046852</c:v>
                </c:pt>
                <c:pt idx="176">
                  <c:v>0.62596880525067999</c:v>
                </c:pt>
                <c:pt idx="177">
                  <c:v>0.6295280559158698</c:v>
                </c:pt>
                <c:pt idx="178">
                  <c:v>0.63307842945151993</c:v>
                </c:pt>
                <c:pt idx="179">
                  <c:v>0.63661977236758138</c:v>
                </c:pt>
                <c:pt idx="180">
                  <c:v>0.64015193145656479</c:v>
                </c:pt>
                <c:pt idx="181">
                  <c:v>0.64367475380161954</c:v>
                </c:pt>
                <c:pt idx="182">
                  <c:v>0.64718808678460127</c:v>
                </c:pt>
                <c:pt idx="183">
                  <c:v>0.65069177809412615</c:v>
                </c:pt>
                <c:pt idx="184">
                  <c:v>0.65418567573361297</c:v>
                </c:pt>
                <c:pt idx="185">
                  <c:v>0.65766962802931073</c:v>
                </c:pt>
                <c:pt idx="186">
                  <c:v>0.66114348363831399</c:v>
                </c:pt>
                <c:pt idx="187">
                  <c:v>0.66460709155656117</c:v>
                </c:pt>
                <c:pt idx="188">
                  <c:v>0.66806030112682113</c:v>
                </c:pt>
                <c:pt idx="189">
                  <c:v>0.67150296204666204</c:v>
                </c:pt>
                <c:pt idx="190">
                  <c:v>0.67493492437640512</c:v>
                </c:pt>
                <c:pt idx="191">
                  <c:v>0.67835603854706328</c:v>
                </c:pt>
                <c:pt idx="192">
                  <c:v>0.68176615536826113</c:v>
                </c:pt>
                <c:pt idx="193">
                  <c:v>0.68516512603613933</c:v>
                </c:pt>
                <c:pt idx="194">
                  <c:v>0.68855280214124015</c:v>
                </c:pt>
                <c:pt idx="195">
                  <c:v>0.69192903567637642</c:v>
                </c:pt>
                <c:pt idx="196">
                  <c:v>0.69529367904448014</c:v>
                </c:pt>
                <c:pt idx="197">
                  <c:v>0.69864658506643429</c:v>
                </c:pt>
                <c:pt idx="198">
                  <c:v>0.70198760698888185</c:v>
                </c:pt>
                <c:pt idx="199">
                  <c:v>0.70531659849201878</c:v>
                </c:pt>
                <c:pt idx="200">
                  <c:v>0.70863341369736466</c:v>
                </c:pt>
                <c:pt idx="201">
                  <c:v>0.71193790717551098</c:v>
                </c:pt>
                <c:pt idx="202">
                  <c:v>0.71522993395385193</c:v>
                </c:pt>
                <c:pt idx="203">
                  <c:v>0.7185093495242898</c:v>
                </c:pt>
                <c:pt idx="204">
                  <c:v>0.72177600985092061</c:v>
                </c:pt>
                <c:pt idx="205">
                  <c:v>0.72502977137769575</c:v>
                </c:pt>
                <c:pt idx="206">
                  <c:v>0.72827049103606123</c:v>
                </c:pt>
                <c:pt idx="207">
                  <c:v>0.73149802625257343</c:v>
                </c:pt>
                <c:pt idx="208">
                  <c:v>0.73471223495648974</c:v>
                </c:pt>
                <c:pt idx="209">
                  <c:v>0.73791297558733759</c:v>
                </c:pt>
                <c:pt idx="210">
                  <c:v>0.74110010710245444</c:v>
                </c:pt>
                <c:pt idx="211">
                  <c:v>0.74427348898450674</c:v>
                </c:pt>
                <c:pt idx="212">
                  <c:v>0.74743298124898017</c:v>
                </c:pt>
                <c:pt idx="213">
                  <c:v>0.7505784444516449</c:v>
                </c:pt>
                <c:pt idx="214">
                  <c:v>0.75370973969599442</c:v>
                </c:pt>
                <c:pt idx="215">
                  <c:v>0.75682672864065703</c:v>
                </c:pt>
                <c:pt idx="216">
                  <c:v>0.75992927350677908</c:v>
                </c:pt>
                <c:pt idx="217">
                  <c:v>0.76301723708538183</c:v>
                </c:pt>
                <c:pt idx="218">
                  <c:v>0.76609048274468949</c:v>
                </c:pt>
                <c:pt idx="219">
                  <c:v>0.76914887443742697</c:v>
                </c:pt>
              </c:numCache>
            </c:numRef>
          </c:xVal>
          <c:yVal>
            <c:numRef>
              <c:f>'cosh (1 to +inf)'!$E$6:$E$225</c:f>
              <c:numCache>
                <c:formatCode>0</c:formatCode>
                <c:ptCount val="22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1</c:v>
                </c:pt>
                <c:pt idx="152">
                  <c:v>1</c:v>
                </c:pt>
                <c:pt idx="153">
                  <c:v>1</c:v>
                </c:pt>
                <c:pt idx="154">
                  <c:v>1</c:v>
                </c:pt>
                <c:pt idx="155">
                  <c:v>1</c:v>
                </c:pt>
                <c:pt idx="156">
                  <c:v>1</c:v>
                </c:pt>
                <c:pt idx="157">
                  <c:v>1</c:v>
                </c:pt>
                <c:pt idx="158">
                  <c:v>1</c:v>
                </c:pt>
                <c:pt idx="159">
                  <c:v>1</c:v>
                </c:pt>
                <c:pt idx="160">
                  <c:v>1</c:v>
                </c:pt>
                <c:pt idx="161">
                  <c:v>1</c:v>
                </c:pt>
                <c:pt idx="162">
                  <c:v>1</c:v>
                </c:pt>
                <c:pt idx="163">
                  <c:v>1</c:v>
                </c:pt>
                <c:pt idx="164">
                  <c:v>1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1</c:v>
                </c:pt>
                <c:pt idx="182">
                  <c:v>1</c:v>
                </c:pt>
                <c:pt idx="183">
                  <c:v>1</c:v>
                </c:pt>
                <c:pt idx="184">
                  <c:v>1</c:v>
                </c:pt>
                <c:pt idx="185">
                  <c:v>1</c:v>
                </c:pt>
                <c:pt idx="186">
                  <c:v>1</c:v>
                </c:pt>
                <c:pt idx="187">
                  <c:v>1</c:v>
                </c:pt>
                <c:pt idx="188">
                  <c:v>1</c:v>
                </c:pt>
                <c:pt idx="189">
                  <c:v>1</c:v>
                </c:pt>
                <c:pt idx="190">
                  <c:v>1</c:v>
                </c:pt>
                <c:pt idx="191">
                  <c:v>1</c:v>
                </c:pt>
                <c:pt idx="192">
                  <c:v>1</c:v>
                </c:pt>
                <c:pt idx="193">
                  <c:v>1</c:v>
                </c:pt>
                <c:pt idx="194">
                  <c:v>1</c:v>
                </c:pt>
                <c:pt idx="195">
                  <c:v>1</c:v>
                </c:pt>
                <c:pt idx="196">
                  <c:v>1</c:v>
                </c:pt>
                <c:pt idx="197">
                  <c:v>1</c:v>
                </c:pt>
                <c:pt idx="198">
                  <c:v>1</c:v>
                </c:pt>
                <c:pt idx="199">
                  <c:v>1</c:v>
                </c:pt>
                <c:pt idx="200">
                  <c:v>1</c:v>
                </c:pt>
                <c:pt idx="201">
                  <c:v>1</c:v>
                </c:pt>
                <c:pt idx="202">
                  <c:v>1</c:v>
                </c:pt>
                <c:pt idx="203">
                  <c:v>1</c:v>
                </c:pt>
                <c:pt idx="204">
                  <c:v>1</c:v>
                </c:pt>
                <c:pt idx="205">
                  <c:v>1</c:v>
                </c:pt>
                <c:pt idx="206">
                  <c:v>1</c:v>
                </c:pt>
                <c:pt idx="207">
                  <c:v>1</c:v>
                </c:pt>
                <c:pt idx="208">
                  <c:v>1</c:v>
                </c:pt>
                <c:pt idx="209">
                  <c:v>1</c:v>
                </c:pt>
                <c:pt idx="210">
                  <c:v>1</c:v>
                </c:pt>
                <c:pt idx="211">
                  <c:v>1</c:v>
                </c:pt>
                <c:pt idx="212">
                  <c:v>1</c:v>
                </c:pt>
                <c:pt idx="213">
                  <c:v>1</c:v>
                </c:pt>
                <c:pt idx="214">
                  <c:v>1</c:v>
                </c:pt>
                <c:pt idx="215">
                  <c:v>1</c:v>
                </c:pt>
                <c:pt idx="216">
                  <c:v>1</c:v>
                </c:pt>
                <c:pt idx="217">
                  <c:v>1</c:v>
                </c:pt>
                <c:pt idx="218">
                  <c:v>1</c:v>
                </c:pt>
                <c:pt idx="219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v>C/K vs S/K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26884998510190061"/>
                  <c:y val="-9.10462121027441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'cosh (1 to +inf)'!$K$6:$K$225</c:f>
              <c:numCache>
                <c:formatCode>General</c:formatCode>
                <c:ptCount val="220"/>
                <c:pt idx="0">
                  <c:v>2.7854799656151473E-3</c:v>
                </c:pt>
                <c:pt idx="1">
                  <c:v>5.5863085542083501E-3</c:v>
                </c:pt>
                <c:pt idx="2">
                  <c:v>8.4024014485896553E-3</c:v>
                </c:pt>
                <c:pt idx="3">
                  <c:v>1.1233673416764265E-2</c:v>
                </c:pt>
                <c:pt idx="4">
                  <c:v>1.4080038315380397E-2</c:v>
                </c:pt>
                <c:pt idx="5">
                  <c:v>1.694140909323183E-2</c:v>
                </c:pt>
                <c:pt idx="6">
                  <c:v>1.9817697794815008E-2</c:v>
                </c:pt>
                <c:pt idx="7">
                  <c:v>2.2708815563940454E-2</c:v>
                </c:pt>
                <c:pt idx="8">
                  <c:v>2.5614672647398421E-2</c:v>
                </c:pt>
                <c:pt idx="9">
                  <c:v>2.8535178398678546E-2</c:v>
                </c:pt>
                <c:pt idx="10">
                  <c:v>3.1470241281743305E-2</c:v>
                </c:pt>
                <c:pt idx="11">
                  <c:v>3.4419768874855157E-2</c:v>
                </c:pt>
                <c:pt idx="12">
                  <c:v>3.7383667874457113E-2</c:v>
                </c:pt>
                <c:pt idx="13">
                  <c:v>4.0361844099106606E-2</c:v>
                </c:pt>
                <c:pt idx="14">
                  <c:v>4.3354202493462467E-2</c:v>
                </c:pt>
                <c:pt idx="15">
                  <c:v>4.6360647132324739E-2</c:v>
                </c:pt>
                <c:pt idx="16">
                  <c:v>4.9381081224727154E-2</c:v>
                </c:pt>
                <c:pt idx="17">
                  <c:v>5.241540711808218E-2</c:v>
                </c:pt>
                <c:pt idx="18">
                  <c:v>5.5463526302378295E-2</c:v>
                </c:pt>
                <c:pt idx="19">
                  <c:v>5.8525339414429327E-2</c:v>
                </c:pt>
                <c:pt idx="20">
                  <c:v>6.1600746242175666E-2</c:v>
                </c:pt>
                <c:pt idx="21">
                  <c:v>6.4689645729037015E-2</c:v>
                </c:pt>
                <c:pt idx="22">
                  <c:v>6.7791935978316828E-2</c:v>
                </c:pt>
                <c:pt idx="23">
                  <c:v>7.0907514257657622E-2</c:v>
                </c:pt>
                <c:pt idx="24">
                  <c:v>7.4036277003547479E-2</c:v>
                </c:pt>
                <c:pt idx="25">
                  <c:v>7.7178119825877176E-2</c:v>
                </c:pt>
                <c:pt idx="26">
                  <c:v>8.0332937512547942E-2</c:v>
                </c:pt>
                <c:pt idx="27">
                  <c:v>8.3500624034129417E-2</c:v>
                </c:pt>
                <c:pt idx="28">
                  <c:v>8.6681072548567592E-2</c:v>
                </c:pt>
                <c:pt idx="29">
                  <c:v>8.9874175405942655E-2</c:v>
                </c:pt>
                <c:pt idx="30">
                  <c:v>9.3079824153276466E-2</c:v>
                </c:pt>
                <c:pt idx="31">
                  <c:v>9.6297909539389048E-2</c:v>
                </c:pt>
                <c:pt idx="32">
                  <c:v>9.9528321519804425E-2</c:v>
                </c:pt>
                <c:pt idx="33">
                  <c:v>0.10277094926170513</c:v>
                </c:pt>
                <c:pt idx="34">
                  <c:v>0.10602568114893522</c:v>
                </c:pt>
                <c:pt idx="35">
                  <c:v>0.10929240478705177</c:v>
                </c:pt>
                <c:pt idx="36">
                  <c:v>0.11257100700842416</c:v>
                </c:pt>
                <c:pt idx="37">
                  <c:v>0.11586137387738121</c:v>
                </c:pt>
                <c:pt idx="38">
                  <c:v>0.11916339069540589</c:v>
                </c:pt>
                <c:pt idx="39">
                  <c:v>0.12247694200637706</c:v>
                </c:pt>
                <c:pt idx="40">
                  <c:v>0.1258019116018583</c:v>
                </c:pt>
                <c:pt idx="41">
                  <c:v>0.12913818252643355</c:v>
                </c:pt>
                <c:pt idx="42">
                  <c:v>0.1324856370830885</c:v>
                </c:pt>
                <c:pt idx="43">
                  <c:v>0.13584415683863907</c:v>
                </c:pt>
                <c:pt idx="44">
                  <c:v>0.13921362262920467</c:v>
                </c:pt>
                <c:pt idx="45">
                  <c:v>0.14259391456572781</c:v>
                </c:pt>
                <c:pt idx="46">
                  <c:v>0.14598491203953851</c:v>
                </c:pt>
                <c:pt idx="47">
                  <c:v>0.1493864937279635</c:v>
                </c:pt>
                <c:pt idx="48">
                  <c:v>0.15279853759998083</c:v>
                </c:pt>
                <c:pt idx="49">
                  <c:v>0.15622092092191761</c:v>
                </c:pt>
                <c:pt idx="50">
                  <c:v>0.15965352026319296</c:v>
                </c:pt>
                <c:pt idx="51">
                  <c:v>0.16309621150210407</c:v>
                </c:pt>
                <c:pt idx="52">
                  <c:v>0.16654886983165548</c:v>
                </c:pt>
                <c:pt idx="53">
                  <c:v>0.17001136976543221</c:v>
                </c:pt>
                <c:pt idx="54">
                  <c:v>0.17348358514351495</c:v>
                </c:pt>
                <c:pt idx="55">
                  <c:v>0.17696538913843804</c:v>
                </c:pt>
                <c:pt idx="56">
                  <c:v>0.18045665426118965</c:v>
                </c:pt>
                <c:pt idx="57">
                  <c:v>0.18395725236725363</c:v>
                </c:pt>
                <c:pt idx="58">
                  <c:v>0.18746705466269295</c:v>
                </c:pt>
                <c:pt idx="59">
                  <c:v>0.19098593171027436</c:v>
                </c:pt>
                <c:pt idx="60">
                  <c:v>0.19451375343563376</c:v>
                </c:pt>
                <c:pt idx="61">
                  <c:v>0.19805038913348216</c:v>
                </c:pt>
                <c:pt idx="62">
                  <c:v>0.20159570747385169</c:v>
                </c:pt>
                <c:pt idx="63">
                  <c:v>0.20514957650838189</c:v>
                </c:pt>
                <c:pt idx="64">
                  <c:v>0.20871186367664482</c:v>
                </c:pt>
                <c:pt idx="65">
                  <c:v>0.21228243581250963</c:v>
                </c:pt>
                <c:pt idx="66">
                  <c:v>0.21586115915054635</c:v>
                </c:pt>
                <c:pt idx="67">
                  <c:v>0.21944789933246742</c:v>
                </c:pt>
                <c:pt idx="68">
                  <c:v>0.22304252141360748</c:v>
                </c:pt>
                <c:pt idx="69">
                  <c:v>0.22664488986944162</c:v>
                </c:pt>
                <c:pt idx="70">
                  <c:v>0.23025486860213989</c:v>
                </c:pt>
                <c:pt idx="71">
                  <c:v>0.23387232094715976</c:v>
                </c:pt>
                <c:pt idx="72">
                  <c:v>0.23749710967987478</c:v>
                </c:pt>
                <c:pt idx="73">
                  <c:v>0.24112909702223978</c:v>
                </c:pt>
                <c:pt idx="74">
                  <c:v>0.24476814464949179</c:v>
                </c:pt>
                <c:pt idx="75">
                  <c:v>0.24841411369688651</c:v>
                </c:pt>
                <c:pt idx="76">
                  <c:v>0.25206686476647072</c:v>
                </c:pt>
                <c:pt idx="77">
                  <c:v>0.25572625793388815</c:v>
                </c:pt>
                <c:pt idx="78">
                  <c:v>0.25939215275522115</c:v>
                </c:pt>
                <c:pt idx="79">
                  <c:v>0.26306440827386551</c:v>
                </c:pt>
                <c:pt idx="80">
                  <c:v>0.2667428830274397</c:v>
                </c:pt>
                <c:pt idx="81">
                  <c:v>0.27042743505472649</c:v>
                </c:pt>
                <c:pt idx="82">
                  <c:v>0.27411792190264894</c:v>
                </c:pt>
                <c:pt idx="83">
                  <c:v>0.277814200633277</c:v>
                </c:pt>
                <c:pt idx="84">
                  <c:v>0.28151612783086821</c:v>
                </c:pt>
                <c:pt idx="85">
                  <c:v>0.28522355960893897</c:v>
                </c:pt>
                <c:pt idx="86">
                  <c:v>0.28893635161736747</c:v>
                </c:pt>
                <c:pt idx="87">
                  <c:v>0.29265435904952769</c:v>
                </c:pt>
                <c:pt idx="88">
                  <c:v>0.29637743664945387</c:v>
                </c:pt>
                <c:pt idx="89">
                  <c:v>0.30010543871903533</c:v>
                </c:pt>
                <c:pt idx="90">
                  <c:v>0.30383821912524106</c:v>
                </c:pt>
                <c:pt idx="91">
                  <c:v>0.3075756313073732</c:v>
                </c:pt>
                <c:pt idx="92">
                  <c:v>0.31131752828435055</c:v>
                </c:pt>
                <c:pt idx="93">
                  <c:v>0.31506376266201946</c:v>
                </c:pt>
                <c:pt idx="94">
                  <c:v>0.3188141866404936</c:v>
                </c:pt>
                <c:pt idx="95">
                  <c:v>0.3225686520215213</c:v>
                </c:pt>
                <c:pt idx="96">
                  <c:v>0.32632701021588068</c:v>
                </c:pt>
                <c:pt idx="97">
                  <c:v>0.33008911225080045</c:v>
                </c:pt>
                <c:pt idx="98">
                  <c:v>0.33385480877740875</c:v>
                </c:pt>
                <c:pt idx="99">
                  <c:v>0.33762395007820689</c:v>
                </c:pt>
                <c:pt idx="100">
                  <c:v>0.34139638607457001</c:v>
                </c:pt>
                <c:pt idx="101">
                  <c:v>0.34517196633427105</c:v>
                </c:pt>
                <c:pt idx="102">
                  <c:v>0.34895054007903231</c:v>
                </c:pt>
                <c:pt idx="103">
                  <c:v>0.35273195619209829</c:v>
                </c:pt>
                <c:pt idx="104">
                  <c:v>0.35651606322583512</c:v>
                </c:pt>
                <c:pt idx="105">
                  <c:v>0.36030270940935227</c:v>
                </c:pt>
                <c:pt idx="106">
                  <c:v>0.3640917426561473</c:v>
                </c:pt>
                <c:pt idx="107">
                  <c:v>0.36788301057177419</c:v>
                </c:pt>
                <c:pt idx="108">
                  <c:v>0.37167636046153291</c:v>
                </c:pt>
                <c:pt idx="109">
                  <c:v>0.37547163933818173</c:v>
                </c:pt>
                <c:pt idx="110">
                  <c:v>0.37926869392966994</c:v>
                </c:pt>
                <c:pt idx="111">
                  <c:v>0.38306737068689245</c:v>
                </c:pt>
                <c:pt idx="112">
                  <c:v>0.38686751579146444</c:v>
                </c:pt>
                <c:pt idx="113">
                  <c:v>0.39066897516351656</c:v>
                </c:pt>
                <c:pt idx="114">
                  <c:v>0.39447159446950869</c:v>
                </c:pt>
                <c:pt idx="115">
                  <c:v>0.39827521913006408</c:v>
                </c:pt>
                <c:pt idx="116">
                  <c:v>0.4020796943278217</c:v>
                </c:pt>
                <c:pt idx="117">
                  <c:v>0.40588486501530707</c:v>
                </c:pt>
                <c:pt idx="118">
                  <c:v>0.40969057592282071</c:v>
                </c:pt>
                <c:pt idx="119">
                  <c:v>0.41349667156634395</c:v>
                </c:pt>
                <c:pt idx="120">
                  <c:v>0.41730299625546285</c:v>
                </c:pt>
                <c:pt idx="121">
                  <c:v>0.42110939410130632</c:v>
                </c:pt>
                <c:pt idx="122">
                  <c:v>0.42491570902450287</c:v>
                </c:pt>
                <c:pt idx="123">
                  <c:v>0.42872178476315137</c:v>
                </c:pt>
                <c:pt idx="124">
                  <c:v>0.43252746488080701</c:v>
                </c:pt>
                <c:pt idx="125">
                  <c:v>0.43633259277448355</c:v>
                </c:pt>
                <c:pt idx="126">
                  <c:v>0.44013701168266717</c:v>
                </c:pt>
                <c:pt idx="127">
                  <c:v>0.44394056469334631</c:v>
                </c:pt>
                <c:pt idx="128">
                  <c:v>0.44774309475205476</c:v>
                </c:pt>
                <c:pt idx="129">
                  <c:v>0.45154444466992577</c:v>
                </c:pt>
                <c:pt idx="130">
                  <c:v>0.45534445713176075</c:v>
                </c:pt>
                <c:pt idx="131">
                  <c:v>0.45914297470410831</c:v>
                </c:pt>
                <c:pt idx="132">
                  <c:v>0.46293983984335629</c:v>
                </c:pt>
                <c:pt idx="133">
                  <c:v>0.46673489490383335</c:v>
                </c:pt>
                <c:pt idx="134">
                  <c:v>0.47052798214592229</c:v>
                </c:pt>
                <c:pt idx="135">
                  <c:v>0.47431894374418254</c:v>
                </c:pt>
                <c:pt idx="136">
                  <c:v>0.47810762179548311</c:v>
                </c:pt>
                <c:pt idx="137">
                  <c:v>0.48189385832714438</c:v>
                </c:pt>
                <c:pt idx="138">
                  <c:v>0.48567749530508875</c:v>
                </c:pt>
                <c:pt idx="139">
                  <c:v>0.48945837464199893</c:v>
                </c:pt>
                <c:pt idx="140">
                  <c:v>0.4932363382054849</c:v>
                </c:pt>
                <c:pt idx="141">
                  <c:v>0.4970112278262579</c:v>
                </c:pt>
                <c:pt idx="142">
                  <c:v>0.50078288530631065</c:v>
                </c:pt>
                <c:pt idx="143">
                  <c:v>0.50455115242710469</c:v>
                </c:pt>
                <c:pt idx="144">
                  <c:v>0.50831587095776365</c:v>
                </c:pt>
                <c:pt idx="145">
                  <c:v>0.51207688266327178</c:v>
                </c:pt>
                <c:pt idx="146">
                  <c:v>0.51583402931267652</c:v>
                </c:pt>
                <c:pt idx="147">
                  <c:v>0.51958715268729716</c:v>
                </c:pt>
                <c:pt idx="148">
                  <c:v>0.52333609458893693</c:v>
                </c:pt>
                <c:pt idx="149">
                  <c:v>0.52708069684809822</c:v>
                </c:pt>
                <c:pt idx="150">
                  <c:v>0.53082080133220078</c:v>
                </c:pt>
                <c:pt idx="151">
                  <c:v>0.53455624995380358</c:v>
                </c:pt>
                <c:pt idx="152">
                  <c:v>0.5382868846788279</c:v>
                </c:pt>
                <c:pt idx="153">
                  <c:v>0.54201254753478234</c:v>
                </c:pt>
                <c:pt idx="154">
                  <c:v>0.54573308061898884</c:v>
                </c:pt>
                <c:pt idx="155">
                  <c:v>0.54944832610680983</c:v>
                </c:pt>
                <c:pt idx="156">
                  <c:v>0.55315812625987559</c:v>
                </c:pt>
                <c:pt idx="157">
                  <c:v>0.55686232343431052</c:v>
                </c:pt>
                <c:pt idx="158">
                  <c:v>0.56056076008896005</c:v>
                </c:pt>
                <c:pt idx="159">
                  <c:v>0.56425327879361509</c:v>
                </c:pt>
                <c:pt idx="160">
                  <c:v>0.56793972223723588</c:v>
                </c:pt>
                <c:pt idx="161">
                  <c:v>0.57161993323617344</c:v>
                </c:pt>
                <c:pt idx="162">
                  <c:v>0.5752937547423872</c:v>
                </c:pt>
                <c:pt idx="163">
                  <c:v>0.57896102985166176</c:v>
                </c:pt>
                <c:pt idx="164">
                  <c:v>0.58262160181181855</c:v>
                </c:pt>
                <c:pt idx="165">
                  <c:v>0.58627531403092326</c:v>
                </c:pt>
                <c:pt idx="166">
                  <c:v>0.58992201008549028</c:v>
                </c:pt>
                <c:pt idx="167">
                  <c:v>0.59356153372868037</c:v>
                </c:pt>
                <c:pt idx="168">
                  <c:v>0.59719372889849454</c:v>
                </c:pt>
                <c:pt idx="169">
                  <c:v>0.60081843972596072</c:v>
                </c:pt>
                <c:pt idx="170">
                  <c:v>0.60443551054331435</c:v>
                </c:pt>
                <c:pt idx="171">
                  <c:v>0.60804478589217292</c:v>
                </c:pt>
                <c:pt idx="172">
                  <c:v>0.61164611053170226</c:v>
                </c:pt>
                <c:pt idx="173">
                  <c:v>0.61523932944677462</c:v>
                </c:pt>
                <c:pt idx="174">
                  <c:v>0.61882428785612031</c:v>
                </c:pt>
                <c:pt idx="175">
                  <c:v>0.62240083122046852</c:v>
                </c:pt>
                <c:pt idx="176">
                  <c:v>0.62596880525067999</c:v>
                </c:pt>
                <c:pt idx="177">
                  <c:v>0.6295280559158698</c:v>
                </c:pt>
                <c:pt idx="178">
                  <c:v>0.63307842945151993</c:v>
                </c:pt>
                <c:pt idx="179">
                  <c:v>0.63661977236758138</c:v>
                </c:pt>
                <c:pt idx="180">
                  <c:v>0.64015193145656479</c:v>
                </c:pt>
                <c:pt idx="181">
                  <c:v>0.64367475380161954</c:v>
                </c:pt>
                <c:pt idx="182">
                  <c:v>0.64718808678460127</c:v>
                </c:pt>
                <c:pt idx="183">
                  <c:v>0.65069177809412615</c:v>
                </c:pt>
                <c:pt idx="184">
                  <c:v>0.65418567573361297</c:v>
                </c:pt>
                <c:pt idx="185">
                  <c:v>0.65766962802931073</c:v>
                </c:pt>
                <c:pt idx="186">
                  <c:v>0.66114348363831399</c:v>
                </c:pt>
                <c:pt idx="187">
                  <c:v>0.66460709155656117</c:v>
                </c:pt>
                <c:pt idx="188">
                  <c:v>0.66806030112682113</c:v>
                </c:pt>
                <c:pt idx="189">
                  <c:v>0.67150296204666204</c:v>
                </c:pt>
                <c:pt idx="190">
                  <c:v>0.67493492437640512</c:v>
                </c:pt>
                <c:pt idx="191">
                  <c:v>0.67835603854706328</c:v>
                </c:pt>
                <c:pt idx="192">
                  <c:v>0.68176615536826113</c:v>
                </c:pt>
                <c:pt idx="193">
                  <c:v>0.68516512603613933</c:v>
                </c:pt>
                <c:pt idx="194">
                  <c:v>0.68855280214124015</c:v>
                </c:pt>
                <c:pt idx="195">
                  <c:v>0.69192903567637642</c:v>
                </c:pt>
                <c:pt idx="196">
                  <c:v>0.69529367904448014</c:v>
                </c:pt>
                <c:pt idx="197">
                  <c:v>0.69864658506643429</c:v>
                </c:pt>
                <c:pt idx="198">
                  <c:v>0.70198760698888185</c:v>
                </c:pt>
                <c:pt idx="199">
                  <c:v>0.70531659849201878</c:v>
                </c:pt>
                <c:pt idx="200">
                  <c:v>0.70863341369736466</c:v>
                </c:pt>
                <c:pt idx="201">
                  <c:v>0.71193790717551098</c:v>
                </c:pt>
                <c:pt idx="202">
                  <c:v>0.71522993395385193</c:v>
                </c:pt>
                <c:pt idx="203">
                  <c:v>0.7185093495242898</c:v>
                </c:pt>
                <c:pt idx="204">
                  <c:v>0.72177600985092061</c:v>
                </c:pt>
                <c:pt idx="205">
                  <c:v>0.72502977137769575</c:v>
                </c:pt>
                <c:pt idx="206">
                  <c:v>0.72827049103606123</c:v>
                </c:pt>
                <c:pt idx="207">
                  <c:v>0.73149802625257343</c:v>
                </c:pt>
                <c:pt idx="208">
                  <c:v>0.73471223495648974</c:v>
                </c:pt>
                <c:pt idx="209">
                  <c:v>0.73791297558733759</c:v>
                </c:pt>
                <c:pt idx="210">
                  <c:v>0.74110010710245444</c:v>
                </c:pt>
                <c:pt idx="211">
                  <c:v>0.74427348898450674</c:v>
                </c:pt>
                <c:pt idx="212">
                  <c:v>0.74743298124898017</c:v>
                </c:pt>
                <c:pt idx="213">
                  <c:v>0.7505784444516449</c:v>
                </c:pt>
                <c:pt idx="214">
                  <c:v>0.75370973969599442</c:v>
                </c:pt>
                <c:pt idx="215">
                  <c:v>0.75682672864065703</c:v>
                </c:pt>
                <c:pt idx="216">
                  <c:v>0.75992927350677908</c:v>
                </c:pt>
                <c:pt idx="217">
                  <c:v>0.76301723708538183</c:v>
                </c:pt>
                <c:pt idx="218">
                  <c:v>0.76609048274468949</c:v>
                </c:pt>
                <c:pt idx="219">
                  <c:v>0.76914887443742697</c:v>
                </c:pt>
              </c:numCache>
            </c:numRef>
          </c:xVal>
          <c:yVal>
            <c:numRef>
              <c:f>'cosh (1 to +inf)'!$L$6:$L$225</c:f>
              <c:numCache>
                <c:formatCode>General</c:formatCode>
                <c:ptCount val="220"/>
                <c:pt idx="0">
                  <c:v>1.0027855153203342</c:v>
                </c:pt>
                <c:pt idx="1">
                  <c:v>1.0055865921787708</c:v>
                </c:pt>
                <c:pt idx="2">
                  <c:v>1.0084033613445378</c:v>
                </c:pt>
                <c:pt idx="3">
                  <c:v>1.0112359550561798</c:v>
                </c:pt>
                <c:pt idx="4">
                  <c:v>1.0140845070422535</c:v>
                </c:pt>
                <c:pt idx="5">
                  <c:v>1.0169491525423728</c:v>
                </c:pt>
                <c:pt idx="6">
                  <c:v>1.0198300283286119</c:v>
                </c:pt>
                <c:pt idx="7">
                  <c:v>1.0227272727272727</c:v>
                </c:pt>
                <c:pt idx="8">
                  <c:v>1.0256410256410255</c:v>
                </c:pt>
                <c:pt idx="9">
                  <c:v>1.0285714285714285</c:v>
                </c:pt>
                <c:pt idx="10">
                  <c:v>1.0315186246418337</c:v>
                </c:pt>
                <c:pt idx="11">
                  <c:v>1.0344827586206897</c:v>
                </c:pt>
                <c:pt idx="12">
                  <c:v>1.0374639769452449</c:v>
                </c:pt>
                <c:pt idx="13">
                  <c:v>1.0404624277456647</c:v>
                </c:pt>
                <c:pt idx="14">
                  <c:v>1.0434782608695652</c:v>
                </c:pt>
                <c:pt idx="15">
                  <c:v>1.0465116279069768</c:v>
                </c:pt>
                <c:pt idx="16">
                  <c:v>1.0495626822157436</c:v>
                </c:pt>
                <c:pt idx="17">
                  <c:v>1.0526315789473684</c:v>
                </c:pt>
                <c:pt idx="18">
                  <c:v>1.0557184750733137</c:v>
                </c:pt>
                <c:pt idx="19">
                  <c:v>1.0588235294117647</c:v>
                </c:pt>
                <c:pt idx="20">
                  <c:v>1.0619469026548674</c:v>
                </c:pt>
                <c:pt idx="21">
                  <c:v>1.0650887573964498</c:v>
                </c:pt>
                <c:pt idx="22">
                  <c:v>1.0682492581602374</c:v>
                </c:pt>
                <c:pt idx="23">
                  <c:v>1.0714285714285714</c:v>
                </c:pt>
                <c:pt idx="24">
                  <c:v>1.0746268656716418</c:v>
                </c:pt>
                <c:pt idx="25">
                  <c:v>1.0778443113772456</c:v>
                </c:pt>
                <c:pt idx="26">
                  <c:v>1.0810810810810811</c:v>
                </c:pt>
                <c:pt idx="27">
                  <c:v>1.0843373493975903</c:v>
                </c:pt>
                <c:pt idx="28">
                  <c:v>1.0876132930513596</c:v>
                </c:pt>
                <c:pt idx="29">
                  <c:v>1.0909090909090911</c:v>
                </c:pt>
                <c:pt idx="30">
                  <c:v>1.094224924012158</c:v>
                </c:pt>
                <c:pt idx="31">
                  <c:v>1.0975609756097562</c:v>
                </c:pt>
                <c:pt idx="32">
                  <c:v>1.1009174311926604</c:v>
                </c:pt>
                <c:pt idx="33">
                  <c:v>1.1042944785276074</c:v>
                </c:pt>
                <c:pt idx="34">
                  <c:v>1.1076923076923078</c:v>
                </c:pt>
                <c:pt idx="35">
                  <c:v>1.1111111111111112</c:v>
                </c:pt>
                <c:pt idx="36">
                  <c:v>1.1145510835913313</c:v>
                </c:pt>
                <c:pt idx="37">
                  <c:v>1.1180124223602483</c:v>
                </c:pt>
                <c:pt idx="38">
                  <c:v>1.1214953271028039</c:v>
                </c:pt>
                <c:pt idx="39">
                  <c:v>1.125</c:v>
                </c:pt>
                <c:pt idx="40">
                  <c:v>1.128526645768025</c:v>
                </c:pt>
                <c:pt idx="41">
                  <c:v>1.1320754716981132</c:v>
                </c:pt>
                <c:pt idx="42">
                  <c:v>1.1356466876971607</c:v>
                </c:pt>
                <c:pt idx="43">
                  <c:v>1.139240506329114</c:v>
                </c:pt>
                <c:pt idx="44">
                  <c:v>1.1428571428571428</c:v>
                </c:pt>
                <c:pt idx="45">
                  <c:v>1.1464968152866242</c:v>
                </c:pt>
                <c:pt idx="46">
                  <c:v>1.1501597444089458</c:v>
                </c:pt>
                <c:pt idx="47">
                  <c:v>1.153846153846154</c:v>
                </c:pt>
                <c:pt idx="48">
                  <c:v>1.157556270096463</c:v>
                </c:pt>
                <c:pt idx="49">
                  <c:v>1.1612903225806452</c:v>
                </c:pt>
                <c:pt idx="50">
                  <c:v>1.1650485436893203</c:v>
                </c:pt>
                <c:pt idx="51">
                  <c:v>1.168831168831169</c:v>
                </c:pt>
                <c:pt idx="52">
                  <c:v>1.1726384364820848</c:v>
                </c:pt>
                <c:pt idx="53">
                  <c:v>1.1764705882352942</c:v>
                </c:pt>
                <c:pt idx="54">
                  <c:v>1.180327868852459</c:v>
                </c:pt>
                <c:pt idx="55">
                  <c:v>1.1842105263157894</c:v>
                </c:pt>
                <c:pt idx="56">
                  <c:v>1.1881188118811883</c:v>
                </c:pt>
                <c:pt idx="57">
                  <c:v>1.1920529801324504</c:v>
                </c:pt>
                <c:pt idx="58">
                  <c:v>1.1960132890365449</c:v>
                </c:pt>
                <c:pt idx="59">
                  <c:v>1.2</c:v>
                </c:pt>
                <c:pt idx="60">
                  <c:v>1.2040133779264213</c:v>
                </c:pt>
                <c:pt idx="61">
                  <c:v>1.2080536912751678</c:v>
                </c:pt>
                <c:pt idx="62">
                  <c:v>1.2121212121212122</c:v>
                </c:pt>
                <c:pt idx="63">
                  <c:v>1.2162162162162162</c:v>
                </c:pt>
                <c:pt idx="64">
                  <c:v>1.2203389830508475</c:v>
                </c:pt>
                <c:pt idx="65">
                  <c:v>1.2244897959183674</c:v>
                </c:pt>
                <c:pt idx="66">
                  <c:v>1.2286689419795223</c:v>
                </c:pt>
                <c:pt idx="67">
                  <c:v>1.2328767123287672</c:v>
                </c:pt>
                <c:pt idx="68">
                  <c:v>1.2371134020618555</c:v>
                </c:pt>
                <c:pt idx="69">
                  <c:v>1.2413793103448276</c:v>
                </c:pt>
                <c:pt idx="70">
                  <c:v>1.2456747404844291</c:v>
                </c:pt>
                <c:pt idx="71">
                  <c:v>1.25</c:v>
                </c:pt>
                <c:pt idx="72">
                  <c:v>1.254355400696864</c:v>
                </c:pt>
                <c:pt idx="73">
                  <c:v>1.2587412587412588</c:v>
                </c:pt>
                <c:pt idx="74">
                  <c:v>1.2631578947368423</c:v>
                </c:pt>
                <c:pt idx="75">
                  <c:v>1.267605633802817</c:v>
                </c:pt>
                <c:pt idx="76">
                  <c:v>1.2720848056537102</c:v>
                </c:pt>
                <c:pt idx="77">
                  <c:v>1.2765957446808509</c:v>
                </c:pt>
                <c:pt idx="78">
                  <c:v>1.2811387900355871</c:v>
                </c:pt>
                <c:pt idx="79">
                  <c:v>1.2857142857142858</c:v>
                </c:pt>
                <c:pt idx="80">
                  <c:v>1.2903225806451613</c:v>
                </c:pt>
                <c:pt idx="81">
                  <c:v>1.2949640287769784</c:v>
                </c:pt>
                <c:pt idx="82">
                  <c:v>1.2996389891696751</c:v>
                </c:pt>
                <c:pt idx="83">
                  <c:v>1.3043478260869565</c:v>
                </c:pt>
                <c:pt idx="84">
                  <c:v>1.3090909090909091</c:v>
                </c:pt>
                <c:pt idx="85">
                  <c:v>1.3138686131386861</c:v>
                </c:pt>
                <c:pt idx="86">
                  <c:v>1.3186813186813187</c:v>
                </c:pt>
                <c:pt idx="87">
                  <c:v>1.3235294117647061</c:v>
                </c:pt>
                <c:pt idx="88">
                  <c:v>1.3284132841328413</c:v>
                </c:pt>
                <c:pt idx="89">
                  <c:v>1.3333333333333333</c:v>
                </c:pt>
                <c:pt idx="90">
                  <c:v>1.3382899628252787</c:v>
                </c:pt>
                <c:pt idx="91">
                  <c:v>1.3432835820895521</c:v>
                </c:pt>
                <c:pt idx="92">
                  <c:v>1.3483146067415732</c:v>
                </c:pt>
                <c:pt idx="93">
                  <c:v>1.3533834586466165</c:v>
                </c:pt>
                <c:pt idx="94">
                  <c:v>1.3584905660377358</c:v>
                </c:pt>
                <c:pt idx="95">
                  <c:v>1.3636363636363635</c:v>
                </c:pt>
                <c:pt idx="96">
                  <c:v>1.3688212927756653</c:v>
                </c:pt>
                <c:pt idx="97">
                  <c:v>1.3740458015267176</c:v>
                </c:pt>
                <c:pt idx="98">
                  <c:v>1.3793103448275863</c:v>
                </c:pt>
                <c:pt idx="99">
                  <c:v>1.3846153846153846</c:v>
                </c:pt>
                <c:pt idx="100">
                  <c:v>1.3899613899613901</c:v>
                </c:pt>
                <c:pt idx="101">
                  <c:v>1.3953488372093021</c:v>
                </c:pt>
                <c:pt idx="102">
                  <c:v>1.4007782101167316</c:v>
                </c:pt>
                <c:pt idx="103">
                  <c:v>1.40625</c:v>
                </c:pt>
                <c:pt idx="104">
                  <c:v>1.4117647058823528</c:v>
                </c:pt>
                <c:pt idx="105">
                  <c:v>1.4173228346456694</c:v>
                </c:pt>
                <c:pt idx="106">
                  <c:v>1.4229249011857708</c:v>
                </c:pt>
                <c:pt idx="107">
                  <c:v>1.4285714285714286</c:v>
                </c:pt>
                <c:pt idx="108">
                  <c:v>1.4342629482071712</c:v>
                </c:pt>
                <c:pt idx="109">
                  <c:v>1.44</c:v>
                </c:pt>
                <c:pt idx="110">
                  <c:v>1.4457831325301205</c:v>
                </c:pt>
                <c:pt idx="111">
                  <c:v>1.4516129032258065</c:v>
                </c:pt>
                <c:pt idx="112">
                  <c:v>1.4574898785425101</c:v>
                </c:pt>
                <c:pt idx="113">
                  <c:v>1.4634146341463414</c:v>
                </c:pt>
                <c:pt idx="114">
                  <c:v>1.4693877551020407</c:v>
                </c:pt>
                <c:pt idx="115">
                  <c:v>1.4754098360655739</c:v>
                </c:pt>
                <c:pt idx="116">
                  <c:v>1.4814814814814814</c:v>
                </c:pt>
                <c:pt idx="117">
                  <c:v>1.4876033057851239</c:v>
                </c:pt>
                <c:pt idx="118">
                  <c:v>1.4937759336099588</c:v>
                </c:pt>
                <c:pt idx="119">
                  <c:v>1.4999999999999998</c:v>
                </c:pt>
                <c:pt idx="120">
                  <c:v>1.506276150627615</c:v>
                </c:pt>
                <c:pt idx="121">
                  <c:v>1.5126050420168067</c:v>
                </c:pt>
                <c:pt idx="122">
                  <c:v>1.5189873417721518</c:v>
                </c:pt>
                <c:pt idx="123">
                  <c:v>1.5254237288135595</c:v>
                </c:pt>
                <c:pt idx="124">
                  <c:v>1.531914893617021</c:v>
                </c:pt>
                <c:pt idx="125">
                  <c:v>1.5384615384615385</c:v>
                </c:pt>
                <c:pt idx="126">
                  <c:v>1.5450643776824038</c:v>
                </c:pt>
                <c:pt idx="127">
                  <c:v>1.5517241379310343</c:v>
                </c:pt>
                <c:pt idx="128">
                  <c:v>1.5584415584415585</c:v>
                </c:pt>
                <c:pt idx="129">
                  <c:v>1.5652173913043479</c:v>
                </c:pt>
                <c:pt idx="130">
                  <c:v>1.572052401746725</c:v>
                </c:pt>
                <c:pt idx="131">
                  <c:v>1.5789473684210527</c:v>
                </c:pt>
                <c:pt idx="132">
                  <c:v>1.5859030837004404</c:v>
                </c:pt>
                <c:pt idx="133">
                  <c:v>1.5929203539823007</c:v>
                </c:pt>
                <c:pt idx="134">
                  <c:v>1.6</c:v>
                </c:pt>
                <c:pt idx="135">
                  <c:v>1.6071428571428572</c:v>
                </c:pt>
                <c:pt idx="136">
                  <c:v>1.6143497757847534</c:v>
                </c:pt>
                <c:pt idx="137">
                  <c:v>1.6216216216216215</c:v>
                </c:pt>
                <c:pt idx="138">
                  <c:v>1.6289592760180995</c:v>
                </c:pt>
                <c:pt idx="139">
                  <c:v>1.6363636363636362</c:v>
                </c:pt>
                <c:pt idx="140">
                  <c:v>1.6438356164383561</c:v>
                </c:pt>
                <c:pt idx="141">
                  <c:v>1.6513761467889907</c:v>
                </c:pt>
                <c:pt idx="142">
                  <c:v>1.6589861751152075</c:v>
                </c:pt>
                <c:pt idx="143">
                  <c:v>1.6666666666666667</c:v>
                </c:pt>
                <c:pt idx="144">
                  <c:v>1.6744186046511627</c:v>
                </c:pt>
                <c:pt idx="145">
                  <c:v>1.6822429906542056</c:v>
                </c:pt>
                <c:pt idx="146">
                  <c:v>1.6901408450704227</c:v>
                </c:pt>
                <c:pt idx="147">
                  <c:v>1.6981132075471699</c:v>
                </c:pt>
                <c:pt idx="148">
                  <c:v>1.7061611374407581</c:v>
                </c:pt>
                <c:pt idx="149">
                  <c:v>1.7142857142857144</c:v>
                </c:pt>
                <c:pt idx="150">
                  <c:v>1.7224880382775118</c:v>
                </c:pt>
                <c:pt idx="151">
                  <c:v>1.7307692307692306</c:v>
                </c:pt>
                <c:pt idx="152">
                  <c:v>1.7391304347826086</c:v>
                </c:pt>
                <c:pt idx="153">
                  <c:v>1.7475728155339807</c:v>
                </c:pt>
                <c:pt idx="154">
                  <c:v>1.7560975609756098</c:v>
                </c:pt>
                <c:pt idx="155">
                  <c:v>1.7647058823529411</c:v>
                </c:pt>
                <c:pt idx="156">
                  <c:v>1.773399014778325</c:v>
                </c:pt>
                <c:pt idx="157">
                  <c:v>1.7821782178217822</c:v>
                </c:pt>
                <c:pt idx="158">
                  <c:v>1.791044776119403</c:v>
                </c:pt>
                <c:pt idx="159">
                  <c:v>1.8</c:v>
                </c:pt>
                <c:pt idx="160">
                  <c:v>1.8090452261306531</c:v>
                </c:pt>
                <c:pt idx="161">
                  <c:v>1.8181818181818181</c:v>
                </c:pt>
                <c:pt idx="162">
                  <c:v>1.8274111675126903</c:v>
                </c:pt>
                <c:pt idx="163">
                  <c:v>1.8367346938775508</c:v>
                </c:pt>
                <c:pt idx="164">
                  <c:v>1.846153846153846</c:v>
                </c:pt>
                <c:pt idx="165">
                  <c:v>1.8556701030927836</c:v>
                </c:pt>
                <c:pt idx="166">
                  <c:v>1.8652849740932644</c:v>
                </c:pt>
                <c:pt idx="167">
                  <c:v>1.875</c:v>
                </c:pt>
                <c:pt idx="168">
                  <c:v>1.8848167539267016</c:v>
                </c:pt>
                <c:pt idx="169">
                  <c:v>1.8947368421052633</c:v>
                </c:pt>
                <c:pt idx="170">
                  <c:v>1.9047619047619047</c:v>
                </c:pt>
                <c:pt idx="171">
                  <c:v>1.9148936170212765</c:v>
                </c:pt>
                <c:pt idx="172">
                  <c:v>1.9251336898395721</c:v>
                </c:pt>
                <c:pt idx="173">
                  <c:v>1.9354838709677418</c:v>
                </c:pt>
                <c:pt idx="174">
                  <c:v>1.9459459459459458</c:v>
                </c:pt>
                <c:pt idx="175">
                  <c:v>1.9565217391304348</c:v>
                </c:pt>
                <c:pt idx="176">
                  <c:v>1.9672131147540985</c:v>
                </c:pt>
                <c:pt idx="177">
                  <c:v>1.9780219780219783</c:v>
                </c:pt>
                <c:pt idx="178">
                  <c:v>1.988950276243094</c:v>
                </c:pt>
                <c:pt idx="179">
                  <c:v>2</c:v>
                </c:pt>
                <c:pt idx="180">
                  <c:v>2.0111731843575416</c:v>
                </c:pt>
                <c:pt idx="181">
                  <c:v>2.0224719101123596</c:v>
                </c:pt>
                <c:pt idx="182">
                  <c:v>2.0338983050847457</c:v>
                </c:pt>
                <c:pt idx="183">
                  <c:v>2.0454545454545454</c:v>
                </c:pt>
                <c:pt idx="184">
                  <c:v>2.0571428571428569</c:v>
                </c:pt>
                <c:pt idx="185">
                  <c:v>2.068965517241379</c:v>
                </c:pt>
                <c:pt idx="186">
                  <c:v>2.0809248554913298</c:v>
                </c:pt>
                <c:pt idx="187">
                  <c:v>2.0930232558139537</c:v>
                </c:pt>
                <c:pt idx="188">
                  <c:v>2.1052631578947367</c:v>
                </c:pt>
                <c:pt idx="189">
                  <c:v>2.1176470588235294</c:v>
                </c:pt>
                <c:pt idx="190">
                  <c:v>2.1301775147928996</c:v>
                </c:pt>
                <c:pt idx="191">
                  <c:v>2.1428571428571428</c:v>
                </c:pt>
                <c:pt idx="192">
                  <c:v>2.1556886227544911</c:v>
                </c:pt>
                <c:pt idx="193">
                  <c:v>2.1686746987951806</c:v>
                </c:pt>
                <c:pt idx="194">
                  <c:v>2.1818181818181817</c:v>
                </c:pt>
                <c:pt idx="195">
                  <c:v>2.1951219512195124</c:v>
                </c:pt>
                <c:pt idx="196">
                  <c:v>2.2085889570552144</c:v>
                </c:pt>
                <c:pt idx="197">
                  <c:v>2.2222222222222228</c:v>
                </c:pt>
                <c:pt idx="198">
                  <c:v>2.2360248447204971</c:v>
                </c:pt>
                <c:pt idx="199">
                  <c:v>2.25</c:v>
                </c:pt>
                <c:pt idx="200">
                  <c:v>2.2641509433962268</c:v>
                </c:pt>
                <c:pt idx="201">
                  <c:v>2.278481012658228</c:v>
                </c:pt>
                <c:pt idx="202">
                  <c:v>2.2929936305732483</c:v>
                </c:pt>
                <c:pt idx="203">
                  <c:v>2.3076923076923075</c:v>
                </c:pt>
                <c:pt idx="204">
                  <c:v>2.3225806451612905</c:v>
                </c:pt>
                <c:pt idx="205">
                  <c:v>2.3376623376623376</c:v>
                </c:pt>
                <c:pt idx="206">
                  <c:v>2.3529411764705879</c:v>
                </c:pt>
                <c:pt idx="207">
                  <c:v>2.3684210526315792</c:v>
                </c:pt>
                <c:pt idx="208">
                  <c:v>2.3841059602649008</c:v>
                </c:pt>
                <c:pt idx="209">
                  <c:v>2.4000000000000004</c:v>
                </c:pt>
                <c:pt idx="210">
                  <c:v>2.4161073825503356</c:v>
                </c:pt>
                <c:pt idx="211">
                  <c:v>2.4324324324324325</c:v>
                </c:pt>
                <c:pt idx="212">
                  <c:v>2.4489795918367347</c:v>
                </c:pt>
                <c:pt idx="213">
                  <c:v>2.4657534246575343</c:v>
                </c:pt>
                <c:pt idx="214">
                  <c:v>2.4827586206896548</c:v>
                </c:pt>
                <c:pt idx="215">
                  <c:v>2.5</c:v>
                </c:pt>
                <c:pt idx="216">
                  <c:v>2.5174825174825175</c:v>
                </c:pt>
                <c:pt idx="217">
                  <c:v>2.5352112676056335</c:v>
                </c:pt>
                <c:pt idx="218">
                  <c:v>2.5531914893617023</c:v>
                </c:pt>
                <c:pt idx="219">
                  <c:v>2.5714285714285716</c:v>
                </c:pt>
              </c:numCache>
            </c:numRef>
          </c:yVal>
          <c:smooth val="0"/>
        </c:ser>
        <c:ser>
          <c:idx val="3"/>
          <c:order val="3"/>
          <c:tx>
            <c:v>L/S vs K/S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6.0994390316422755E-3"/>
                  <c:y val="-0.1338425034332008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'cosh (1 to +inf)'!$K$6:$K$270</c:f>
              <c:numCache>
                <c:formatCode>General</c:formatCode>
                <c:ptCount val="265"/>
                <c:pt idx="0">
                  <c:v>2.7854799656151473E-3</c:v>
                </c:pt>
                <c:pt idx="1">
                  <c:v>5.5863085542083501E-3</c:v>
                </c:pt>
                <c:pt idx="2">
                  <c:v>8.4024014485896553E-3</c:v>
                </c:pt>
                <c:pt idx="3">
                  <c:v>1.1233673416764265E-2</c:v>
                </c:pt>
                <c:pt idx="4">
                  <c:v>1.4080038315380397E-2</c:v>
                </c:pt>
                <c:pt idx="5">
                  <c:v>1.694140909323183E-2</c:v>
                </c:pt>
                <c:pt idx="6">
                  <c:v>1.9817697794815008E-2</c:v>
                </c:pt>
                <c:pt idx="7">
                  <c:v>2.2708815563940454E-2</c:v>
                </c:pt>
                <c:pt idx="8">
                  <c:v>2.5614672647398421E-2</c:v>
                </c:pt>
                <c:pt idx="9">
                  <c:v>2.8535178398678546E-2</c:v>
                </c:pt>
                <c:pt idx="10">
                  <c:v>3.1470241281743305E-2</c:v>
                </c:pt>
                <c:pt idx="11">
                  <c:v>3.4419768874855157E-2</c:v>
                </c:pt>
                <c:pt idx="12">
                  <c:v>3.7383667874457113E-2</c:v>
                </c:pt>
                <c:pt idx="13">
                  <c:v>4.0361844099106606E-2</c:v>
                </c:pt>
                <c:pt idx="14">
                  <c:v>4.3354202493462467E-2</c:v>
                </c:pt>
                <c:pt idx="15">
                  <c:v>4.6360647132324739E-2</c:v>
                </c:pt>
                <c:pt idx="16">
                  <c:v>4.9381081224727154E-2</c:v>
                </c:pt>
                <c:pt idx="17">
                  <c:v>5.241540711808218E-2</c:v>
                </c:pt>
                <c:pt idx="18">
                  <c:v>5.5463526302378295E-2</c:v>
                </c:pt>
                <c:pt idx="19">
                  <c:v>5.8525339414429327E-2</c:v>
                </c:pt>
                <c:pt idx="20">
                  <c:v>6.1600746242175666E-2</c:v>
                </c:pt>
                <c:pt idx="21">
                  <c:v>6.4689645729037015E-2</c:v>
                </c:pt>
                <c:pt idx="22">
                  <c:v>6.7791935978316828E-2</c:v>
                </c:pt>
                <c:pt idx="23">
                  <c:v>7.0907514257657622E-2</c:v>
                </c:pt>
                <c:pt idx="24">
                  <c:v>7.4036277003547479E-2</c:v>
                </c:pt>
                <c:pt idx="25">
                  <c:v>7.7178119825877176E-2</c:v>
                </c:pt>
                <c:pt idx="26">
                  <c:v>8.0332937512547942E-2</c:v>
                </c:pt>
                <c:pt idx="27">
                  <c:v>8.3500624034129417E-2</c:v>
                </c:pt>
                <c:pt idx="28">
                  <c:v>8.6681072548567592E-2</c:v>
                </c:pt>
                <c:pt idx="29">
                  <c:v>8.9874175405942655E-2</c:v>
                </c:pt>
                <c:pt idx="30">
                  <c:v>9.3079824153276466E-2</c:v>
                </c:pt>
                <c:pt idx="31">
                  <c:v>9.6297909539389048E-2</c:v>
                </c:pt>
                <c:pt idx="32">
                  <c:v>9.9528321519804425E-2</c:v>
                </c:pt>
                <c:pt idx="33">
                  <c:v>0.10277094926170513</c:v>
                </c:pt>
                <c:pt idx="34">
                  <c:v>0.10602568114893522</c:v>
                </c:pt>
                <c:pt idx="35">
                  <c:v>0.10929240478705177</c:v>
                </c:pt>
                <c:pt idx="36">
                  <c:v>0.11257100700842416</c:v>
                </c:pt>
                <c:pt idx="37">
                  <c:v>0.11586137387738121</c:v>
                </c:pt>
                <c:pt idx="38">
                  <c:v>0.11916339069540589</c:v>
                </c:pt>
                <c:pt idx="39">
                  <c:v>0.12247694200637706</c:v>
                </c:pt>
                <c:pt idx="40">
                  <c:v>0.1258019116018583</c:v>
                </c:pt>
                <c:pt idx="41">
                  <c:v>0.12913818252643355</c:v>
                </c:pt>
                <c:pt idx="42">
                  <c:v>0.1324856370830885</c:v>
                </c:pt>
                <c:pt idx="43">
                  <c:v>0.13584415683863907</c:v>
                </c:pt>
                <c:pt idx="44">
                  <c:v>0.13921362262920467</c:v>
                </c:pt>
                <c:pt idx="45">
                  <c:v>0.14259391456572781</c:v>
                </c:pt>
                <c:pt idx="46">
                  <c:v>0.14598491203953851</c:v>
                </c:pt>
                <c:pt idx="47">
                  <c:v>0.1493864937279635</c:v>
                </c:pt>
                <c:pt idx="48">
                  <c:v>0.15279853759998083</c:v>
                </c:pt>
                <c:pt idx="49">
                  <c:v>0.15622092092191761</c:v>
                </c:pt>
                <c:pt idx="50">
                  <c:v>0.15965352026319296</c:v>
                </c:pt>
                <c:pt idx="51">
                  <c:v>0.16309621150210407</c:v>
                </c:pt>
                <c:pt idx="52">
                  <c:v>0.16654886983165548</c:v>
                </c:pt>
                <c:pt idx="53">
                  <c:v>0.17001136976543221</c:v>
                </c:pt>
                <c:pt idx="54">
                  <c:v>0.17348358514351495</c:v>
                </c:pt>
                <c:pt idx="55">
                  <c:v>0.17696538913843804</c:v>
                </c:pt>
                <c:pt idx="56">
                  <c:v>0.18045665426118965</c:v>
                </c:pt>
                <c:pt idx="57">
                  <c:v>0.18395725236725363</c:v>
                </c:pt>
                <c:pt idx="58">
                  <c:v>0.18746705466269295</c:v>
                </c:pt>
                <c:pt idx="59">
                  <c:v>0.19098593171027436</c:v>
                </c:pt>
                <c:pt idx="60">
                  <c:v>0.19451375343563376</c:v>
                </c:pt>
                <c:pt idx="61">
                  <c:v>0.19805038913348216</c:v>
                </c:pt>
                <c:pt idx="62">
                  <c:v>0.20159570747385169</c:v>
                </c:pt>
                <c:pt idx="63">
                  <c:v>0.20514957650838189</c:v>
                </c:pt>
                <c:pt idx="64">
                  <c:v>0.20871186367664482</c:v>
                </c:pt>
                <c:pt idx="65">
                  <c:v>0.21228243581250963</c:v>
                </c:pt>
                <c:pt idx="66">
                  <c:v>0.21586115915054635</c:v>
                </c:pt>
                <c:pt idx="67">
                  <c:v>0.21944789933246742</c:v>
                </c:pt>
                <c:pt idx="68">
                  <c:v>0.22304252141360748</c:v>
                </c:pt>
                <c:pt idx="69">
                  <c:v>0.22664488986944162</c:v>
                </c:pt>
                <c:pt idx="70">
                  <c:v>0.23025486860213989</c:v>
                </c:pt>
                <c:pt idx="71">
                  <c:v>0.23387232094715976</c:v>
                </c:pt>
                <c:pt idx="72">
                  <c:v>0.23749710967987478</c:v>
                </c:pt>
                <c:pt idx="73">
                  <c:v>0.24112909702223978</c:v>
                </c:pt>
                <c:pt idx="74">
                  <c:v>0.24476814464949179</c:v>
                </c:pt>
                <c:pt idx="75">
                  <c:v>0.24841411369688651</c:v>
                </c:pt>
                <c:pt idx="76">
                  <c:v>0.25206686476647072</c:v>
                </c:pt>
                <c:pt idx="77">
                  <c:v>0.25572625793388815</c:v>
                </c:pt>
                <c:pt idx="78">
                  <c:v>0.25939215275522115</c:v>
                </c:pt>
                <c:pt idx="79">
                  <c:v>0.26306440827386551</c:v>
                </c:pt>
                <c:pt idx="80">
                  <c:v>0.2667428830274397</c:v>
                </c:pt>
                <c:pt idx="81">
                  <c:v>0.27042743505472649</c:v>
                </c:pt>
                <c:pt idx="82">
                  <c:v>0.27411792190264894</c:v>
                </c:pt>
                <c:pt idx="83">
                  <c:v>0.277814200633277</c:v>
                </c:pt>
                <c:pt idx="84">
                  <c:v>0.28151612783086821</c:v>
                </c:pt>
                <c:pt idx="85">
                  <c:v>0.28522355960893897</c:v>
                </c:pt>
                <c:pt idx="86">
                  <c:v>0.28893635161736747</c:v>
                </c:pt>
                <c:pt idx="87">
                  <c:v>0.29265435904952769</c:v>
                </c:pt>
                <c:pt idx="88">
                  <c:v>0.29637743664945387</c:v>
                </c:pt>
                <c:pt idx="89">
                  <c:v>0.30010543871903533</c:v>
                </c:pt>
                <c:pt idx="90">
                  <c:v>0.30383821912524106</c:v>
                </c:pt>
                <c:pt idx="91">
                  <c:v>0.3075756313073732</c:v>
                </c:pt>
                <c:pt idx="92">
                  <c:v>0.31131752828435055</c:v>
                </c:pt>
                <c:pt idx="93">
                  <c:v>0.31506376266201946</c:v>
                </c:pt>
                <c:pt idx="94">
                  <c:v>0.3188141866404936</c:v>
                </c:pt>
                <c:pt idx="95">
                  <c:v>0.3225686520215213</c:v>
                </c:pt>
                <c:pt idx="96">
                  <c:v>0.32632701021588068</c:v>
                </c:pt>
                <c:pt idx="97">
                  <c:v>0.33008911225080045</c:v>
                </c:pt>
                <c:pt idx="98">
                  <c:v>0.33385480877740875</c:v>
                </c:pt>
                <c:pt idx="99">
                  <c:v>0.33762395007820689</c:v>
                </c:pt>
                <c:pt idx="100">
                  <c:v>0.34139638607457001</c:v>
                </c:pt>
                <c:pt idx="101">
                  <c:v>0.34517196633427105</c:v>
                </c:pt>
                <c:pt idx="102">
                  <c:v>0.34895054007903231</c:v>
                </c:pt>
                <c:pt idx="103">
                  <c:v>0.35273195619209829</c:v>
                </c:pt>
                <c:pt idx="104">
                  <c:v>0.35651606322583512</c:v>
                </c:pt>
                <c:pt idx="105">
                  <c:v>0.36030270940935227</c:v>
                </c:pt>
                <c:pt idx="106">
                  <c:v>0.3640917426561473</c:v>
                </c:pt>
                <c:pt idx="107">
                  <c:v>0.36788301057177419</c:v>
                </c:pt>
                <c:pt idx="108">
                  <c:v>0.37167636046153291</c:v>
                </c:pt>
                <c:pt idx="109">
                  <c:v>0.37547163933818173</c:v>
                </c:pt>
                <c:pt idx="110">
                  <c:v>0.37926869392966994</c:v>
                </c:pt>
                <c:pt idx="111">
                  <c:v>0.38306737068689245</c:v>
                </c:pt>
                <c:pt idx="112">
                  <c:v>0.38686751579146444</c:v>
                </c:pt>
                <c:pt idx="113">
                  <c:v>0.39066897516351656</c:v>
                </c:pt>
                <c:pt idx="114">
                  <c:v>0.39447159446950869</c:v>
                </c:pt>
                <c:pt idx="115">
                  <c:v>0.39827521913006408</c:v>
                </c:pt>
                <c:pt idx="116">
                  <c:v>0.4020796943278217</c:v>
                </c:pt>
                <c:pt idx="117">
                  <c:v>0.40588486501530707</c:v>
                </c:pt>
                <c:pt idx="118">
                  <c:v>0.40969057592282071</c:v>
                </c:pt>
                <c:pt idx="119">
                  <c:v>0.41349667156634395</c:v>
                </c:pt>
                <c:pt idx="120">
                  <c:v>0.41730299625546285</c:v>
                </c:pt>
                <c:pt idx="121">
                  <c:v>0.42110939410130632</c:v>
                </c:pt>
                <c:pt idx="122">
                  <c:v>0.42491570902450287</c:v>
                </c:pt>
                <c:pt idx="123">
                  <c:v>0.42872178476315137</c:v>
                </c:pt>
                <c:pt idx="124">
                  <c:v>0.43252746488080701</c:v>
                </c:pt>
                <c:pt idx="125">
                  <c:v>0.43633259277448355</c:v>
                </c:pt>
                <c:pt idx="126">
                  <c:v>0.44013701168266717</c:v>
                </c:pt>
                <c:pt idx="127">
                  <c:v>0.44394056469334631</c:v>
                </c:pt>
                <c:pt idx="128">
                  <c:v>0.44774309475205476</c:v>
                </c:pt>
                <c:pt idx="129">
                  <c:v>0.45154444466992577</c:v>
                </c:pt>
                <c:pt idx="130">
                  <c:v>0.45534445713176075</c:v>
                </c:pt>
                <c:pt idx="131">
                  <c:v>0.45914297470410831</c:v>
                </c:pt>
                <c:pt idx="132">
                  <c:v>0.46293983984335629</c:v>
                </c:pt>
                <c:pt idx="133">
                  <c:v>0.46673489490383335</c:v>
                </c:pt>
                <c:pt idx="134">
                  <c:v>0.47052798214592229</c:v>
                </c:pt>
                <c:pt idx="135">
                  <c:v>0.47431894374418254</c:v>
                </c:pt>
                <c:pt idx="136">
                  <c:v>0.47810762179548311</c:v>
                </c:pt>
                <c:pt idx="137">
                  <c:v>0.48189385832714438</c:v>
                </c:pt>
                <c:pt idx="138">
                  <c:v>0.48567749530508875</c:v>
                </c:pt>
                <c:pt idx="139">
                  <c:v>0.48945837464199893</c:v>
                </c:pt>
                <c:pt idx="140">
                  <c:v>0.4932363382054849</c:v>
                </c:pt>
                <c:pt idx="141">
                  <c:v>0.4970112278262579</c:v>
                </c:pt>
                <c:pt idx="142">
                  <c:v>0.50078288530631065</c:v>
                </c:pt>
                <c:pt idx="143">
                  <c:v>0.50455115242710469</c:v>
                </c:pt>
                <c:pt idx="144">
                  <c:v>0.50831587095776365</c:v>
                </c:pt>
                <c:pt idx="145">
                  <c:v>0.51207688266327178</c:v>
                </c:pt>
                <c:pt idx="146">
                  <c:v>0.51583402931267652</c:v>
                </c:pt>
                <c:pt idx="147">
                  <c:v>0.51958715268729716</c:v>
                </c:pt>
                <c:pt idx="148">
                  <c:v>0.52333609458893693</c:v>
                </c:pt>
                <c:pt idx="149">
                  <c:v>0.52708069684809822</c:v>
                </c:pt>
                <c:pt idx="150">
                  <c:v>0.53082080133220078</c:v>
                </c:pt>
                <c:pt idx="151">
                  <c:v>0.53455624995380358</c:v>
                </c:pt>
                <c:pt idx="152">
                  <c:v>0.5382868846788279</c:v>
                </c:pt>
                <c:pt idx="153">
                  <c:v>0.54201254753478234</c:v>
                </c:pt>
                <c:pt idx="154">
                  <c:v>0.54573308061898884</c:v>
                </c:pt>
                <c:pt idx="155">
                  <c:v>0.54944832610680983</c:v>
                </c:pt>
                <c:pt idx="156">
                  <c:v>0.55315812625987559</c:v>
                </c:pt>
                <c:pt idx="157">
                  <c:v>0.55686232343431052</c:v>
                </c:pt>
                <c:pt idx="158">
                  <c:v>0.56056076008896005</c:v>
                </c:pt>
                <c:pt idx="159">
                  <c:v>0.56425327879361509</c:v>
                </c:pt>
                <c:pt idx="160">
                  <c:v>0.56793972223723588</c:v>
                </c:pt>
                <c:pt idx="161">
                  <c:v>0.57161993323617344</c:v>
                </c:pt>
                <c:pt idx="162">
                  <c:v>0.5752937547423872</c:v>
                </c:pt>
                <c:pt idx="163">
                  <c:v>0.57896102985166176</c:v>
                </c:pt>
                <c:pt idx="164">
                  <c:v>0.58262160181181855</c:v>
                </c:pt>
                <c:pt idx="165">
                  <c:v>0.58627531403092326</c:v>
                </c:pt>
                <c:pt idx="166">
                  <c:v>0.58992201008549028</c:v>
                </c:pt>
                <c:pt idx="167">
                  <c:v>0.59356153372868037</c:v>
                </c:pt>
                <c:pt idx="168">
                  <c:v>0.59719372889849454</c:v>
                </c:pt>
                <c:pt idx="169">
                  <c:v>0.60081843972596072</c:v>
                </c:pt>
                <c:pt idx="170">
                  <c:v>0.60443551054331435</c:v>
                </c:pt>
                <c:pt idx="171">
                  <c:v>0.60804478589217292</c:v>
                </c:pt>
                <c:pt idx="172">
                  <c:v>0.61164611053170226</c:v>
                </c:pt>
                <c:pt idx="173">
                  <c:v>0.61523932944677462</c:v>
                </c:pt>
                <c:pt idx="174">
                  <c:v>0.61882428785612031</c:v>
                </c:pt>
                <c:pt idx="175">
                  <c:v>0.62240083122046852</c:v>
                </c:pt>
                <c:pt idx="176">
                  <c:v>0.62596880525067999</c:v>
                </c:pt>
                <c:pt idx="177">
                  <c:v>0.6295280559158698</c:v>
                </c:pt>
                <c:pt idx="178">
                  <c:v>0.63307842945151993</c:v>
                </c:pt>
                <c:pt idx="179">
                  <c:v>0.63661977236758138</c:v>
                </c:pt>
                <c:pt idx="180">
                  <c:v>0.64015193145656479</c:v>
                </c:pt>
                <c:pt idx="181">
                  <c:v>0.64367475380161954</c:v>
                </c:pt>
                <c:pt idx="182">
                  <c:v>0.64718808678460127</c:v>
                </c:pt>
                <c:pt idx="183">
                  <c:v>0.65069177809412615</c:v>
                </c:pt>
                <c:pt idx="184">
                  <c:v>0.65418567573361297</c:v>
                </c:pt>
                <c:pt idx="185">
                  <c:v>0.65766962802931073</c:v>
                </c:pt>
                <c:pt idx="186">
                  <c:v>0.66114348363831399</c:v>
                </c:pt>
                <c:pt idx="187">
                  <c:v>0.66460709155656117</c:v>
                </c:pt>
                <c:pt idx="188">
                  <c:v>0.66806030112682113</c:v>
                </c:pt>
                <c:pt idx="189">
                  <c:v>0.67150296204666204</c:v>
                </c:pt>
                <c:pt idx="190">
                  <c:v>0.67493492437640512</c:v>
                </c:pt>
                <c:pt idx="191">
                  <c:v>0.67835603854706328</c:v>
                </c:pt>
                <c:pt idx="192">
                  <c:v>0.68176615536826113</c:v>
                </c:pt>
                <c:pt idx="193">
                  <c:v>0.68516512603613933</c:v>
                </c:pt>
                <c:pt idx="194">
                  <c:v>0.68855280214124015</c:v>
                </c:pt>
                <c:pt idx="195">
                  <c:v>0.69192903567637642</c:v>
                </c:pt>
                <c:pt idx="196">
                  <c:v>0.69529367904448014</c:v>
                </c:pt>
                <c:pt idx="197">
                  <c:v>0.69864658506643429</c:v>
                </c:pt>
                <c:pt idx="198">
                  <c:v>0.70198760698888185</c:v>
                </c:pt>
                <c:pt idx="199">
                  <c:v>0.70531659849201878</c:v>
                </c:pt>
                <c:pt idx="200">
                  <c:v>0.70863341369736466</c:v>
                </c:pt>
                <c:pt idx="201">
                  <c:v>0.71193790717551098</c:v>
                </c:pt>
                <c:pt idx="202">
                  <c:v>0.71522993395385193</c:v>
                </c:pt>
                <c:pt idx="203">
                  <c:v>0.7185093495242898</c:v>
                </c:pt>
                <c:pt idx="204">
                  <c:v>0.72177600985092061</c:v>
                </c:pt>
                <c:pt idx="205">
                  <c:v>0.72502977137769575</c:v>
                </c:pt>
                <c:pt idx="206">
                  <c:v>0.72827049103606123</c:v>
                </c:pt>
                <c:pt idx="207">
                  <c:v>0.73149802625257343</c:v>
                </c:pt>
                <c:pt idx="208">
                  <c:v>0.73471223495648974</c:v>
                </c:pt>
                <c:pt idx="209">
                  <c:v>0.73791297558733759</c:v>
                </c:pt>
                <c:pt idx="210">
                  <c:v>0.74110010710245444</c:v>
                </c:pt>
                <c:pt idx="211">
                  <c:v>0.74427348898450674</c:v>
                </c:pt>
                <c:pt idx="212">
                  <c:v>0.74743298124898017</c:v>
                </c:pt>
                <c:pt idx="213">
                  <c:v>0.7505784444516449</c:v>
                </c:pt>
                <c:pt idx="214">
                  <c:v>0.75370973969599442</c:v>
                </c:pt>
                <c:pt idx="215">
                  <c:v>0.75682672864065703</c:v>
                </c:pt>
                <c:pt idx="216">
                  <c:v>0.75992927350677908</c:v>
                </c:pt>
                <c:pt idx="217">
                  <c:v>0.76301723708538183</c:v>
                </c:pt>
                <c:pt idx="218">
                  <c:v>0.76609048274468949</c:v>
                </c:pt>
                <c:pt idx="219">
                  <c:v>0.76914887443742697</c:v>
                </c:pt>
                <c:pt idx="220">
                  <c:v>0.77219227670809087</c:v>
                </c:pt>
                <c:pt idx="221">
                  <c:v>0.77522055470018891</c:v>
                </c:pt>
                <c:pt idx="222">
                  <c:v>0.77823357416345051</c:v>
                </c:pt>
                <c:pt idx="223">
                  <c:v>0.78123120146100655</c:v>
                </c:pt>
                <c:pt idx="224">
                  <c:v>0.78421330357653718</c:v>
                </c:pt>
                <c:pt idx="225">
                  <c:v>0.78717974812139069</c:v>
                </c:pt>
                <c:pt idx="226">
                  <c:v>0.79013040334166829</c:v>
                </c:pt>
                <c:pt idx="227">
                  <c:v>0.79306513812527801</c:v>
                </c:pt>
                <c:pt idx="228">
                  <c:v>0.79598382200895568</c:v>
                </c:pt>
                <c:pt idx="229">
                  <c:v>0.79888632518525338</c:v>
                </c:pt>
                <c:pt idx="230">
                  <c:v>0.8017725185094936</c:v>
                </c:pt>
                <c:pt idx="231">
                  <c:v>0.80464227350669038</c:v>
                </c:pt>
                <c:pt idx="232">
                  <c:v>0.8074954623784365</c:v>
                </c:pt>
                <c:pt idx="233">
                  <c:v>0.81033195800975522</c:v>
                </c:pt>
                <c:pt idx="234">
                  <c:v>0.81315163397591739</c:v>
                </c:pt>
                <c:pt idx="235">
                  <c:v>0.81595436454922354</c:v>
                </c:pt>
                <c:pt idx="236">
                  <c:v>0.81874002470574969</c:v>
                </c:pt>
                <c:pt idx="237">
                  <c:v>0.82150849013205673</c:v>
                </c:pt>
                <c:pt idx="238">
                  <c:v>0.82425963723186468</c:v>
                </c:pt>
                <c:pt idx="239">
                  <c:v>0.82699334313268802</c:v>
                </c:pt>
                <c:pt idx="240">
                  <c:v>0.8297094856924353</c:v>
                </c:pt>
                <c:pt idx="241">
                  <c:v>0.83240794350596892</c:v>
                </c:pt>
                <c:pt idx="242">
                  <c:v>0.83508859591162987</c:v>
                </c:pt>
                <c:pt idx="243">
                  <c:v>0.83775132299772104</c:v>
                </c:pt>
                <c:pt idx="244">
                  <c:v>0.84039600560895333</c:v>
                </c:pt>
                <c:pt idx="245">
                  <c:v>0.8430225253528516</c:v>
                </c:pt>
                <c:pt idx="246">
                  <c:v>0.84563076460612163</c:v>
                </c:pt>
                <c:pt idx="247">
                  <c:v>0.84822060652097608</c:v>
                </c:pt>
                <c:pt idx="248">
                  <c:v>0.8507919350314217</c:v>
                </c:pt>
                <c:pt idx="249">
                  <c:v>0.85334463485950396</c:v>
                </c:pt>
                <c:pt idx="250">
                  <c:v>0.85587859152151191</c:v>
                </c:pt>
                <c:pt idx="251">
                  <c:v>0.85839369133413979</c:v>
                </c:pt>
                <c:pt idx="252">
                  <c:v>0.86088982142060999</c:v>
                </c:pt>
                <c:pt idx="253">
                  <c:v>0.86336686971674981</c:v>
                </c:pt>
                <c:pt idx="254">
                  <c:v>0.86582472497702834</c:v>
                </c:pt>
                <c:pt idx="255">
                  <c:v>0.86826327678054982</c:v>
                </c:pt>
                <c:pt idx="256">
                  <c:v>0.8706824155370031</c:v>
                </c:pt>
                <c:pt idx="257">
                  <c:v>0.87308203249256822</c:v>
                </c:pt>
                <c:pt idx="258">
                  <c:v>0.87546201973577842</c:v>
                </c:pt>
                <c:pt idx="259">
                  <c:v>0.87782227020333803</c:v>
                </c:pt>
                <c:pt idx="260">
                  <c:v>0.88016267768589573</c:v>
                </c:pt>
                <c:pt idx="261">
                  <c:v>0.88248313683377277</c:v>
                </c:pt>
                <c:pt idx="262">
                  <c:v>0.88478354316264585</c:v>
                </c:pt>
                <c:pt idx="263">
                  <c:v>0.88706379305918404</c:v>
                </c:pt>
                <c:pt idx="264">
                  <c:v>0.88932378378664012</c:v>
                </c:pt>
              </c:numCache>
            </c:numRef>
          </c:xVal>
          <c:yVal>
            <c:numRef>
              <c:f>'cosh (1 to +inf)'!$N$6:$N$270</c:f>
              <c:numCache>
                <c:formatCode>General</c:formatCode>
                <c:ptCount val="265"/>
                <c:pt idx="0">
                  <c:v>1.0000126925052484</c:v>
                </c:pt>
                <c:pt idx="1">
                  <c:v>1.0000507713742957</c:v>
                </c:pt>
                <c:pt idx="2">
                  <c:v>1.0001142406672761</c:v>
                </c:pt>
                <c:pt idx="3">
                  <c:v>1.00020310715212</c:v>
                </c:pt>
                <c:pt idx="4">
                  <c:v>1.0003173803062899</c:v>
                </c:pt>
                <c:pt idx="5">
                  <c:v>1.0004570723189783</c:v>
                </c:pt>
                <c:pt idx="6">
                  <c:v>1.0006221980940784</c:v>
                </c:pt>
                <c:pt idx="7">
                  <c:v>1.0008127752537483</c:v>
                </c:pt>
                <c:pt idx="8">
                  <c:v>1.0010288241427086</c:v>
                </c:pt>
                <c:pt idx="9">
                  <c:v>1.001270367833119</c:v>
                </c:pt>
                <c:pt idx="10">
                  <c:v>1.0015374321301598</c:v>
                </c:pt>
                <c:pt idx="11">
                  <c:v>1.0018300455782714</c:v>
                </c:pt>
                <c:pt idx="12">
                  <c:v>1.0021482394680361</c:v>
                </c:pt>
                <c:pt idx="13">
                  <c:v>1.0024920478437789</c:v>
                </c:pt>
                <c:pt idx="14">
                  <c:v>1.0028615075117897</c:v>
                </c:pt>
                <c:pt idx="15">
                  <c:v>1.0032566580492532</c:v>
                </c:pt>
                <c:pt idx="16">
                  <c:v>1.0036775418138351</c:v>
                </c:pt>
                <c:pt idx="17">
                  <c:v>1.0041242039539873</c:v>
                </c:pt>
                <c:pt idx="18">
                  <c:v>1.004596692419907</c:v>
                </c:pt>
                <c:pt idx="19">
                  <c:v>1.0050950579752091</c:v>
                </c:pt>
                <c:pt idx="20">
                  <c:v>1.0056193542092944</c:v>
                </c:pt>
                <c:pt idx="21">
                  <c:v>1.0061696375504119</c:v>
                </c:pt>
                <c:pt idx="22">
                  <c:v>1.0067459672794536</c:v>
                </c:pt>
                <c:pt idx="23">
                  <c:v>1.0073484055444446</c:v>
                </c:pt>
                <c:pt idx="24">
                  <c:v>1.0079770173757667</c:v>
                </c:pt>
                <c:pt idx="25">
                  <c:v>1.0086318707021027</c:v>
                </c:pt>
                <c:pt idx="26">
                  <c:v>1.009313036367135</c:v>
                </c:pt>
                <c:pt idx="27">
                  <c:v>1.010020588146969</c:v>
                </c:pt>
                <c:pt idx="28">
                  <c:v>1.010754602768323</c:v>
                </c:pt>
                <c:pt idx="29">
                  <c:v>1.0115151599274632</c:v>
                </c:pt>
                <c:pt idx="30">
                  <c:v>1.0123023423099291</c:v>
                </c:pt>
                <c:pt idx="31">
                  <c:v>1.013116235611017</c:v>
                </c:pt>
                <c:pt idx="32">
                  <c:v>1.0139569285570607</c:v>
                </c:pt>
                <c:pt idx="33">
                  <c:v>1.0148245129275069</c:v>
                </c:pt>
                <c:pt idx="34">
                  <c:v>1.0157190835777927</c:v>
                </c:pt>
                <c:pt idx="35">
                  <c:v>1.016640738463052</c:v>
                </c:pt>
                <c:pt idx="36">
                  <c:v>1.0175895786626381</c:v>
                </c:pt>
                <c:pt idx="37">
                  <c:v>1.018565708405492</c:v>
                </c:pt>
                <c:pt idx="38">
                  <c:v>1.0195692350963608</c:v>
                </c:pt>
                <c:pt idx="39">
                  <c:v>1.0206002693428742</c:v>
                </c:pt>
                <c:pt idx="40">
                  <c:v>1.0216589249835095</c:v>
                </c:pt>
                <c:pt idx="41">
                  <c:v>1.0227453191164306</c:v>
                </c:pt>
                <c:pt idx="42">
                  <c:v>1.0238595721292401</c:v>
                </c:pt>
                <c:pt idx="43">
                  <c:v>1.0250018077296414</c:v>
                </c:pt>
                <c:pt idx="44">
                  <c:v>1.0261721529770309</c:v>
                </c:pt>
                <c:pt idx="45">
                  <c:v>1.0273707383150446</c:v>
                </c:pt>
                <c:pt idx="46">
                  <c:v>1.028597697605055</c:v>
                </c:pt>
                <c:pt idx="47">
                  <c:v>1.0298531681606473</c:v>
                </c:pt>
                <c:pt idx="48">
                  <c:v>1.0311372907830947</c:v>
                </c:pt>
                <c:pt idx="49">
                  <c:v>1.032450209797837</c:v>
                </c:pt>
                <c:pt idx="50">
                  <c:v>1.0337920730919903</c:v>
                </c:pt>
                <c:pt idx="51">
                  <c:v>1.0351630321529011</c:v>
                </c:pt>
                <c:pt idx="52">
                  <c:v>1.0365632421077637</c:v>
                </c:pt>
                <c:pt idx="53">
                  <c:v>1.0379928617643268</c:v>
                </c:pt>
                <c:pt idx="54">
                  <c:v>1.0394520536526961</c:v>
                </c:pt>
                <c:pt idx="55">
                  <c:v>1.0409409840682664</c:v>
                </c:pt>
                <c:pt idx="56">
                  <c:v>1.0424598231157964</c:v>
                </c:pt>
                <c:pt idx="57">
                  <c:v>1.0440087447546473</c:v>
                </c:pt>
                <c:pt idx="58">
                  <c:v>1.0455879268452208</c:v>
                </c:pt>
                <c:pt idx="59">
                  <c:v>1.0471975511965976</c:v>
                </c:pt>
                <c:pt idx="60">
                  <c:v>1.0488378036154191</c:v>
                </c:pt>
                <c:pt idx="61">
                  <c:v>1.0505088739560298</c:v>
                </c:pt>
                <c:pt idx="62">
                  <c:v>1.0522109561719</c:v>
                </c:pt>
                <c:pt idx="63">
                  <c:v>1.053944248368371</c:v>
                </c:pt>
                <c:pt idx="64">
                  <c:v>1.0557089528567314</c:v>
                </c:pt>
                <c:pt idx="65">
                  <c:v>1.05750527620966</c:v>
                </c:pt>
                <c:pt idx="66">
                  <c:v>1.0593334293180712</c:v>
                </c:pt>
                <c:pt idx="67">
                  <c:v>1.0611936274493783</c:v>
                </c:pt>
                <c:pt idx="68">
                  <c:v>1.0630860903072166</c:v>
                </c:pt>
                <c:pt idx="69">
                  <c:v>1.0650110420926491</c:v>
                </c:pt>
                <c:pt idx="70">
                  <c:v>1.0669687115668915</c:v>
                </c:pt>
                <c:pt idx="71">
                  <c:v>1.068959332115595</c:v>
                </c:pt>
                <c:pt idx="72">
                  <c:v>1.0709831418147058</c:v>
                </c:pt>
                <c:pt idx="73">
                  <c:v>1.0730403834979503</c:v>
                </c:pt>
                <c:pt idx="74">
                  <c:v>1.0751313048259794</c:v>
                </c:pt>
                <c:pt idx="75">
                  <c:v>1.0772561583572011</c:v>
                </c:pt>
                <c:pt idx="76">
                  <c:v>1.0794152016203529</c:v>
                </c:pt>
                <c:pt idx="77">
                  <c:v>1.0816086971888439</c:v>
                </c:pt>
                <c:pt idx="78">
                  <c:v>1.0838369127569076</c:v>
                </c:pt>
                <c:pt idx="79">
                  <c:v>1.086100121217616</c:v>
                </c:pt>
                <c:pt idx="80">
                  <c:v>1.0883986007427835</c:v>
                </c:pt>
                <c:pt idx="81">
                  <c:v>1.0907326348648259</c:v>
                </c:pt>
                <c:pt idx="82">
                  <c:v>1.0931025125605975</c:v>
                </c:pt>
                <c:pt idx="83">
                  <c:v>1.095508528337271</c:v>
                </c:pt>
                <c:pt idx="84">
                  <c:v>1.0979509823203006</c:v>
                </c:pt>
                <c:pt idx="85">
                  <c:v>1.1004301803435224</c:v>
                </c:pt>
                <c:pt idx="86">
                  <c:v>1.1029464340414383</c:v>
                </c:pt>
                <c:pt idx="87">
                  <c:v>1.1055000609437466</c:v>
                </c:pt>
                <c:pt idx="88">
                  <c:v>1.1080913845721614</c:v>
                </c:pt>
                <c:pt idx="89">
                  <c:v>1.1107207345395915</c:v>
                </c:pt>
                <c:pt idx="90">
                  <c:v>1.1133884466517256</c:v>
                </c:pt>
                <c:pt idx="91">
                  <c:v>1.1160948630110896</c:v>
                </c:pt>
                <c:pt idx="92">
                  <c:v>1.1188403321236389</c:v>
                </c:pt>
                <c:pt idx="93">
                  <c:v>1.121625209007943</c:v>
                </c:pt>
                <c:pt idx="94">
                  <c:v>1.1244498553070437</c:v>
                </c:pt>
                <c:pt idx="95">
                  <c:v>1.1273146394030324</c:v>
                </c:pt>
                <c:pt idx="96">
                  <c:v>1.1302199365344372</c:v>
                </c:pt>
                <c:pt idx="97">
                  <c:v>1.1331661289164818</c:v>
                </c:pt>
                <c:pt idx="98">
                  <c:v>1.1361536058642907</c:v>
                </c:pt>
                <c:pt idx="99">
                  <c:v>1.1391827639191254</c:v>
                </c:pt>
                <c:pt idx="100">
                  <c:v>1.1422540069777196</c:v>
                </c:pt>
                <c:pt idx="101">
                  <c:v>1.1453677464248033</c:v>
                </c:pt>
                <c:pt idx="102">
                  <c:v>1.1485244012689049</c:v>
                </c:pt>
                <c:pt idx="103">
                  <c:v>1.1517243982814975</c:v>
                </c:pt>
                <c:pt idx="104">
                  <c:v>1.1549681721396112</c:v>
                </c:pt>
                <c:pt idx="105">
                  <c:v>1.1582561655719736</c:v>
                </c:pt>
                <c:pt idx="106">
                  <c:v>1.1615888295087931</c:v>
                </c:pt>
                <c:pt idx="107">
                  <c:v>1.1649666232352798</c:v>
                </c:pt>
                <c:pt idx="108">
                  <c:v>1.1683900145490038</c:v>
                </c:pt>
                <c:pt idx="109">
                  <c:v>1.1718594799211943</c:v>
                </c:pt>
                <c:pt idx="110">
                  <c:v>1.1753755046620979</c:v>
                </c:pt>
                <c:pt idx="111">
                  <c:v>1.1789385830904953</c:v>
                </c:pt>
                <c:pt idx="112">
                  <c:v>1.1825492187075062</c:v>
                </c:pt>
                <c:pt idx="113">
                  <c:v>1.1862079243747901</c:v>
                </c:pt>
                <c:pt idx="114">
                  <c:v>1.189915222497276</c:v>
                </c:pt>
                <c:pt idx="115">
                  <c:v>1.1936716452105447</c:v>
                </c:pt>
                <c:pt idx="116">
                  <c:v>1.197477734572993</c:v>
                </c:pt>
                <c:pt idx="117">
                  <c:v>1.2013340427629273</c:v>
                </c:pt>
                <c:pt idx="118">
                  <c:v>1.2052411322807151</c:v>
                </c:pt>
                <c:pt idx="119">
                  <c:v>1.2091995761561449</c:v>
                </c:pt>
                <c:pt idx="120">
                  <c:v>1.213209958161156</c:v>
                </c:pt>
                <c:pt idx="121">
                  <c:v>1.2172728730280695</c:v>
                </c:pt>
                <c:pt idx="122">
                  <c:v>1.2213889266735116</c:v>
                </c:pt>
                <c:pt idx="123">
                  <c:v>1.2255587364281744</c:v>
                </c:pt>
                <c:pt idx="124">
                  <c:v>1.2297829312725899</c:v>
                </c:pt>
                <c:pt idx="125">
                  <c:v>1.2340621520791133</c:v>
                </c:pt>
                <c:pt idx="126">
                  <c:v>1.2383970518602687</c:v>
                </c:pt>
                <c:pt idx="127">
                  <c:v>1.2427882960236805</c:v>
                </c:pt>
                <c:pt idx="128">
                  <c:v>1.2472365626337687</c:v>
                </c:pt>
                <c:pt idx="129">
                  <c:v>1.2517425426804127</c:v>
                </c:pt>
                <c:pt idx="130">
                  <c:v>1.2563069403548117</c:v>
                </c:pt>
                <c:pt idx="131">
                  <c:v>1.260930473332738</c:v>
                </c:pt>
                <c:pt idx="132">
                  <c:v>1.2656138730654309</c:v>
                </c:pt>
                <c:pt idx="133">
                  <c:v>1.2703578850783523</c:v>
                </c:pt>
                <c:pt idx="134">
                  <c:v>1.2751632692780539</c:v>
                </c:pt>
                <c:pt idx="135">
                  <c:v>1.2800308002674072</c:v>
                </c:pt>
                <c:pt idx="136">
                  <c:v>1.2849612676694573</c:v>
                </c:pt>
                <c:pt idx="137">
                  <c:v>1.2899554764601708</c:v>
                </c:pt>
                <c:pt idx="138">
                  <c:v>1.2950142473103583</c:v>
                </c:pt>
                <c:pt idx="139">
                  <c:v>1.3001384169370629</c:v>
                </c:pt>
                <c:pt idx="140">
                  <c:v>1.3053288384647173</c:v>
                </c:pt>
                <c:pt idx="141">
                  <c:v>1.3105863817963783</c:v>
                </c:pt>
                <c:pt idx="142">
                  <c:v>1.3159119339953673</c:v>
                </c:pt>
                <c:pt idx="143">
                  <c:v>1.3213063996776497</c:v>
                </c:pt>
                <c:pt idx="144">
                  <c:v>1.326770701415303</c:v>
                </c:pt>
                <c:pt idx="145">
                  <c:v>1.332305780151436</c:v>
                </c:pt>
                <c:pt idx="146">
                  <c:v>1.3379125956269335</c:v>
                </c:pt>
                <c:pt idx="147">
                  <c:v>1.3435921268194151</c:v>
                </c:pt>
                <c:pt idx="148">
                  <c:v>1.3493453723948168</c:v>
                </c:pt>
                <c:pt idx="149">
                  <c:v>1.3551733511720077</c:v>
                </c:pt>
                <c:pt idx="150">
                  <c:v>1.3610771026008852</c:v>
                </c:pt>
                <c:pt idx="151">
                  <c:v>1.3670576872543982</c:v>
                </c:pt>
                <c:pt idx="152">
                  <c:v>1.373116187334966</c:v>
                </c:pt>
                <c:pt idx="153">
                  <c:v>1.379253707195786</c:v>
                </c:pt>
                <c:pt idx="154">
                  <c:v>1.3854713738775346</c:v>
                </c:pt>
                <c:pt idx="155">
                  <c:v>1.3917703376609911</c:v>
                </c:pt>
                <c:pt idx="156">
                  <c:v>1.3981517726361294</c:v>
                </c:pt>
                <c:pt idx="157">
                  <c:v>1.4046168772882524</c:v>
                </c:pt>
                <c:pt idx="158">
                  <c:v>1.4111668751017563</c:v>
                </c:pt>
                <c:pt idx="159">
                  <c:v>1.417803015182147</c:v>
                </c:pt>
                <c:pt idx="160">
                  <c:v>1.4245265728969461</c:v>
                </c:pt>
                <c:pt idx="161">
                  <c:v>1.4313388505361551</c:v>
                </c:pt>
                <c:pt idx="162">
                  <c:v>1.4382411779929709</c:v>
                </c:pt>
                <c:pt idx="163">
                  <c:v>1.4452349134654787</c:v>
                </c:pt>
                <c:pt idx="164">
                  <c:v>1.4523214441800703</c:v>
                </c:pt>
                <c:pt idx="165">
                  <c:v>1.4595021871373743</c:v>
                </c:pt>
                <c:pt idx="166">
                  <c:v>1.4667785898815153</c:v>
                </c:pt>
                <c:pt idx="167">
                  <c:v>1.4741521312935459</c:v>
                </c:pt>
                <c:pt idx="168">
                  <c:v>1.481624322409947</c:v>
                </c:pt>
                <c:pt idx="169">
                  <c:v>1.48919670726711</c:v>
                </c:pt>
                <c:pt idx="170">
                  <c:v>1.4968708637727677</c:v>
                </c:pt>
                <c:pt idx="171">
                  <c:v>1.5046484046053776</c:v>
                </c:pt>
                <c:pt idx="172">
                  <c:v>1.5125309781425016</c:v>
                </c:pt>
                <c:pt idx="173">
                  <c:v>1.5205202694192717</c:v>
                </c:pt>
                <c:pt idx="174">
                  <c:v>1.5286180011180861</c:v>
                </c:pt>
                <c:pt idx="175">
                  <c:v>1.5368259345907156</c:v>
                </c:pt>
                <c:pt idx="176">
                  <c:v>1.5451458709140649</c:v>
                </c:pt>
                <c:pt idx="177">
                  <c:v>1.5535796519808822</c:v>
                </c:pt>
                <c:pt idx="178">
                  <c:v>1.5621291616267683</c:v>
                </c:pt>
                <c:pt idx="179">
                  <c:v>1.5707963267948966</c:v>
                </c:pt>
                <c:pt idx="180">
                  <c:v>1.5795831187399165</c:v>
                </c:pt>
                <c:pt idx="181">
                  <c:v>1.5884915542725873</c:v>
                </c:pt>
                <c:pt idx="182">
                  <c:v>1.5975236970467448</c:v>
                </c:pt>
                <c:pt idx="183">
                  <c:v>1.6066816588902932</c:v>
                </c:pt>
                <c:pt idx="184">
                  <c:v>1.6159676011819768</c:v>
                </c:pt>
                <c:pt idx="185">
                  <c:v>1.6253837362757733</c:v>
                </c:pt>
                <c:pt idx="186">
                  <c:v>1.634932328974843</c:v>
                </c:pt>
                <c:pt idx="187">
                  <c:v>1.644615698057041</c:v>
                </c:pt>
                <c:pt idx="188">
                  <c:v>1.6544362178541117</c:v>
                </c:pt>
                <c:pt idx="189">
                  <c:v>1.6643963198867699</c:v>
                </c:pt>
                <c:pt idx="190">
                  <c:v>1.6744984945579873</c:v>
                </c:pt>
                <c:pt idx="191">
                  <c:v>1.6847452929069091</c:v>
                </c:pt>
                <c:pt idx="192">
                  <c:v>1.6951393284259426</c:v>
                </c:pt>
                <c:pt idx="193">
                  <c:v>1.7056832789436782</c:v>
                </c:pt>
                <c:pt idx="194">
                  <c:v>1.7163798885764463</c:v>
                </c:pt>
                <c:pt idx="195">
                  <c:v>1.7272319697514258</c:v>
                </c:pt>
                <c:pt idx="196">
                  <c:v>1.7382424053043881</c:v>
                </c:pt>
                <c:pt idx="197">
                  <c:v>1.7494141506553009</c:v>
                </c:pt>
                <c:pt idx="198">
                  <c:v>1.7607502360651694</c:v>
                </c:pt>
                <c:pt idx="199">
                  <c:v>1.7722537689776838</c:v>
                </c:pt>
                <c:pt idx="200">
                  <c:v>1.7839279364493901</c:v>
                </c:pt>
                <c:pt idx="201">
                  <c:v>1.7957760076723228</c:v>
                </c:pt>
                <c:pt idx="202">
                  <c:v>1.8078013365932122</c:v>
                </c:pt>
                <c:pt idx="203">
                  <c:v>1.8200073646336035</c:v>
                </c:pt>
                <c:pt idx="204">
                  <c:v>1.8323976235154489</c:v>
                </c:pt>
                <c:pt idx="205">
                  <c:v>1.84497573819696</c:v>
                </c:pt>
                <c:pt idx="206">
                  <c:v>1.8577454299237772</c:v>
                </c:pt>
                <c:pt idx="207">
                  <c:v>1.8707105194007556</c:v>
                </c:pt>
                <c:pt idx="208">
                  <c:v>1.8838749300899671</c:v>
                </c:pt>
                <c:pt idx="209">
                  <c:v>1.8972426916408107</c:v>
                </c:pt>
                <c:pt idx="210">
                  <c:v>1.910817943458432</c:v>
                </c:pt>
                <c:pt idx="211">
                  <c:v>1.9246049384170001</c:v>
                </c:pt>
                <c:pt idx="212">
                  <c:v>1.9386080467247402</c:v>
                </c:pt>
                <c:pt idx="213">
                  <c:v>1.952831759947995</c:v>
                </c:pt>
                <c:pt idx="214">
                  <c:v>1.9672806952020006</c:v>
                </c:pt>
                <c:pt idx="215">
                  <c:v>1.9819595995164743</c:v>
                </c:pt>
                <c:pt idx="216">
                  <c:v>1.996873354384578</c:v>
                </c:pt>
                <c:pt idx="217">
                  <c:v>2.0120269805042987</c:v>
                </c:pt>
                <c:pt idx="218">
                  <c:v>2.0274256427217949</c:v>
                </c:pt>
                <c:pt idx="219">
                  <c:v>2.0430746551868131</c:v>
                </c:pt>
                <c:pt idx="220">
                  <c:v>2.0589794867308577</c:v>
                </c:pt>
                <c:pt idx="221">
                  <c:v>2.0751457664794053</c:v>
                </c:pt>
                <c:pt idx="222">
                  <c:v>2.0915792897101384</c:v>
                </c:pt>
                <c:pt idx="223">
                  <c:v>2.1082860239698471</c:v>
                </c:pt>
                <c:pt idx="224">
                  <c:v>2.1252721154634231</c:v>
                </c:pt>
                <c:pt idx="225">
                  <c:v>2.1425438957291614</c:v>
                </c:pt>
                <c:pt idx="226">
                  <c:v>2.1601078886154346</c:v>
                </c:pt>
                <c:pt idx="227">
                  <c:v>2.177970817574729</c:v>
                </c:pt>
                <c:pt idx="228">
                  <c:v>2.1961396132919981</c:v>
                </c:pt>
                <c:pt idx="229">
                  <c:v>2.214621421665345</c:v>
                </c:pt>
                <c:pt idx="230">
                  <c:v>2.2334236121581439</c:v>
                </c:pt>
                <c:pt idx="231">
                  <c:v>2.2525537865429217</c:v>
                </c:pt>
                <c:pt idx="232">
                  <c:v>2.2720197880586031</c:v>
                </c:pt>
                <c:pt idx="233">
                  <c:v>2.2918297110040671</c:v>
                </c:pt>
                <c:pt idx="234">
                  <c:v>2.3119919107924689</c:v>
                </c:pt>
                <c:pt idx="235">
                  <c:v>2.3325150144923303</c:v>
                </c:pt>
                <c:pt idx="236">
                  <c:v>2.3534079318831083</c:v>
                </c:pt>
                <c:pt idx="237">
                  <c:v>2.3746798670547582</c:v>
                </c:pt>
                <c:pt idx="238">
                  <c:v>2.3963403305827788</c:v>
                </c:pt>
                <c:pt idx="239">
                  <c:v>2.4183991523122899</c:v>
                </c:pt>
                <c:pt idx="240">
                  <c:v>2.4408664947869938</c:v>
                </c:pt>
                <c:pt idx="241">
                  <c:v>2.4637528673612579</c:v>
                </c:pt>
                <c:pt idx="242">
                  <c:v>2.487069141036216</c:v>
                </c:pt>
                <c:pt idx="243">
                  <c:v>2.5108265640635588</c:v>
                </c:pt>
                <c:pt idx="244">
                  <c:v>2.5350367783637622</c:v>
                </c:pt>
                <c:pt idx="245">
                  <c:v>2.5597118368087579</c:v>
                </c:pt>
                <c:pt idx="246">
                  <c:v>2.5848642214226016</c:v>
                </c:pt>
                <c:pt idx="247">
                  <c:v>2.610506862557525</c:v>
                </c:pt>
                <c:pt idx="248">
                  <c:v>2.6366531591068676</c:v>
                </c:pt>
                <c:pt idx="249">
                  <c:v>2.6633169998208954</c:v>
                </c:pt>
                <c:pt idx="250">
                  <c:v>2.6905127857963298</c:v>
                </c:pt>
                <c:pt idx="251">
                  <c:v>2.7182554542156532</c:v>
                </c:pt>
                <c:pt idx="252">
                  <c:v>2.7465605034179865</c:v>
                </c:pt>
                <c:pt idx="253">
                  <c:v>2.7754440193894463</c:v>
                </c:pt>
                <c:pt idx="254">
                  <c:v>2.8049227037676276</c:v>
                </c:pt>
                <c:pt idx="255">
                  <c:v>2.8350139034621478</c:v>
                </c:pt>
                <c:pt idx="256">
                  <c:v>2.8657356420010527</c:v>
                </c:pt>
                <c:pt idx="257">
                  <c:v>2.8971066527215616</c:v>
                </c:pt>
                <c:pt idx="258">
                  <c:v>2.9291464139329619</c:v>
                </c:pt>
                <c:pt idx="259">
                  <c:v>2.9618751861897268</c:v>
                </c:pt>
                <c:pt idx="260">
                  <c:v>2.9953140518240393</c:v>
                </c:pt>
                <c:pt idx="261">
                  <c:v>3.0294849568991666</c:v>
                </c:pt>
                <c:pt idx="262">
                  <c:v>3.0644107557583204</c:v>
                </c:pt>
                <c:pt idx="263">
                  <c:v>3.1001152583583393</c:v>
                </c:pt>
                <c:pt idx="264">
                  <c:v>3.1366232805933323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014376"/>
        <c:axId val="420017120"/>
      </c:scatterChart>
      <c:valAx>
        <c:axId val="4200143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0017120"/>
        <c:crosses val="autoZero"/>
        <c:crossBetween val="midCat"/>
      </c:valAx>
      <c:valAx>
        <c:axId val="420017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Theta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00143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C/K</a:t>
            </a:r>
            <a:r>
              <a:rPr lang="en-US" baseline="0"/>
              <a:t> vs. F(S/K)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5499037765530287E-2"/>
          <c:y val="0.15782407407407409"/>
          <c:w val="0.88073862642169731"/>
          <c:h val="0.72088764946048411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'cosh (1 to +inf)'!$M$6:$M$364</c:f>
              <c:numCache>
                <c:formatCode>General</c:formatCode>
                <c:ptCount val="359"/>
                <c:pt idx="0">
                  <c:v>8.1978112287050176E+155</c:v>
                </c:pt>
                <c:pt idx="1">
                  <c:v>5.5291600563816571E+77</c:v>
                </c:pt>
                <c:pt idx="2">
                  <c:v>4.8634832373997259E+51</c:v>
                </c:pt>
                <c:pt idx="3">
                  <c:v>4.5715074247733682E+38</c:v>
                </c:pt>
                <c:pt idx="4">
                  <c:v>6.9935004593895428E+30</c:v>
                </c:pt>
                <c:pt idx="5">
                  <c:v>4.3160470212325907E+25</c:v>
                </c:pt>
                <c:pt idx="6">
                  <c:v>8.212529999623584E+21</c:v>
                </c:pt>
                <c:pt idx="7">
                  <c:v>1.3319517453909373E+19</c:v>
                </c:pt>
                <c:pt idx="8">
                  <c:v>9.0138533379366608E+16</c:v>
                </c:pt>
                <c:pt idx="9">
                  <c:v>1658123397155422</c:v>
                </c:pt>
                <c:pt idx="10">
                  <c:v>63119524285281.437</c:v>
                </c:pt>
                <c:pt idx="11">
                  <c:v>4145611089559.3691</c:v>
                </c:pt>
                <c:pt idx="12">
                  <c:v>414214238484.60785</c:v>
                </c:pt>
                <c:pt idx="13">
                  <c:v>57547405968.977615</c:v>
                </c:pt>
                <c:pt idx="14">
                  <c:v>10407730380.240841</c:v>
                </c:pt>
                <c:pt idx="15">
                  <c:v>2332060732.1905756</c:v>
                </c:pt>
                <c:pt idx="16">
                  <c:v>623382219.1286031</c:v>
                </c:pt>
                <c:pt idx="17">
                  <c:v>193030714.19720656</c:v>
                </c:pt>
                <c:pt idx="18">
                  <c:v>67650611.616260529</c:v>
                </c:pt>
                <c:pt idx="19">
                  <c:v>26340440.706106819</c:v>
                </c:pt>
                <c:pt idx="20">
                  <c:v>11224052.46478509</c:v>
                </c:pt>
                <c:pt idx="21">
                  <c:v>5170212.9306884939</c:v>
                </c:pt>
                <c:pt idx="22">
                  <c:v>2548503.7974500572</c:v>
                </c:pt>
                <c:pt idx="23">
                  <c:v>1332913.4623981395</c:v>
                </c:pt>
                <c:pt idx="24">
                  <c:v>734460.89496770699</c:v>
                </c:pt>
                <c:pt idx="25">
                  <c:v>423809.85785387084</c:v>
                </c:pt>
                <c:pt idx="26">
                  <c:v>254789.7859134296</c:v>
                </c:pt>
                <c:pt idx="27">
                  <c:v>158888.56752280256</c:v>
                </c:pt>
                <c:pt idx="28">
                  <c:v>102389.9573839403</c:v>
                </c:pt>
                <c:pt idx="29">
                  <c:v>67959.468787042424</c:v>
                </c:pt>
                <c:pt idx="30">
                  <c:v>46326.377866768344</c:v>
                </c:pt>
                <c:pt idx="31">
                  <c:v>32352.333007084988</c:v>
                </c:pt>
                <c:pt idx="32">
                  <c:v>23095.460983336678</c:v>
                </c:pt>
                <c:pt idx="33">
                  <c:v>16820.879350052099</c:v>
                </c:pt>
                <c:pt idx="34">
                  <c:v>12477.436406177192</c:v>
                </c:pt>
                <c:pt idx="35">
                  <c:v>9412.2437393218206</c:v>
                </c:pt>
                <c:pt idx="36">
                  <c:v>7210.4165137974669</c:v>
                </c:pt>
                <c:pt idx="37">
                  <c:v>5602.7014416438824</c:v>
                </c:pt>
                <c:pt idx="38">
                  <c:v>4410.9223175269144</c:v>
                </c:pt>
                <c:pt idx="39">
                  <c:v>3515.0258370962297</c:v>
                </c:pt>
                <c:pt idx="40">
                  <c:v>2832.7544086642047</c:v>
                </c:pt>
                <c:pt idx="41">
                  <c:v>2306.8612895183846</c:v>
                </c:pt>
                <c:pt idx="42">
                  <c:v>1896.922297725778</c:v>
                </c:pt>
                <c:pt idx="43">
                  <c:v>1574.0018733316724</c:v>
                </c:pt>
                <c:pt idx="44">
                  <c:v>1317.1229728401888</c:v>
                </c:pt>
                <c:pt idx="45">
                  <c:v>1110.8958005135032</c:v>
                </c:pt>
                <c:pt idx="46">
                  <c:v>943.90258305275631</c:v>
                </c:pt>
                <c:pt idx="47">
                  <c:v>807.58280363770575</c:v>
                </c:pt>
                <c:pt idx="48">
                  <c:v>695.45426708052571</c:v>
                </c:pt>
                <c:pt idx="49">
                  <c:v>602.56244355314732</c:v>
                </c:pt>
                <c:pt idx="50">
                  <c:v>525.08688123629645</c:v>
                </c:pt>
                <c:pt idx="51">
                  <c:v>460.05694135062544</c:v>
                </c:pt>
                <c:pt idx="52">
                  <c:v>405.14445617192922</c:v>
                </c:pt>
                <c:pt idx="53">
                  <c:v>358.51107422104661</c:v>
                </c:pt>
                <c:pt idx="54">
                  <c:v>318.69486715063834</c:v>
                </c:pt>
                <c:pt idx="55">
                  <c:v>284.52538745903001</c:v>
                </c:pt>
                <c:pt idx="56">
                  <c:v>255.05952631803066</c:v>
                </c:pt>
                <c:pt idx="57">
                  <c:v>229.53270689101265</c:v>
                </c:pt>
                <c:pt idx="58">
                  <c:v>207.32147540134238</c:v>
                </c:pt>
                <c:pt idx="59">
                  <c:v>187.9146285023987</c:v>
                </c:pt>
                <c:pt idx="60">
                  <c:v>170.89078084812348</c:v>
                </c:pt>
                <c:pt idx="61">
                  <c:v>155.9008255755277</c:v>
                </c:pt>
                <c:pt idx="62">
                  <c:v>142.65413711492053</c:v>
                </c:pt>
                <c:pt idx="63">
                  <c:v>130.90765470443648</c:v>
                </c:pt>
                <c:pt idx="64">
                  <c:v>120.45719701685393</c:v>
                </c:pt>
                <c:pt idx="65">
                  <c:v>111.13051498872848</c:v>
                </c:pt>
                <c:pt idx="66">
                  <c:v>102.78170650793911</c:v>
                </c:pt>
                <c:pt idx="67">
                  <c:v>95.286703901261816</c:v>
                </c:pt>
                <c:pt idx="68">
                  <c:v>88.53961093225891</c:v>
                </c:pt>
                <c:pt idx="69">
                  <c:v>82.449715873638254</c:v>
                </c:pt>
                <c:pt idx="70">
                  <c:v>76.939045226923241</c:v>
                </c:pt>
                <c:pt idx="71">
                  <c:v>71.940351801481455</c:v>
                </c:pt>
                <c:pt idx="72">
                  <c:v>67.39545332423701</c:v>
                </c:pt>
                <c:pt idx="73">
                  <c:v>63.253855151518991</c:v>
                </c:pt>
                <c:pt idx="74">
                  <c:v>59.471604202300661</c:v>
                </c:pt>
                <c:pt idx="75">
                  <c:v>56.010331831190868</c:v>
                </c:pt>
                <c:pt idx="76">
                  <c:v>52.836451690249312</c:v>
                </c:pt>
                <c:pt idx="77">
                  <c:v>49.920485205866861</c:v>
                </c:pt>
                <c:pt idx="78">
                  <c:v>47.236492512193983</c:v>
                </c:pt>
                <c:pt idx="79">
                  <c:v>44.761590835280209</c:v>
                </c:pt>
                <c:pt idx="80">
                  <c:v>42.475545642094509</c:v>
                </c:pt>
                <c:pt idx="81">
                  <c:v>40.360422533324773</c:v>
                </c:pt>
                <c:pt idx="82">
                  <c:v>38.400290005764717</c:v>
                </c:pt>
                <c:pt idx="83">
                  <c:v>36.580964946190569</c:v>
                </c:pt>
                <c:pt idx="84">
                  <c:v>34.889794127521874</c:v>
                </c:pt>
                <c:pt idx="85">
                  <c:v>33.31546612538753</c:v>
                </c:pt>
                <c:pt idx="86">
                  <c:v>31.847849010668458</c:v>
                </c:pt>
                <c:pt idx="87">
                  <c:v>30.477849942055588</c:v>
                </c:pt>
                <c:pt idx="88">
                  <c:v>29.197293414598338</c:v>
                </c:pt>
                <c:pt idx="89">
                  <c:v>27.998815441477465</c:v>
                </c:pt>
                <c:pt idx="90">
                  <c:v>26.875771377485957</c:v>
                </c:pt>
                <c:pt idx="91">
                  <c:v>25.822155450518881</c:v>
                </c:pt>
                <c:pt idx="92">
                  <c:v>24.832530365099629</c:v>
                </c:pt>
                <c:pt idx="93">
                  <c:v>23.901965590378076</c:v>
                </c:pt>
                <c:pt idx="94">
                  <c:v>23.025983152845821</c:v>
                </c:pt>
                <c:pt idx="95">
                  <c:v>22.200509928314734</c:v>
                </c:pt>
                <c:pt idx="96">
                  <c:v>21.421835574268069</c:v>
                </c:pt>
                <c:pt idx="97">
                  <c:v>20.686575367237925</c:v>
                </c:pt>
                <c:pt idx="98">
                  <c:v>19.99163731425131</c:v>
                </c:pt>
                <c:pt idx="99">
                  <c:v>19.334192995799405</c:v>
                </c:pt>
                <c:pt idx="100">
                  <c:v>18.711651672833227</c:v>
                </c:pt>
                <c:pt idx="101">
                  <c:v>18.121637254137507</c:v>
                </c:pt>
                <c:pt idx="102">
                  <c:v>17.561967774870357</c:v>
                </c:pt>
                <c:pt idx="103">
                  <c:v>17.030637083568188</c:v>
                </c:pt>
                <c:pt idx="104">
                  <c:v>16.525798474733936</c:v>
                </c:pt>
                <c:pt idx="105">
                  <c:v>16.045750038289317</c:v>
                </c:pt>
                <c:pt idx="106">
                  <c:v>15.588921526534659</c:v>
                </c:pt>
                <c:pt idx="107">
                  <c:v>15.153862564549092</c:v>
                </c:pt>
                <c:pt idx="108">
                  <c:v>14.739232051783562</c:v>
                </c:pt>
                <c:pt idx="109">
                  <c:v>14.343788621460616</c:v>
                </c:pt>
                <c:pt idx="110">
                  <c:v>13.966382040728398</c:v>
                </c:pt>
                <c:pt idx="111">
                  <c:v>13.605945448684487</c:v>
                </c:pt>
                <c:pt idx="112">
                  <c:v>13.261488341698076</c:v>
                </c:pt>
                <c:pt idx="113">
                  <c:v>12.932090226174878</c:v>
                </c:pt>
                <c:pt idx="114">
                  <c:v>12.616894868252915</c:v>
                </c:pt>
                <c:pt idx="115">
                  <c:v>12.315105078075668</c:v>
                </c:pt>
                <c:pt idx="116">
                  <c:v>12.025977973425135</c:v>
                </c:pt>
                <c:pt idx="117">
                  <c:v>11.748820673747694</c:v>
                </c:pt>
                <c:pt idx="118">
                  <c:v>11.482986381089018</c:v>
                </c:pt>
                <c:pt idx="119">
                  <c:v>11.227870809271735</c:v>
                </c:pt>
                <c:pt idx="120">
                  <c:v>10.982908926887669</c:v>
                </c:pt>
                <c:pt idx="121">
                  <c:v>10.74757198341133</c:v>
                </c:pt>
                <c:pt idx="122">
                  <c:v>10.521364791035241</c:v>
                </c:pt>
                <c:pt idx="123">
                  <c:v>10.303823237739122</c:v>
                </c:pt>
                <c:pt idx="124">
                  <c:v>10.094512009679381</c:v>
                </c:pt>
                <c:pt idx="125">
                  <c:v>9.8930225032664705</c:v>
                </c:pt>
                <c:pt idx="126">
                  <c:v>9.698970909320785</c:v>
                </c:pt>
                <c:pt idx="127">
                  <c:v>9.5119964534936994</c:v>
                </c:pt>
                <c:pt idx="128">
                  <c:v>9.3317597787381956</c:v>
                </c:pt>
                <c:pt idx="129">
                  <c:v>9.1579414570351059</c:v>
                </c:pt>
                <c:pt idx="130">
                  <c:v>8.9902406188481869</c:v>
                </c:pt>
                <c:pt idx="131">
                  <c:v>8.8283736899120928</c:v>
                </c:pt>
                <c:pt idx="132">
                  <c:v>8.6720732259673063</c:v>
                </c:pt>
                <c:pt idx="133">
                  <c:v>8.5210868369594372</c:v>
                </c:pt>
                <c:pt idx="134">
                  <c:v>8.3751761930287998</c:v>
                </c:pt>
                <c:pt idx="135">
                  <c:v>8.2341161053412257</c:v>
                </c:pt>
                <c:pt idx="136">
                  <c:v>8.0976936754610129</c:v>
                </c:pt>
                <c:pt idx="137">
                  <c:v>7.9657075075510866</c:v>
                </c:pt>
                <c:pt idx="138">
                  <c:v>7.8379669782104484</c:v>
                </c:pt>
                <c:pt idx="139">
                  <c:v>7.7142915592313583</c:v>
                </c:pt>
                <c:pt idx="140">
                  <c:v>7.5945101889844198</c:v>
                </c:pt>
                <c:pt idx="141">
                  <c:v>7.4784606885234135</c:v>
                </c:pt>
                <c:pt idx="142">
                  <c:v>7.3659892188482052</c:v>
                </c:pt>
                <c:pt idx="143">
                  <c:v>7.2569497760767767</c:v>
                </c:pt>
                <c:pt idx="144">
                  <c:v>7.1512037215605035</c:v>
                </c:pt>
                <c:pt idx="145">
                  <c:v>7.0486193442327929</c:v>
                </c:pt>
                <c:pt idx="146">
                  <c:v>6.9490714527131781</c:v>
                </c:pt>
                <c:pt idx="147">
                  <c:v>6.8524409948991405</c:v>
                </c:pt>
                <c:pt idx="148">
                  <c:v>6.7586147029688668</c:v>
                </c:pt>
                <c:pt idx="149">
                  <c:v>6.6674847618914077</c:v>
                </c:pt>
                <c:pt idx="150">
                  <c:v>6.578948499698166</c:v>
                </c:pt>
                <c:pt idx="151">
                  <c:v>6.4929080979129159</c:v>
                </c:pt>
                <c:pt idx="152">
                  <c:v>6.4092703206680879</c:v>
                </c:pt>
                <c:pt idx="153">
                  <c:v>6.3279462611537936</c:v>
                </c:pt>
                <c:pt idx="154">
                  <c:v>6.2488511041544932</c:v>
                </c:pt>
                <c:pt idx="155">
                  <c:v>6.171903903527066</c:v>
                </c:pt>
                <c:pt idx="156">
                  <c:v>6.0970273735643996</c:v>
                </c:pt>
                <c:pt idx="157">
                  <c:v>6.0241476932710807</c:v>
                </c:pt>
                <c:pt idx="158">
                  <c:v>5.9531943226532977</c:v>
                </c:pt>
                <c:pt idx="159">
                  <c:v>5.8840998301941587</c:v>
                </c:pt>
                <c:pt idx="160">
                  <c:v>5.8167997307488246</c:v>
                </c:pt>
                <c:pt idx="161">
                  <c:v>5.751232333151961</c:v>
                </c:pt>
                <c:pt idx="162">
                  <c:v>5.6873385968831176</c:v>
                </c:pt>
                <c:pt idx="163">
                  <c:v>5.6250619971844564</c:v>
                </c:pt>
                <c:pt idx="164">
                  <c:v>5.5643483980701269</c:v>
                </c:pt>
                <c:pt idx="165">
                  <c:v>5.5051459327077783</c:v>
                </c:pt>
                <c:pt idx="166">
                  <c:v>5.4474048906905148</c:v>
                </c:pt>
                <c:pt idx="167">
                  <c:v>5.3910776117525678</c:v>
                </c:pt>
                <c:pt idx="168">
                  <c:v>5.3361183855139744</c:v>
                </c:pt>
                <c:pt idx="169">
                  <c:v>5.2824833568691743</c:v>
                </c:pt>
                <c:pt idx="170">
                  <c:v>5.2301304366616987</c:v>
                </c:pt>
                <c:pt idx="171">
                  <c:v>5.1790192173122236</c:v>
                </c:pt>
                <c:pt idx="172">
                  <c:v>5.129110893090572</c:v>
                </c:pt>
                <c:pt idx="173">
                  <c:v>5.0803681847436213</c:v>
                </c:pt>
                <c:pt idx="174">
                  <c:v>5.0327552682108534</c:v>
                </c:pt>
                <c:pt idx="175">
                  <c:v>4.9862377071777484</c:v>
                </c:pt>
                <c:pt idx="176">
                  <c:v>4.9407823892339842</c:v>
                </c:pt>
                <c:pt idx="177">
                  <c:v>4.8963574654192517</c:v>
                </c:pt>
                <c:pt idx="178">
                  <c:v>4.8529322929539251</c:v>
                </c:pt>
                <c:pt idx="179">
                  <c:v>4.8104773809653514</c:v>
                </c:pt>
                <c:pt idx="180">
                  <c:v>4.7689643390329683</c:v>
                </c:pt>
                <c:pt idx="181">
                  <c:v>4.7283658283870897</c:v>
                </c:pt>
                <c:pt idx="182">
                  <c:v>4.6886555156068699</c:v>
                </c:pt>
                <c:pt idx="183">
                  <c:v>4.6498080286730419</c:v>
                </c:pt>
                <c:pt idx="184">
                  <c:v>4.6117989152402039</c:v>
                </c:pt>
                <c:pt idx="185">
                  <c:v>4.5746046030021184</c:v>
                </c:pt>
                <c:pt idx="186">
                  <c:v>4.5382023620314653</c:v>
                </c:pt>
                <c:pt idx="187">
                  <c:v>4.5025702689829865</c:v>
                </c:pt>
                <c:pt idx="188">
                  <c:v>4.4676871730558521</c:v>
                </c:pt>
                <c:pt idx="189">
                  <c:v>4.4335326636176156</c:v>
                </c:pt>
                <c:pt idx="190">
                  <c:v>4.4000870393981</c:v>
                </c:pt>
                <c:pt idx="191">
                  <c:v>4.3673312791671899</c:v>
                </c:pt>
                <c:pt idx="192">
                  <c:v>4.3352470138157715</c:v>
                </c:pt>
                <c:pt idx="193">
                  <c:v>4.3038164997639026</c:v>
                </c:pt>
                <c:pt idx="194">
                  <c:v>4.2730225936249253</c:v>
                </c:pt>
                <c:pt idx="195">
                  <c:v>4.2428487280584157</c:v>
                </c:pt>
                <c:pt idx="196">
                  <c:v>4.2132788887489534</c:v>
                </c:pt>
                <c:pt idx="197">
                  <c:v>4.1842975924512862</c:v>
                </c:pt>
                <c:pt idx="198">
                  <c:v>4.1558898660461141</c:v>
                </c:pt>
                <c:pt idx="199">
                  <c:v>4.1280412265537754</c:v>
                </c:pt>
                <c:pt idx="200">
                  <c:v>4.1007376620563507</c:v>
                </c:pt>
                <c:pt idx="201">
                  <c:v>4.0739656134814632</c:v>
                </c:pt>
                <c:pt idx="202">
                  <c:v>4.0477119572036981</c:v>
                </c:pt>
                <c:pt idx="203">
                  <c:v>4.0219639884221747</c:v>
                </c:pt>
                <c:pt idx="204">
                  <c:v>3.9967094052750438</c:v>
                </c:pt>
                <c:pt idx="205">
                  <c:v>3.971936293653973</c:v>
                </c:pt>
                <c:pt idx="206">
                  <c:v>3.9476331126836706</c:v>
                </c:pt>
                <c:pt idx="207">
                  <c:v>3.9237886808335176</c:v>
                </c:pt>
                <c:pt idx="208">
                  <c:v>3.9003921626301512</c:v>
                </c:pt>
                <c:pt idx="209">
                  <c:v>3.8774330559415224</c:v>
                </c:pt>
                <c:pt idx="210">
                  <c:v>3.8549011798046795</c:v>
                </c:pt>
                <c:pt idx="211">
                  <c:v>3.832786662770868</c:v>
                </c:pt>
                <c:pt idx="212">
                  <c:v>3.8110799317431168</c:v>
                </c:pt>
                <c:pt idx="213">
                  <c:v>3.7897717012827186</c:v>
                </c:pt>
                <c:pt idx="214">
                  <c:v>3.7688529633622974</c:v>
                </c:pt>
                <c:pt idx="215">
                  <c:v>3.7483149775443549</c:v>
                </c:pt>
                <c:pt idx="216">
                  <c:v>3.7281492615652847</c:v>
                </c:pt>
                <c:pt idx="217">
                  <c:v>3.7083475823058913</c:v>
                </c:pt>
                <c:pt idx="218">
                  <c:v>3.6889019471304447</c:v>
                </c:pt>
                <c:pt idx="219">
                  <c:v>3.6698045955772565</c:v>
                </c:pt>
                <c:pt idx="220">
                  <c:v>3.6510479913845835</c:v>
                </c:pt>
                <c:pt idx="221">
                  <c:v>3.6326248148365683</c:v>
                </c:pt>
                <c:pt idx="222">
                  <c:v>3.6145279554146423</c:v>
                </c:pt>
                <c:pt idx="223">
                  <c:v>3.596750504740601</c:v>
                </c:pt>
                <c:pt idx="224">
                  <c:v>3.5792857497982382</c:v>
                </c:pt>
                <c:pt idx="225">
                  <c:v>3.5621271664210838</c:v>
                </c:pt>
                <c:pt idx="226">
                  <c:v>3.5452684130344116</c:v>
                </c:pt>
                <c:pt idx="227">
                  <c:v>3.5287033246402912</c:v>
                </c:pt>
                <c:pt idx="228">
                  <c:v>3.512425907034975</c:v>
                </c:pt>
                <c:pt idx="229">
                  <c:v>3.4964303312484768</c:v>
                </c:pt>
                <c:pt idx="230">
                  <c:v>3.4807109281966695</c:v>
                </c:pt>
                <c:pt idx="231">
                  <c:v>3.4652621835367068</c:v>
                </c:pt>
                <c:pt idx="232">
                  <c:v>3.4500787327170186</c:v>
                </c:pt>
                <c:pt idx="233">
                  <c:v>3.4351553562135644</c:v>
                </c:pt>
                <c:pt idx="234">
                  <c:v>3.4204869749443927</c:v>
                </c:pt>
                <c:pt idx="235">
                  <c:v>3.4060686458549774</c:v>
                </c:pt>
                <c:pt idx="236">
                  <c:v>3.3918955576671195</c:v>
                </c:pt>
                <c:pt idx="237">
                  <c:v>3.3779630267845762</c:v>
                </c:pt>
                <c:pt idx="238">
                  <c:v>3.3642664933488637</c:v>
                </c:pt>
                <c:pt idx="239">
                  <c:v>3.3508015174390344</c:v>
                </c:pt>
                <c:pt idx="240">
                  <c:v>3.3375637754094574</c:v>
                </c:pt>
                <c:pt idx="241">
                  <c:v>3.3245490563599778</c:v>
                </c:pt>
                <c:pt idx="242">
                  <c:v>3.311753258732999</c:v>
                </c:pt>
                <c:pt idx="243">
                  <c:v>3.2991723870323937</c:v>
                </c:pt>
                <c:pt idx="244">
                  <c:v>3.2868025486592689</c:v>
                </c:pt>
                <c:pt idx="245">
                  <c:v>3.2746399508599198</c:v>
                </c:pt>
                <c:pt idx="246">
                  <c:v>3.2626808977814781</c:v>
                </c:pt>
                <c:pt idx="247">
                  <c:v>3.2509217876309608</c:v>
                </c:pt>
                <c:pt idx="248">
                  <c:v>3.2393591099336398</c:v>
                </c:pt>
                <c:pt idx="249">
                  <c:v>3.2279894428868161</c:v>
                </c:pt>
                <c:pt idx="250">
                  <c:v>3.2168094508052549</c:v>
                </c:pt>
                <c:pt idx="251">
                  <c:v>3.2058158816547242</c:v>
                </c:pt>
                <c:pt idx="252">
                  <c:v>3.1950055646701925</c:v>
                </c:pt>
                <c:pt idx="253">
                  <c:v>3.1843754080554576</c:v>
                </c:pt>
                <c:pt idx="254">
                  <c:v>3.1739223967610424</c:v>
                </c:pt>
                <c:pt idx="255">
                  <c:v>3.1636435903373896</c:v>
                </c:pt>
                <c:pt idx="256">
                  <c:v>3.1535361208604891</c:v>
                </c:pt>
                <c:pt idx="257">
                  <c:v>3.1435971909272</c:v>
                </c:pt>
                <c:pt idx="258">
                  <c:v>3.1338240717176369</c:v>
                </c:pt>
                <c:pt idx="259">
                  <c:v>3.1242141011221256</c:v>
                </c:pt>
                <c:pt idx="260">
                  <c:v>3.1147646819303088</c:v>
                </c:pt>
                <c:pt idx="261">
                  <c:v>3.1054732800801057</c:v>
                </c:pt>
                <c:pt idx="262">
                  <c:v>3.096337422964317</c:v>
                </c:pt>
                <c:pt idx="263">
                  <c:v>3.0873546977927648</c:v>
                </c:pt>
                <c:pt idx="264">
                  <c:v>3.0785227500079344</c:v>
                </c:pt>
                <c:pt idx="265">
                  <c:v>3.0698392817521754</c:v>
                </c:pt>
                <c:pt idx="266">
                  <c:v>3.0613020503846071</c:v>
                </c:pt>
                <c:pt idx="267">
                  <c:v>3.052908867045939</c:v>
                </c:pt>
                <c:pt idx="268">
                  <c:v>3.044657595269479</c:v>
                </c:pt>
                <c:pt idx="269">
                  <c:v>3.0365461496367097</c:v>
                </c:pt>
                <c:pt idx="270">
                  <c:v>3.0285724944758394</c:v>
                </c:pt>
                <c:pt idx="271">
                  <c:v>3.0207346426018185</c:v>
                </c:pt>
                <c:pt idx="272">
                  <c:v>3.0130306540963705</c:v>
                </c:pt>
                <c:pt idx="273">
                  <c:v>3.0054586351266388</c:v>
                </c:pt>
                <c:pt idx="274">
                  <c:v>2.9980167368011221</c:v>
                </c:pt>
                <c:pt idx="275">
                  <c:v>2.9907031540615923</c:v>
                </c:pt>
                <c:pt idx="276">
                  <c:v>2.9835161246097863</c:v>
                </c:pt>
                <c:pt idx="277">
                  <c:v>2.9764539278676665</c:v>
                </c:pt>
                <c:pt idx="278">
                  <c:v>2.9695148839701129</c:v>
                </c:pt>
                <c:pt idx="279">
                  <c:v>2.9626973527889651</c:v>
                </c:pt>
                <c:pt idx="280">
                  <c:v>2.9559997329873475</c:v>
                </c:pt>
                <c:pt idx="281">
                  <c:v>2.949420461103275</c:v>
                </c:pt>
                <c:pt idx="282">
                  <c:v>2.9429580106615618</c:v>
                </c:pt>
                <c:pt idx="283">
                  <c:v>2.9366108913131126</c:v>
                </c:pt>
                <c:pt idx="284">
                  <c:v>2.9303776480006731</c:v>
                </c:pt>
                <c:pt idx="285">
                  <c:v>2.9242568601502028</c:v>
                </c:pt>
                <c:pt idx="286">
                  <c:v>2.9182471408870225</c:v>
                </c:pt>
                <c:pt idx="287">
                  <c:v>2.9123471362759443</c:v>
                </c:pt>
                <c:pt idx="288">
                  <c:v>2.9065555245846091</c:v>
                </c:pt>
                <c:pt idx="289">
                  <c:v>2.9008710155693014</c:v>
                </c:pt>
                <c:pt idx="290">
                  <c:v>2.8952923497825247</c:v>
                </c:pt>
                <c:pt idx="291">
                  <c:v>2.8898182979016482</c:v>
                </c:pt>
                <c:pt idx="292">
                  <c:v>2.8844476600779805</c:v>
                </c:pt>
                <c:pt idx="293">
                  <c:v>2.8791792653056087</c:v>
                </c:pt>
                <c:pt idx="294">
                  <c:v>2.8740119708094367</c:v>
                </c:pt>
                <c:pt idx="295">
                  <c:v>2.868944661451776</c:v>
                </c:pt>
                <c:pt idx="296">
                  <c:v>2.8639762491569876</c:v>
                </c:pt>
                <c:pt idx="297">
                  <c:v>2.8591056723535733</c:v>
                </c:pt>
                <c:pt idx="298">
                  <c:v>2.8543318954332344</c:v>
                </c:pt>
                <c:pt idx="299">
                  <c:v>2.8496539082263603</c:v>
                </c:pt>
                <c:pt idx="300">
                  <c:v>2.8450707254934939</c:v>
                </c:pt>
                <c:pt idx="301">
                  <c:v>2.8405813864322669</c:v>
                </c:pt>
                <c:pt idx="302">
                  <c:v>2.8361849541993913</c:v>
                </c:pt>
                <c:pt idx="303">
                  <c:v>2.8318805154472484</c:v>
                </c:pt>
                <c:pt idx="304">
                  <c:v>2.8276671798746635</c:v>
                </c:pt>
                <c:pt idx="305">
                  <c:v>2.823544079791469</c:v>
                </c:pt>
                <c:pt idx="306">
                  <c:v>2.819510369696459</c:v>
                </c:pt>
                <c:pt idx="307">
                  <c:v>2.8155652258683683</c:v>
                </c:pt>
                <c:pt idx="308">
                  <c:v>2.8117078459695137</c:v>
                </c:pt>
                <c:pt idx="309">
                  <c:v>2.8079374486617472</c:v>
                </c:pt>
                <c:pt idx="310">
                  <c:v>2.8042532732343957</c:v>
                </c:pt>
                <c:pt idx="311">
                  <c:v>2.8006545792438566</c:v>
                </c:pt>
                <c:pt idx="312">
                  <c:v>2.7971406461645461</c:v>
                </c:pt>
                <c:pt idx="313">
                  <c:v>2.7937107730508965</c:v>
                </c:pt>
                <c:pt idx="314">
                  <c:v>2.7903642782101237</c:v>
                </c:pt>
                <c:pt idx="315">
                  <c:v>2.7871004988854806</c:v>
                </c:pt>
                <c:pt idx="316">
                  <c:v>2.7839187909497292</c:v>
                </c:pt>
                <c:pt idx="317">
                  <c:v>2.7808185286085862</c:v>
                </c:pt>
                <c:pt idx="318">
                  <c:v>2.7777991041138872</c:v>
                </c:pt>
                <c:pt idx="319">
                  <c:v>2.7748599274862302</c:v>
                </c:pt>
                <c:pt idx="320">
                  <c:v>2.7720004262468785</c:v>
                </c:pt>
                <c:pt idx="321">
                  <c:v>2.7692200451586944</c:v>
                </c:pt>
                <c:pt idx="322">
                  <c:v>2.7665182459759072</c:v>
                </c:pt>
                <c:pt idx="323">
                  <c:v>2.7638945072024921</c:v>
                </c:pt>
                <c:pt idx="324">
                  <c:v>2.7613483238589822</c:v>
                </c:pt>
                <c:pt idx="325">
                  <c:v>2.7588792072575248</c:v>
                </c:pt>
                <c:pt idx="326">
                  <c:v>2.7564866847849845</c:v>
                </c:pt>
                <c:pt idx="327">
                  <c:v>2.7541702996939534</c:v>
                </c:pt>
                <c:pt idx="328">
                  <c:v>2.751929610901465</c:v>
                </c:pt>
                <c:pt idx="329">
                  <c:v>2.7497641927952858</c:v>
                </c:pt>
                <c:pt idx="330">
                  <c:v>2.7476736350476112</c:v>
                </c:pt>
                <c:pt idx="331">
                  <c:v>2.7456575424360272</c:v>
                </c:pt>
                <c:pt idx="332">
                  <c:v>2.7437155346716042</c:v>
                </c:pt>
                <c:pt idx="333">
                  <c:v>2.7418472462339758</c:v>
                </c:pt>
                <c:pt idx="334">
                  <c:v>2.7400523262132896</c:v>
                </c:pt>
                <c:pt idx="335">
                  <c:v>2.7383304381588962</c:v>
                </c:pt>
                <c:pt idx="336">
                  <c:v>2.736681259934671</c:v>
                </c:pt>
                <c:pt idx="337">
                  <c:v>2.7351044835808471</c:v>
                </c:pt>
                <c:pt idx="338">
                  <c:v>2.7335998151822616</c:v>
                </c:pt>
                <c:pt idx="339">
                  <c:v>2.7321669747429151</c:v>
                </c:pt>
                <c:pt idx="340">
                  <c:v>2.7308056960667448</c:v>
                </c:pt>
                <c:pt idx="341">
                  <c:v>2.7295157266445185</c:v>
                </c:pt>
                <c:pt idx="342">
                  <c:v>2.7282968275467798</c:v>
                </c:pt>
                <c:pt idx="343">
                  <c:v>2.7271487733227424</c:v>
                </c:pt>
                <c:pt idx="344">
                  <c:v>2.7260713519050723</c:v>
                </c:pt>
                <c:pt idx="345">
                  <c:v>2.7250643645204886</c:v>
                </c:pt>
                <c:pt idx="346">
                  <c:v>2.724127625606096</c:v>
                </c:pt>
                <c:pt idx="347">
                  <c:v>2.723260962731413</c:v>
                </c:pt>
                <c:pt idx="348">
                  <c:v>2.7224642165260224</c:v>
                </c:pt>
                <c:pt idx="349">
                  <c:v>2.7217372406127902</c:v>
                </c:pt>
                <c:pt idx="350">
                  <c:v>2.7210799015466094</c:v>
                </c:pt>
                <c:pt idx="351">
                  <c:v>2.7204920787586211</c:v>
                </c:pt>
                <c:pt idx="352">
                  <c:v>2.7199736645058676</c:v>
                </c:pt>
                <c:pt idx="353">
                  <c:v>2.7195245638263494</c:v>
                </c:pt>
                <c:pt idx="354">
                  <c:v>2.7191446944994406</c:v>
                </c:pt>
                <c:pt idx="355">
                  <c:v>2.7188339870116471</c:v>
                </c:pt>
                <c:pt idx="356">
                  <c:v>2.7185923845276729</c:v>
                </c:pt>
                <c:pt idx="357">
                  <c:v>2.7184198428667714</c:v>
                </c:pt>
                <c:pt idx="358">
                  <c:v>2.7183163304843703</c:v>
                </c:pt>
              </c:numCache>
            </c:numRef>
          </c:xVal>
          <c:yVal>
            <c:numRef>
              <c:f>'cosh (1 to +inf)'!$L$6:$L$364</c:f>
              <c:numCache>
                <c:formatCode>General</c:formatCode>
                <c:ptCount val="359"/>
                <c:pt idx="0">
                  <c:v>1.0027855153203342</c:v>
                </c:pt>
                <c:pt idx="1">
                  <c:v>1.0055865921787708</c:v>
                </c:pt>
                <c:pt idx="2">
                  <c:v>1.0084033613445378</c:v>
                </c:pt>
                <c:pt idx="3">
                  <c:v>1.0112359550561798</c:v>
                </c:pt>
                <c:pt idx="4">
                  <c:v>1.0140845070422535</c:v>
                </c:pt>
                <c:pt idx="5">
                  <c:v>1.0169491525423728</c:v>
                </c:pt>
                <c:pt idx="6">
                  <c:v>1.0198300283286119</c:v>
                </c:pt>
                <c:pt idx="7">
                  <c:v>1.0227272727272727</c:v>
                </c:pt>
                <c:pt idx="8">
                  <c:v>1.0256410256410255</c:v>
                </c:pt>
                <c:pt idx="9">
                  <c:v>1.0285714285714285</c:v>
                </c:pt>
                <c:pt idx="10">
                  <c:v>1.0315186246418337</c:v>
                </c:pt>
                <c:pt idx="11">
                  <c:v>1.0344827586206897</c:v>
                </c:pt>
                <c:pt idx="12">
                  <c:v>1.0374639769452449</c:v>
                </c:pt>
                <c:pt idx="13">
                  <c:v>1.0404624277456647</c:v>
                </c:pt>
                <c:pt idx="14">
                  <c:v>1.0434782608695652</c:v>
                </c:pt>
                <c:pt idx="15">
                  <c:v>1.0465116279069768</c:v>
                </c:pt>
                <c:pt idx="16">
                  <c:v>1.0495626822157436</c:v>
                </c:pt>
                <c:pt idx="17">
                  <c:v>1.0526315789473684</c:v>
                </c:pt>
                <c:pt idx="18">
                  <c:v>1.0557184750733137</c:v>
                </c:pt>
                <c:pt idx="19">
                  <c:v>1.0588235294117647</c:v>
                </c:pt>
                <c:pt idx="20">
                  <c:v>1.0619469026548674</c:v>
                </c:pt>
                <c:pt idx="21">
                  <c:v>1.0650887573964498</c:v>
                </c:pt>
                <c:pt idx="22">
                  <c:v>1.0682492581602374</c:v>
                </c:pt>
                <c:pt idx="23">
                  <c:v>1.0714285714285714</c:v>
                </c:pt>
                <c:pt idx="24">
                  <c:v>1.0746268656716418</c:v>
                </c:pt>
                <c:pt idx="25">
                  <c:v>1.0778443113772456</c:v>
                </c:pt>
                <c:pt idx="26">
                  <c:v>1.0810810810810811</c:v>
                </c:pt>
                <c:pt idx="27">
                  <c:v>1.0843373493975903</c:v>
                </c:pt>
                <c:pt idx="28">
                  <c:v>1.0876132930513596</c:v>
                </c:pt>
                <c:pt idx="29">
                  <c:v>1.0909090909090911</c:v>
                </c:pt>
                <c:pt idx="30">
                  <c:v>1.094224924012158</c:v>
                </c:pt>
                <c:pt idx="31">
                  <c:v>1.0975609756097562</c:v>
                </c:pt>
                <c:pt idx="32">
                  <c:v>1.1009174311926604</c:v>
                </c:pt>
                <c:pt idx="33">
                  <c:v>1.1042944785276074</c:v>
                </c:pt>
                <c:pt idx="34">
                  <c:v>1.1076923076923078</c:v>
                </c:pt>
                <c:pt idx="35">
                  <c:v>1.1111111111111112</c:v>
                </c:pt>
                <c:pt idx="36">
                  <c:v>1.1145510835913313</c:v>
                </c:pt>
                <c:pt idx="37">
                  <c:v>1.1180124223602483</c:v>
                </c:pt>
                <c:pt idx="38">
                  <c:v>1.1214953271028039</c:v>
                </c:pt>
                <c:pt idx="39">
                  <c:v>1.125</c:v>
                </c:pt>
                <c:pt idx="40">
                  <c:v>1.128526645768025</c:v>
                </c:pt>
                <c:pt idx="41">
                  <c:v>1.1320754716981132</c:v>
                </c:pt>
                <c:pt idx="42">
                  <c:v>1.1356466876971607</c:v>
                </c:pt>
                <c:pt idx="43">
                  <c:v>1.139240506329114</c:v>
                </c:pt>
                <c:pt idx="44">
                  <c:v>1.1428571428571428</c:v>
                </c:pt>
                <c:pt idx="45">
                  <c:v>1.1464968152866242</c:v>
                </c:pt>
                <c:pt idx="46">
                  <c:v>1.1501597444089458</c:v>
                </c:pt>
                <c:pt idx="47">
                  <c:v>1.153846153846154</c:v>
                </c:pt>
                <c:pt idx="48">
                  <c:v>1.157556270096463</c:v>
                </c:pt>
                <c:pt idx="49">
                  <c:v>1.1612903225806452</c:v>
                </c:pt>
                <c:pt idx="50">
                  <c:v>1.1650485436893203</c:v>
                </c:pt>
                <c:pt idx="51">
                  <c:v>1.168831168831169</c:v>
                </c:pt>
                <c:pt idx="52">
                  <c:v>1.1726384364820848</c:v>
                </c:pt>
                <c:pt idx="53">
                  <c:v>1.1764705882352942</c:v>
                </c:pt>
                <c:pt idx="54">
                  <c:v>1.180327868852459</c:v>
                </c:pt>
                <c:pt idx="55">
                  <c:v>1.1842105263157894</c:v>
                </c:pt>
                <c:pt idx="56">
                  <c:v>1.1881188118811883</c:v>
                </c:pt>
                <c:pt idx="57">
                  <c:v>1.1920529801324504</c:v>
                </c:pt>
                <c:pt idx="58">
                  <c:v>1.1960132890365449</c:v>
                </c:pt>
                <c:pt idx="59">
                  <c:v>1.2</c:v>
                </c:pt>
                <c:pt idx="60">
                  <c:v>1.2040133779264213</c:v>
                </c:pt>
                <c:pt idx="61">
                  <c:v>1.2080536912751678</c:v>
                </c:pt>
                <c:pt idx="62">
                  <c:v>1.2121212121212122</c:v>
                </c:pt>
                <c:pt idx="63">
                  <c:v>1.2162162162162162</c:v>
                </c:pt>
                <c:pt idx="64">
                  <c:v>1.2203389830508475</c:v>
                </c:pt>
                <c:pt idx="65">
                  <c:v>1.2244897959183674</c:v>
                </c:pt>
                <c:pt idx="66">
                  <c:v>1.2286689419795223</c:v>
                </c:pt>
                <c:pt idx="67">
                  <c:v>1.2328767123287672</c:v>
                </c:pt>
                <c:pt idx="68">
                  <c:v>1.2371134020618555</c:v>
                </c:pt>
                <c:pt idx="69">
                  <c:v>1.2413793103448276</c:v>
                </c:pt>
                <c:pt idx="70">
                  <c:v>1.2456747404844291</c:v>
                </c:pt>
                <c:pt idx="71">
                  <c:v>1.25</c:v>
                </c:pt>
                <c:pt idx="72">
                  <c:v>1.254355400696864</c:v>
                </c:pt>
                <c:pt idx="73">
                  <c:v>1.2587412587412588</c:v>
                </c:pt>
                <c:pt idx="74">
                  <c:v>1.2631578947368423</c:v>
                </c:pt>
                <c:pt idx="75">
                  <c:v>1.267605633802817</c:v>
                </c:pt>
                <c:pt idx="76">
                  <c:v>1.2720848056537102</c:v>
                </c:pt>
                <c:pt idx="77">
                  <c:v>1.2765957446808509</c:v>
                </c:pt>
                <c:pt idx="78">
                  <c:v>1.2811387900355871</c:v>
                </c:pt>
                <c:pt idx="79">
                  <c:v>1.2857142857142858</c:v>
                </c:pt>
                <c:pt idx="80">
                  <c:v>1.2903225806451613</c:v>
                </c:pt>
                <c:pt idx="81">
                  <c:v>1.2949640287769784</c:v>
                </c:pt>
                <c:pt idx="82">
                  <c:v>1.2996389891696751</c:v>
                </c:pt>
                <c:pt idx="83">
                  <c:v>1.3043478260869565</c:v>
                </c:pt>
                <c:pt idx="84">
                  <c:v>1.3090909090909091</c:v>
                </c:pt>
                <c:pt idx="85">
                  <c:v>1.3138686131386861</c:v>
                </c:pt>
                <c:pt idx="86">
                  <c:v>1.3186813186813187</c:v>
                </c:pt>
                <c:pt idx="87">
                  <c:v>1.3235294117647061</c:v>
                </c:pt>
                <c:pt idx="88">
                  <c:v>1.3284132841328413</c:v>
                </c:pt>
                <c:pt idx="89">
                  <c:v>1.3333333333333333</c:v>
                </c:pt>
                <c:pt idx="90">
                  <c:v>1.3382899628252787</c:v>
                </c:pt>
                <c:pt idx="91">
                  <c:v>1.3432835820895521</c:v>
                </c:pt>
                <c:pt idx="92">
                  <c:v>1.3483146067415732</c:v>
                </c:pt>
                <c:pt idx="93">
                  <c:v>1.3533834586466165</c:v>
                </c:pt>
                <c:pt idx="94">
                  <c:v>1.3584905660377358</c:v>
                </c:pt>
                <c:pt idx="95">
                  <c:v>1.3636363636363635</c:v>
                </c:pt>
                <c:pt idx="96">
                  <c:v>1.3688212927756653</c:v>
                </c:pt>
                <c:pt idx="97">
                  <c:v>1.3740458015267176</c:v>
                </c:pt>
                <c:pt idx="98">
                  <c:v>1.3793103448275863</c:v>
                </c:pt>
                <c:pt idx="99">
                  <c:v>1.3846153846153846</c:v>
                </c:pt>
                <c:pt idx="100">
                  <c:v>1.3899613899613901</c:v>
                </c:pt>
                <c:pt idx="101">
                  <c:v>1.3953488372093021</c:v>
                </c:pt>
                <c:pt idx="102">
                  <c:v>1.4007782101167316</c:v>
                </c:pt>
                <c:pt idx="103">
                  <c:v>1.40625</c:v>
                </c:pt>
                <c:pt idx="104">
                  <c:v>1.4117647058823528</c:v>
                </c:pt>
                <c:pt idx="105">
                  <c:v>1.4173228346456694</c:v>
                </c:pt>
                <c:pt idx="106">
                  <c:v>1.4229249011857708</c:v>
                </c:pt>
                <c:pt idx="107">
                  <c:v>1.4285714285714286</c:v>
                </c:pt>
                <c:pt idx="108">
                  <c:v>1.4342629482071712</c:v>
                </c:pt>
                <c:pt idx="109">
                  <c:v>1.44</c:v>
                </c:pt>
                <c:pt idx="110">
                  <c:v>1.4457831325301205</c:v>
                </c:pt>
                <c:pt idx="111">
                  <c:v>1.4516129032258065</c:v>
                </c:pt>
                <c:pt idx="112">
                  <c:v>1.4574898785425101</c:v>
                </c:pt>
                <c:pt idx="113">
                  <c:v>1.4634146341463414</c:v>
                </c:pt>
                <c:pt idx="114">
                  <c:v>1.4693877551020407</c:v>
                </c:pt>
                <c:pt idx="115">
                  <c:v>1.4754098360655739</c:v>
                </c:pt>
                <c:pt idx="116">
                  <c:v>1.4814814814814814</c:v>
                </c:pt>
                <c:pt idx="117">
                  <c:v>1.4876033057851239</c:v>
                </c:pt>
                <c:pt idx="118">
                  <c:v>1.4937759336099588</c:v>
                </c:pt>
                <c:pt idx="119">
                  <c:v>1.4999999999999998</c:v>
                </c:pt>
                <c:pt idx="120">
                  <c:v>1.506276150627615</c:v>
                </c:pt>
                <c:pt idx="121">
                  <c:v>1.5126050420168067</c:v>
                </c:pt>
                <c:pt idx="122">
                  <c:v>1.5189873417721518</c:v>
                </c:pt>
                <c:pt idx="123">
                  <c:v>1.5254237288135595</c:v>
                </c:pt>
                <c:pt idx="124">
                  <c:v>1.531914893617021</c:v>
                </c:pt>
                <c:pt idx="125">
                  <c:v>1.5384615384615385</c:v>
                </c:pt>
                <c:pt idx="126">
                  <c:v>1.5450643776824038</c:v>
                </c:pt>
                <c:pt idx="127">
                  <c:v>1.5517241379310343</c:v>
                </c:pt>
                <c:pt idx="128">
                  <c:v>1.5584415584415585</c:v>
                </c:pt>
                <c:pt idx="129">
                  <c:v>1.5652173913043479</c:v>
                </c:pt>
                <c:pt idx="130">
                  <c:v>1.572052401746725</c:v>
                </c:pt>
                <c:pt idx="131">
                  <c:v>1.5789473684210527</c:v>
                </c:pt>
                <c:pt idx="132">
                  <c:v>1.5859030837004404</c:v>
                </c:pt>
                <c:pt idx="133">
                  <c:v>1.5929203539823007</c:v>
                </c:pt>
                <c:pt idx="134">
                  <c:v>1.6</c:v>
                </c:pt>
                <c:pt idx="135">
                  <c:v>1.6071428571428572</c:v>
                </c:pt>
                <c:pt idx="136">
                  <c:v>1.6143497757847534</c:v>
                </c:pt>
                <c:pt idx="137">
                  <c:v>1.6216216216216215</c:v>
                </c:pt>
                <c:pt idx="138">
                  <c:v>1.6289592760180995</c:v>
                </c:pt>
                <c:pt idx="139">
                  <c:v>1.6363636363636362</c:v>
                </c:pt>
                <c:pt idx="140">
                  <c:v>1.6438356164383561</c:v>
                </c:pt>
                <c:pt idx="141">
                  <c:v>1.6513761467889907</c:v>
                </c:pt>
                <c:pt idx="142">
                  <c:v>1.6589861751152075</c:v>
                </c:pt>
                <c:pt idx="143">
                  <c:v>1.6666666666666667</c:v>
                </c:pt>
                <c:pt idx="144">
                  <c:v>1.6744186046511627</c:v>
                </c:pt>
                <c:pt idx="145">
                  <c:v>1.6822429906542056</c:v>
                </c:pt>
                <c:pt idx="146">
                  <c:v>1.6901408450704227</c:v>
                </c:pt>
                <c:pt idx="147">
                  <c:v>1.6981132075471699</c:v>
                </c:pt>
                <c:pt idx="148">
                  <c:v>1.7061611374407581</c:v>
                </c:pt>
                <c:pt idx="149">
                  <c:v>1.7142857142857144</c:v>
                </c:pt>
                <c:pt idx="150">
                  <c:v>1.7224880382775118</c:v>
                </c:pt>
                <c:pt idx="151">
                  <c:v>1.7307692307692306</c:v>
                </c:pt>
                <c:pt idx="152">
                  <c:v>1.7391304347826086</c:v>
                </c:pt>
                <c:pt idx="153">
                  <c:v>1.7475728155339807</c:v>
                </c:pt>
                <c:pt idx="154">
                  <c:v>1.7560975609756098</c:v>
                </c:pt>
                <c:pt idx="155">
                  <c:v>1.7647058823529411</c:v>
                </c:pt>
                <c:pt idx="156">
                  <c:v>1.773399014778325</c:v>
                </c:pt>
                <c:pt idx="157">
                  <c:v>1.7821782178217822</c:v>
                </c:pt>
                <c:pt idx="158">
                  <c:v>1.791044776119403</c:v>
                </c:pt>
                <c:pt idx="159">
                  <c:v>1.8</c:v>
                </c:pt>
                <c:pt idx="160">
                  <c:v>1.8090452261306531</c:v>
                </c:pt>
                <c:pt idx="161">
                  <c:v>1.8181818181818181</c:v>
                </c:pt>
                <c:pt idx="162">
                  <c:v>1.8274111675126903</c:v>
                </c:pt>
                <c:pt idx="163">
                  <c:v>1.8367346938775508</c:v>
                </c:pt>
                <c:pt idx="164">
                  <c:v>1.846153846153846</c:v>
                </c:pt>
                <c:pt idx="165">
                  <c:v>1.8556701030927836</c:v>
                </c:pt>
                <c:pt idx="166">
                  <c:v>1.8652849740932644</c:v>
                </c:pt>
                <c:pt idx="167">
                  <c:v>1.875</c:v>
                </c:pt>
                <c:pt idx="168">
                  <c:v>1.8848167539267016</c:v>
                </c:pt>
                <c:pt idx="169">
                  <c:v>1.8947368421052633</c:v>
                </c:pt>
                <c:pt idx="170">
                  <c:v>1.9047619047619047</c:v>
                </c:pt>
                <c:pt idx="171">
                  <c:v>1.9148936170212765</c:v>
                </c:pt>
                <c:pt idx="172">
                  <c:v>1.9251336898395721</c:v>
                </c:pt>
                <c:pt idx="173">
                  <c:v>1.9354838709677418</c:v>
                </c:pt>
                <c:pt idx="174">
                  <c:v>1.9459459459459458</c:v>
                </c:pt>
                <c:pt idx="175">
                  <c:v>1.9565217391304348</c:v>
                </c:pt>
                <c:pt idx="176">
                  <c:v>1.9672131147540985</c:v>
                </c:pt>
                <c:pt idx="177">
                  <c:v>1.9780219780219783</c:v>
                </c:pt>
                <c:pt idx="178">
                  <c:v>1.988950276243094</c:v>
                </c:pt>
                <c:pt idx="179">
                  <c:v>2</c:v>
                </c:pt>
                <c:pt idx="180">
                  <c:v>2.0111731843575416</c:v>
                </c:pt>
                <c:pt idx="181">
                  <c:v>2.0224719101123596</c:v>
                </c:pt>
                <c:pt idx="182">
                  <c:v>2.0338983050847457</c:v>
                </c:pt>
                <c:pt idx="183">
                  <c:v>2.0454545454545454</c:v>
                </c:pt>
                <c:pt idx="184">
                  <c:v>2.0571428571428569</c:v>
                </c:pt>
                <c:pt idx="185">
                  <c:v>2.068965517241379</c:v>
                </c:pt>
                <c:pt idx="186">
                  <c:v>2.0809248554913298</c:v>
                </c:pt>
                <c:pt idx="187">
                  <c:v>2.0930232558139537</c:v>
                </c:pt>
                <c:pt idx="188">
                  <c:v>2.1052631578947367</c:v>
                </c:pt>
                <c:pt idx="189">
                  <c:v>2.1176470588235294</c:v>
                </c:pt>
                <c:pt idx="190">
                  <c:v>2.1301775147928996</c:v>
                </c:pt>
                <c:pt idx="191">
                  <c:v>2.1428571428571428</c:v>
                </c:pt>
                <c:pt idx="192">
                  <c:v>2.1556886227544911</c:v>
                </c:pt>
                <c:pt idx="193">
                  <c:v>2.1686746987951806</c:v>
                </c:pt>
                <c:pt idx="194">
                  <c:v>2.1818181818181817</c:v>
                </c:pt>
                <c:pt idx="195">
                  <c:v>2.1951219512195124</c:v>
                </c:pt>
                <c:pt idx="196">
                  <c:v>2.2085889570552144</c:v>
                </c:pt>
                <c:pt idx="197">
                  <c:v>2.2222222222222228</c:v>
                </c:pt>
                <c:pt idx="198">
                  <c:v>2.2360248447204971</c:v>
                </c:pt>
                <c:pt idx="199">
                  <c:v>2.25</c:v>
                </c:pt>
                <c:pt idx="200">
                  <c:v>2.2641509433962268</c:v>
                </c:pt>
                <c:pt idx="201">
                  <c:v>2.278481012658228</c:v>
                </c:pt>
                <c:pt idx="202">
                  <c:v>2.2929936305732483</c:v>
                </c:pt>
                <c:pt idx="203">
                  <c:v>2.3076923076923075</c:v>
                </c:pt>
                <c:pt idx="204">
                  <c:v>2.3225806451612905</c:v>
                </c:pt>
                <c:pt idx="205">
                  <c:v>2.3376623376623376</c:v>
                </c:pt>
                <c:pt idx="206">
                  <c:v>2.3529411764705879</c:v>
                </c:pt>
                <c:pt idx="207">
                  <c:v>2.3684210526315792</c:v>
                </c:pt>
                <c:pt idx="208">
                  <c:v>2.3841059602649008</c:v>
                </c:pt>
                <c:pt idx="209">
                  <c:v>2.4000000000000004</c:v>
                </c:pt>
                <c:pt idx="210">
                  <c:v>2.4161073825503356</c:v>
                </c:pt>
                <c:pt idx="211">
                  <c:v>2.4324324324324325</c:v>
                </c:pt>
                <c:pt idx="212">
                  <c:v>2.4489795918367347</c:v>
                </c:pt>
                <c:pt idx="213">
                  <c:v>2.4657534246575343</c:v>
                </c:pt>
                <c:pt idx="214">
                  <c:v>2.4827586206896548</c:v>
                </c:pt>
                <c:pt idx="215">
                  <c:v>2.5</c:v>
                </c:pt>
                <c:pt idx="216">
                  <c:v>2.5174825174825175</c:v>
                </c:pt>
                <c:pt idx="217">
                  <c:v>2.5352112676056335</c:v>
                </c:pt>
                <c:pt idx="218">
                  <c:v>2.5531914893617023</c:v>
                </c:pt>
                <c:pt idx="219">
                  <c:v>2.5714285714285716</c:v>
                </c:pt>
                <c:pt idx="220">
                  <c:v>2.5899280575539572</c:v>
                </c:pt>
                <c:pt idx="221">
                  <c:v>2.6086956521739131</c:v>
                </c:pt>
                <c:pt idx="222">
                  <c:v>2.6277372262773722</c:v>
                </c:pt>
                <c:pt idx="223">
                  <c:v>2.6470588235294121</c:v>
                </c:pt>
                <c:pt idx="224">
                  <c:v>2.6666666666666665</c:v>
                </c:pt>
                <c:pt idx="225">
                  <c:v>2.6865671641791042</c:v>
                </c:pt>
                <c:pt idx="226">
                  <c:v>2.7067669172932325</c:v>
                </c:pt>
                <c:pt idx="227">
                  <c:v>2.7272727272727271</c:v>
                </c:pt>
                <c:pt idx="228">
                  <c:v>2.7480916030534348</c:v>
                </c:pt>
                <c:pt idx="229">
                  <c:v>2.7692307692307692</c:v>
                </c:pt>
                <c:pt idx="230">
                  <c:v>2.7906976744186052</c:v>
                </c:pt>
                <c:pt idx="231">
                  <c:v>2.8125000000000004</c:v>
                </c:pt>
                <c:pt idx="232">
                  <c:v>2.8346456692913389</c:v>
                </c:pt>
                <c:pt idx="233">
                  <c:v>2.8571428571428572</c:v>
                </c:pt>
                <c:pt idx="234">
                  <c:v>2.88</c:v>
                </c:pt>
                <c:pt idx="235">
                  <c:v>2.9032258064516125</c:v>
                </c:pt>
                <c:pt idx="236">
                  <c:v>2.9268292682926833</c:v>
                </c:pt>
                <c:pt idx="237">
                  <c:v>2.9508196721311477</c:v>
                </c:pt>
                <c:pt idx="238">
                  <c:v>2.9752066115702478</c:v>
                </c:pt>
                <c:pt idx="239">
                  <c:v>2.9999999999999996</c:v>
                </c:pt>
                <c:pt idx="240">
                  <c:v>3.0252100840336138</c:v>
                </c:pt>
                <c:pt idx="241">
                  <c:v>3.050847457627119</c:v>
                </c:pt>
                <c:pt idx="242">
                  <c:v>3.0769230769230771</c:v>
                </c:pt>
                <c:pt idx="243">
                  <c:v>3.1034482758620685</c:v>
                </c:pt>
                <c:pt idx="244">
                  <c:v>3.1304347826086949</c:v>
                </c:pt>
                <c:pt idx="245">
                  <c:v>3.1578947368421058</c:v>
                </c:pt>
                <c:pt idx="246">
                  <c:v>3.1858407079646018</c:v>
                </c:pt>
                <c:pt idx="247">
                  <c:v>3.214285714285714</c:v>
                </c:pt>
                <c:pt idx="248">
                  <c:v>3.2432432432432425</c:v>
                </c:pt>
                <c:pt idx="249">
                  <c:v>3.272727272727272</c:v>
                </c:pt>
                <c:pt idx="250">
                  <c:v>3.3027522935779818</c:v>
                </c:pt>
                <c:pt idx="251">
                  <c:v>3.3333333333333335</c:v>
                </c:pt>
                <c:pt idx="252">
                  <c:v>3.3644859813084107</c:v>
                </c:pt>
                <c:pt idx="253">
                  <c:v>3.3962264150943406</c:v>
                </c:pt>
                <c:pt idx="254">
                  <c:v>3.4285714285714293</c:v>
                </c:pt>
                <c:pt idx="255">
                  <c:v>3.4615384615384617</c:v>
                </c:pt>
                <c:pt idx="256">
                  <c:v>3.4951456310679609</c:v>
                </c:pt>
                <c:pt idx="257">
                  <c:v>3.5294117647058818</c:v>
                </c:pt>
                <c:pt idx="258">
                  <c:v>3.5643564356435635</c:v>
                </c:pt>
                <c:pt idx="259">
                  <c:v>3.6000000000000005</c:v>
                </c:pt>
                <c:pt idx="260">
                  <c:v>3.6363636363636362</c:v>
                </c:pt>
                <c:pt idx="261">
                  <c:v>3.6734693877551035</c:v>
                </c:pt>
                <c:pt idx="262">
                  <c:v>3.711340206185568</c:v>
                </c:pt>
                <c:pt idx="263">
                  <c:v>3.7500000000000004</c:v>
                </c:pt>
                <c:pt idx="264">
                  <c:v>3.7894736842105265</c:v>
                </c:pt>
                <c:pt idx="265">
                  <c:v>3.8297872340425529</c:v>
                </c:pt>
                <c:pt idx="266">
                  <c:v>3.8709677419354831</c:v>
                </c:pt>
                <c:pt idx="267">
                  <c:v>3.9130434782608683</c:v>
                </c:pt>
                <c:pt idx="268">
                  <c:v>3.9560439560439566</c:v>
                </c:pt>
                <c:pt idx="269">
                  <c:v>4</c:v>
                </c:pt>
                <c:pt idx="270">
                  <c:v>4.0449438202247183</c:v>
                </c:pt>
                <c:pt idx="271">
                  <c:v>4.0909090909090926</c:v>
                </c:pt>
                <c:pt idx="272">
                  <c:v>4.1379310344827598</c:v>
                </c:pt>
                <c:pt idx="273">
                  <c:v>4.1860465116279073</c:v>
                </c:pt>
                <c:pt idx="274">
                  <c:v>4.2352941176470589</c:v>
                </c:pt>
                <c:pt idx="275">
                  <c:v>4.2857142857142847</c:v>
                </c:pt>
                <c:pt idx="276">
                  <c:v>4.337349397590363</c:v>
                </c:pt>
                <c:pt idx="277">
                  <c:v>4.3902439024390247</c:v>
                </c:pt>
                <c:pt idx="278">
                  <c:v>4.4444444444444446</c:v>
                </c:pt>
                <c:pt idx="279">
                  <c:v>4.4999999999999991</c:v>
                </c:pt>
                <c:pt idx="280">
                  <c:v>4.5569620253164542</c:v>
                </c:pt>
                <c:pt idx="281">
                  <c:v>4.6153846153846132</c:v>
                </c:pt>
                <c:pt idx="282">
                  <c:v>4.675324675324676</c:v>
                </c:pt>
                <c:pt idx="283">
                  <c:v>4.7368421052631575</c:v>
                </c:pt>
                <c:pt idx="284">
                  <c:v>4.8000000000000025</c:v>
                </c:pt>
                <c:pt idx="285">
                  <c:v>4.8648648648648667</c:v>
                </c:pt>
                <c:pt idx="286">
                  <c:v>4.9315068493150696</c:v>
                </c:pt>
                <c:pt idx="287">
                  <c:v>5</c:v>
                </c:pt>
                <c:pt idx="288">
                  <c:v>5.0704225352112671</c:v>
                </c:pt>
                <c:pt idx="289">
                  <c:v>5.1428571428571415</c:v>
                </c:pt>
                <c:pt idx="290">
                  <c:v>5.2173913043478235</c:v>
                </c:pt>
                <c:pt idx="291">
                  <c:v>5.2941176470588243</c:v>
                </c:pt>
                <c:pt idx="292">
                  <c:v>5.3731343283582085</c:v>
                </c:pt>
                <c:pt idx="293">
                  <c:v>5.4545454545454577</c:v>
                </c:pt>
                <c:pt idx="294">
                  <c:v>5.5384615384615401</c:v>
                </c:pt>
                <c:pt idx="295">
                  <c:v>5.6250000000000009</c:v>
                </c:pt>
                <c:pt idx="296">
                  <c:v>5.7142857142857144</c:v>
                </c:pt>
                <c:pt idx="297">
                  <c:v>5.8064516129032251</c:v>
                </c:pt>
                <c:pt idx="298">
                  <c:v>5.9016393442622928</c:v>
                </c:pt>
                <c:pt idx="299">
                  <c:v>6.0000000000000018</c:v>
                </c:pt>
                <c:pt idx="300">
                  <c:v>6.1016949152542379</c:v>
                </c:pt>
                <c:pt idx="301">
                  <c:v>6.206896551724137</c:v>
                </c:pt>
                <c:pt idx="302">
                  <c:v>6.3157894736842088</c:v>
                </c:pt>
                <c:pt idx="303">
                  <c:v>6.4285714285714253</c:v>
                </c:pt>
                <c:pt idx="304">
                  <c:v>6.5454545454545467</c:v>
                </c:pt>
                <c:pt idx="305">
                  <c:v>6.666666666666667</c:v>
                </c:pt>
                <c:pt idx="306">
                  <c:v>6.7924528301886777</c:v>
                </c:pt>
                <c:pt idx="307">
                  <c:v>6.9230769230769269</c:v>
                </c:pt>
                <c:pt idx="308">
                  <c:v>7.0588235294117672</c:v>
                </c:pt>
                <c:pt idx="309">
                  <c:v>7.2000000000000011</c:v>
                </c:pt>
                <c:pt idx="310">
                  <c:v>7.3469387755102034</c:v>
                </c:pt>
                <c:pt idx="311">
                  <c:v>7.4999999999999973</c:v>
                </c:pt>
                <c:pt idx="312">
                  <c:v>7.6595744680851015</c:v>
                </c:pt>
                <c:pt idx="313">
                  <c:v>7.8260869565217321</c:v>
                </c:pt>
                <c:pt idx="314">
                  <c:v>8</c:v>
                </c:pt>
                <c:pt idx="315">
                  <c:v>8.1818181818181799</c:v>
                </c:pt>
                <c:pt idx="316">
                  <c:v>8.3720930232558199</c:v>
                </c:pt>
                <c:pt idx="317">
                  <c:v>8.5714285714285747</c:v>
                </c:pt>
                <c:pt idx="318">
                  <c:v>8.7804878048780495</c:v>
                </c:pt>
                <c:pt idx="319">
                  <c:v>8.9999999999999982</c:v>
                </c:pt>
                <c:pt idx="320">
                  <c:v>9.2307692307692264</c:v>
                </c:pt>
                <c:pt idx="321">
                  <c:v>9.4736842105263079</c:v>
                </c:pt>
                <c:pt idx="322">
                  <c:v>9.7297297297297334</c:v>
                </c:pt>
                <c:pt idx="323">
                  <c:v>10</c:v>
                </c:pt>
                <c:pt idx="324">
                  <c:v>10.285714285714283</c:v>
                </c:pt>
                <c:pt idx="325">
                  <c:v>10.58823529411764</c:v>
                </c:pt>
                <c:pt idx="326">
                  <c:v>10.909090909090915</c:v>
                </c:pt>
                <c:pt idx="327">
                  <c:v>11.249999999999984</c:v>
                </c:pt>
                <c:pt idx="328">
                  <c:v>11.61290322580645</c:v>
                </c:pt>
                <c:pt idx="329">
                  <c:v>11.999999999999993</c:v>
                </c:pt>
                <c:pt idx="330">
                  <c:v>12.413793103448285</c:v>
                </c:pt>
                <c:pt idx="331">
                  <c:v>12.857142857142863</c:v>
                </c:pt>
                <c:pt idx="332">
                  <c:v>13.333333333333334</c:v>
                </c:pt>
                <c:pt idx="333">
                  <c:v>13.846153846153868</c:v>
                </c:pt>
                <c:pt idx="334">
                  <c:v>14.399999999999986</c:v>
                </c:pt>
                <c:pt idx="335">
                  <c:v>15.000000000000011</c:v>
                </c:pt>
                <c:pt idx="336">
                  <c:v>15.652173913043448</c:v>
                </c:pt>
                <c:pt idx="337">
                  <c:v>16.36363636363636</c:v>
                </c:pt>
                <c:pt idx="338">
                  <c:v>17.142857142857128</c:v>
                </c:pt>
                <c:pt idx="339">
                  <c:v>18.000000000000021</c:v>
                </c:pt>
                <c:pt idx="340">
                  <c:v>18.947368421052591</c:v>
                </c:pt>
                <c:pt idx="341">
                  <c:v>20</c:v>
                </c:pt>
                <c:pt idx="342">
                  <c:v>21.176470588235343</c:v>
                </c:pt>
                <c:pt idx="343">
                  <c:v>22.499999999999968</c:v>
                </c:pt>
                <c:pt idx="344">
                  <c:v>24.000000000000028</c:v>
                </c:pt>
                <c:pt idx="345">
                  <c:v>25.714285714285726</c:v>
                </c:pt>
                <c:pt idx="346">
                  <c:v>27.692307692307679</c:v>
                </c:pt>
                <c:pt idx="347">
                  <c:v>29.999999999999957</c:v>
                </c:pt>
                <c:pt idx="348">
                  <c:v>32.727272727272798</c:v>
                </c:pt>
                <c:pt idx="349">
                  <c:v>35.999999999999858</c:v>
                </c:pt>
                <c:pt idx="350">
                  <c:v>40</c:v>
                </c:pt>
                <c:pt idx="351">
                  <c:v>44.999999999999936</c:v>
                </c:pt>
                <c:pt idx="352">
                  <c:v>51.42857142857126</c:v>
                </c:pt>
                <c:pt idx="353">
                  <c:v>60.000000000000171</c:v>
                </c:pt>
                <c:pt idx="354">
                  <c:v>72.000000000000085</c:v>
                </c:pt>
                <c:pt idx="355">
                  <c:v>90.000000000001023</c:v>
                </c:pt>
                <c:pt idx="356">
                  <c:v>119.99999999999932</c:v>
                </c:pt>
                <c:pt idx="357">
                  <c:v>180.00000000000205</c:v>
                </c:pt>
                <c:pt idx="358">
                  <c:v>359.99999999998573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021432"/>
        <c:axId val="420023392"/>
      </c:scatterChart>
      <c:valAx>
        <c:axId val="420021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0023392"/>
        <c:crosses val="autoZero"/>
        <c:crossBetween val="midCat"/>
      </c:valAx>
      <c:valAx>
        <c:axId val="420023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00214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Error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'cosh (1 to +inf)'!$K$6:$K$364</c:f>
              <c:numCache>
                <c:formatCode>General</c:formatCode>
                <c:ptCount val="359"/>
                <c:pt idx="0">
                  <c:v>2.7854799656151473E-3</c:v>
                </c:pt>
                <c:pt idx="1">
                  <c:v>5.5863085542083501E-3</c:v>
                </c:pt>
                <c:pt idx="2">
                  <c:v>8.4024014485896553E-3</c:v>
                </c:pt>
                <c:pt idx="3">
                  <c:v>1.1233673416764265E-2</c:v>
                </c:pt>
                <c:pt idx="4">
                  <c:v>1.4080038315380397E-2</c:v>
                </c:pt>
                <c:pt idx="5">
                  <c:v>1.694140909323183E-2</c:v>
                </c:pt>
                <c:pt idx="6">
                  <c:v>1.9817697794815008E-2</c:v>
                </c:pt>
                <c:pt idx="7">
                  <c:v>2.2708815563940454E-2</c:v>
                </c:pt>
                <c:pt idx="8">
                  <c:v>2.5614672647398421E-2</c:v>
                </c:pt>
                <c:pt idx="9">
                  <c:v>2.8535178398678546E-2</c:v>
                </c:pt>
                <c:pt idx="10">
                  <c:v>3.1470241281743305E-2</c:v>
                </c:pt>
                <c:pt idx="11">
                  <c:v>3.4419768874855157E-2</c:v>
                </c:pt>
                <c:pt idx="12">
                  <c:v>3.7383667874457113E-2</c:v>
                </c:pt>
                <c:pt idx="13">
                  <c:v>4.0361844099106606E-2</c:v>
                </c:pt>
                <c:pt idx="14">
                  <c:v>4.3354202493462467E-2</c:v>
                </c:pt>
                <c:pt idx="15">
                  <c:v>4.6360647132324739E-2</c:v>
                </c:pt>
                <c:pt idx="16">
                  <c:v>4.9381081224727154E-2</c:v>
                </c:pt>
                <c:pt idx="17">
                  <c:v>5.241540711808218E-2</c:v>
                </c:pt>
                <c:pt idx="18">
                  <c:v>5.5463526302378295E-2</c:v>
                </c:pt>
                <c:pt idx="19">
                  <c:v>5.8525339414429327E-2</c:v>
                </c:pt>
                <c:pt idx="20">
                  <c:v>6.1600746242175666E-2</c:v>
                </c:pt>
                <c:pt idx="21">
                  <c:v>6.4689645729037015E-2</c:v>
                </c:pt>
                <c:pt idx="22">
                  <c:v>6.7791935978316828E-2</c:v>
                </c:pt>
                <c:pt idx="23">
                  <c:v>7.0907514257657622E-2</c:v>
                </c:pt>
                <c:pt idx="24">
                  <c:v>7.4036277003547479E-2</c:v>
                </c:pt>
                <c:pt idx="25">
                  <c:v>7.7178119825877176E-2</c:v>
                </c:pt>
                <c:pt idx="26">
                  <c:v>8.0332937512547942E-2</c:v>
                </c:pt>
                <c:pt idx="27">
                  <c:v>8.3500624034129417E-2</c:v>
                </c:pt>
                <c:pt idx="28">
                  <c:v>8.6681072548567592E-2</c:v>
                </c:pt>
                <c:pt idx="29">
                  <c:v>8.9874175405942655E-2</c:v>
                </c:pt>
                <c:pt idx="30">
                  <c:v>9.3079824153276466E-2</c:v>
                </c:pt>
                <c:pt idx="31">
                  <c:v>9.6297909539389048E-2</c:v>
                </c:pt>
                <c:pt idx="32">
                  <c:v>9.9528321519804425E-2</c:v>
                </c:pt>
                <c:pt idx="33">
                  <c:v>0.10277094926170513</c:v>
                </c:pt>
                <c:pt idx="34">
                  <c:v>0.10602568114893522</c:v>
                </c:pt>
                <c:pt idx="35">
                  <c:v>0.10929240478705177</c:v>
                </c:pt>
                <c:pt idx="36">
                  <c:v>0.11257100700842416</c:v>
                </c:pt>
                <c:pt idx="37">
                  <c:v>0.11586137387738121</c:v>
                </c:pt>
                <c:pt idx="38">
                  <c:v>0.11916339069540589</c:v>
                </c:pt>
                <c:pt idx="39">
                  <c:v>0.12247694200637706</c:v>
                </c:pt>
                <c:pt idx="40">
                  <c:v>0.1258019116018583</c:v>
                </c:pt>
                <c:pt idx="41">
                  <c:v>0.12913818252643355</c:v>
                </c:pt>
                <c:pt idx="42">
                  <c:v>0.1324856370830885</c:v>
                </c:pt>
                <c:pt idx="43">
                  <c:v>0.13584415683863907</c:v>
                </c:pt>
                <c:pt idx="44">
                  <c:v>0.13921362262920467</c:v>
                </c:pt>
                <c:pt idx="45">
                  <c:v>0.14259391456572781</c:v>
                </c:pt>
                <c:pt idx="46">
                  <c:v>0.14598491203953851</c:v>
                </c:pt>
                <c:pt idx="47">
                  <c:v>0.1493864937279635</c:v>
                </c:pt>
                <c:pt idx="48">
                  <c:v>0.15279853759998083</c:v>
                </c:pt>
                <c:pt idx="49">
                  <c:v>0.15622092092191761</c:v>
                </c:pt>
                <c:pt idx="50">
                  <c:v>0.15965352026319296</c:v>
                </c:pt>
                <c:pt idx="51">
                  <c:v>0.16309621150210407</c:v>
                </c:pt>
                <c:pt idx="52">
                  <c:v>0.16654886983165548</c:v>
                </c:pt>
                <c:pt idx="53">
                  <c:v>0.17001136976543221</c:v>
                </c:pt>
                <c:pt idx="54">
                  <c:v>0.17348358514351495</c:v>
                </c:pt>
                <c:pt idx="55">
                  <c:v>0.17696538913843804</c:v>
                </c:pt>
                <c:pt idx="56">
                  <c:v>0.18045665426118965</c:v>
                </c:pt>
                <c:pt idx="57">
                  <c:v>0.18395725236725363</c:v>
                </c:pt>
                <c:pt idx="58">
                  <c:v>0.18746705466269295</c:v>
                </c:pt>
                <c:pt idx="59">
                  <c:v>0.19098593171027436</c:v>
                </c:pt>
                <c:pt idx="60">
                  <c:v>0.19451375343563376</c:v>
                </c:pt>
                <c:pt idx="61">
                  <c:v>0.19805038913348216</c:v>
                </c:pt>
                <c:pt idx="62">
                  <c:v>0.20159570747385169</c:v>
                </c:pt>
                <c:pt idx="63">
                  <c:v>0.20514957650838189</c:v>
                </c:pt>
                <c:pt idx="64">
                  <c:v>0.20871186367664482</c:v>
                </c:pt>
                <c:pt idx="65">
                  <c:v>0.21228243581250963</c:v>
                </c:pt>
                <c:pt idx="66">
                  <c:v>0.21586115915054635</c:v>
                </c:pt>
                <c:pt idx="67">
                  <c:v>0.21944789933246742</c:v>
                </c:pt>
                <c:pt idx="68">
                  <c:v>0.22304252141360748</c:v>
                </c:pt>
                <c:pt idx="69">
                  <c:v>0.22664488986944162</c:v>
                </c:pt>
                <c:pt idx="70">
                  <c:v>0.23025486860213989</c:v>
                </c:pt>
                <c:pt idx="71">
                  <c:v>0.23387232094715976</c:v>
                </c:pt>
                <c:pt idx="72">
                  <c:v>0.23749710967987478</c:v>
                </c:pt>
                <c:pt idx="73">
                  <c:v>0.24112909702223978</c:v>
                </c:pt>
                <c:pt idx="74">
                  <c:v>0.24476814464949179</c:v>
                </c:pt>
                <c:pt idx="75">
                  <c:v>0.24841411369688651</c:v>
                </c:pt>
                <c:pt idx="76">
                  <c:v>0.25206686476647072</c:v>
                </c:pt>
                <c:pt idx="77">
                  <c:v>0.25572625793388815</c:v>
                </c:pt>
                <c:pt idx="78">
                  <c:v>0.25939215275522115</c:v>
                </c:pt>
                <c:pt idx="79">
                  <c:v>0.26306440827386551</c:v>
                </c:pt>
                <c:pt idx="80">
                  <c:v>0.2667428830274397</c:v>
                </c:pt>
                <c:pt idx="81">
                  <c:v>0.27042743505472649</c:v>
                </c:pt>
                <c:pt idx="82">
                  <c:v>0.27411792190264894</c:v>
                </c:pt>
                <c:pt idx="83">
                  <c:v>0.277814200633277</c:v>
                </c:pt>
                <c:pt idx="84">
                  <c:v>0.28151612783086821</c:v>
                </c:pt>
                <c:pt idx="85">
                  <c:v>0.28522355960893897</c:v>
                </c:pt>
                <c:pt idx="86">
                  <c:v>0.28893635161736747</c:v>
                </c:pt>
                <c:pt idx="87">
                  <c:v>0.29265435904952769</c:v>
                </c:pt>
                <c:pt idx="88">
                  <c:v>0.29637743664945387</c:v>
                </c:pt>
                <c:pt idx="89">
                  <c:v>0.30010543871903533</c:v>
                </c:pt>
                <c:pt idx="90">
                  <c:v>0.30383821912524106</c:v>
                </c:pt>
                <c:pt idx="91">
                  <c:v>0.3075756313073732</c:v>
                </c:pt>
                <c:pt idx="92">
                  <c:v>0.31131752828435055</c:v>
                </c:pt>
                <c:pt idx="93">
                  <c:v>0.31506376266201946</c:v>
                </c:pt>
                <c:pt idx="94">
                  <c:v>0.3188141866404936</c:v>
                </c:pt>
                <c:pt idx="95">
                  <c:v>0.3225686520215213</c:v>
                </c:pt>
                <c:pt idx="96">
                  <c:v>0.32632701021588068</c:v>
                </c:pt>
                <c:pt idx="97">
                  <c:v>0.33008911225080045</c:v>
                </c:pt>
                <c:pt idx="98">
                  <c:v>0.33385480877740875</c:v>
                </c:pt>
                <c:pt idx="99">
                  <c:v>0.33762395007820689</c:v>
                </c:pt>
                <c:pt idx="100">
                  <c:v>0.34139638607457001</c:v>
                </c:pt>
                <c:pt idx="101">
                  <c:v>0.34517196633427105</c:v>
                </c:pt>
                <c:pt idx="102">
                  <c:v>0.34895054007903231</c:v>
                </c:pt>
                <c:pt idx="103">
                  <c:v>0.35273195619209829</c:v>
                </c:pt>
                <c:pt idx="104">
                  <c:v>0.35651606322583512</c:v>
                </c:pt>
                <c:pt idx="105">
                  <c:v>0.36030270940935227</c:v>
                </c:pt>
                <c:pt idx="106">
                  <c:v>0.3640917426561473</c:v>
                </c:pt>
                <c:pt idx="107">
                  <c:v>0.36788301057177419</c:v>
                </c:pt>
                <c:pt idx="108">
                  <c:v>0.37167636046153291</c:v>
                </c:pt>
                <c:pt idx="109">
                  <c:v>0.37547163933818173</c:v>
                </c:pt>
                <c:pt idx="110">
                  <c:v>0.37926869392966994</c:v>
                </c:pt>
                <c:pt idx="111">
                  <c:v>0.38306737068689245</c:v>
                </c:pt>
                <c:pt idx="112">
                  <c:v>0.38686751579146444</c:v>
                </c:pt>
                <c:pt idx="113">
                  <c:v>0.39066897516351656</c:v>
                </c:pt>
                <c:pt idx="114">
                  <c:v>0.39447159446950869</c:v>
                </c:pt>
                <c:pt idx="115">
                  <c:v>0.39827521913006408</c:v>
                </c:pt>
                <c:pt idx="116">
                  <c:v>0.4020796943278217</c:v>
                </c:pt>
                <c:pt idx="117">
                  <c:v>0.40588486501530707</c:v>
                </c:pt>
                <c:pt idx="118">
                  <c:v>0.40969057592282071</c:v>
                </c:pt>
                <c:pt idx="119">
                  <c:v>0.41349667156634395</c:v>
                </c:pt>
                <c:pt idx="120">
                  <c:v>0.41730299625546285</c:v>
                </c:pt>
                <c:pt idx="121">
                  <c:v>0.42110939410130632</c:v>
                </c:pt>
                <c:pt idx="122">
                  <c:v>0.42491570902450287</c:v>
                </c:pt>
                <c:pt idx="123">
                  <c:v>0.42872178476315137</c:v>
                </c:pt>
                <c:pt idx="124">
                  <c:v>0.43252746488080701</c:v>
                </c:pt>
                <c:pt idx="125">
                  <c:v>0.43633259277448355</c:v>
                </c:pt>
                <c:pt idx="126">
                  <c:v>0.44013701168266717</c:v>
                </c:pt>
                <c:pt idx="127">
                  <c:v>0.44394056469334631</c:v>
                </c:pt>
                <c:pt idx="128">
                  <c:v>0.44774309475205476</c:v>
                </c:pt>
                <c:pt idx="129">
                  <c:v>0.45154444466992577</c:v>
                </c:pt>
                <c:pt idx="130">
                  <c:v>0.45534445713176075</c:v>
                </c:pt>
                <c:pt idx="131">
                  <c:v>0.45914297470410831</c:v>
                </c:pt>
                <c:pt idx="132">
                  <c:v>0.46293983984335629</c:v>
                </c:pt>
                <c:pt idx="133">
                  <c:v>0.46673489490383335</c:v>
                </c:pt>
                <c:pt idx="134">
                  <c:v>0.47052798214592229</c:v>
                </c:pt>
                <c:pt idx="135">
                  <c:v>0.47431894374418254</c:v>
                </c:pt>
                <c:pt idx="136">
                  <c:v>0.47810762179548311</c:v>
                </c:pt>
                <c:pt idx="137">
                  <c:v>0.48189385832714438</c:v>
                </c:pt>
                <c:pt idx="138">
                  <c:v>0.48567749530508875</c:v>
                </c:pt>
                <c:pt idx="139">
                  <c:v>0.48945837464199893</c:v>
                </c:pt>
                <c:pt idx="140">
                  <c:v>0.4932363382054849</c:v>
                </c:pt>
                <c:pt idx="141">
                  <c:v>0.4970112278262579</c:v>
                </c:pt>
                <c:pt idx="142">
                  <c:v>0.50078288530631065</c:v>
                </c:pt>
                <c:pt idx="143">
                  <c:v>0.50455115242710469</c:v>
                </c:pt>
                <c:pt idx="144">
                  <c:v>0.50831587095776365</c:v>
                </c:pt>
                <c:pt idx="145">
                  <c:v>0.51207688266327178</c:v>
                </c:pt>
                <c:pt idx="146">
                  <c:v>0.51583402931267652</c:v>
                </c:pt>
                <c:pt idx="147">
                  <c:v>0.51958715268729716</c:v>
                </c:pt>
                <c:pt idx="148">
                  <c:v>0.52333609458893693</c:v>
                </c:pt>
                <c:pt idx="149">
                  <c:v>0.52708069684809822</c:v>
                </c:pt>
                <c:pt idx="150">
                  <c:v>0.53082080133220078</c:v>
                </c:pt>
                <c:pt idx="151">
                  <c:v>0.53455624995380358</c:v>
                </c:pt>
                <c:pt idx="152">
                  <c:v>0.5382868846788279</c:v>
                </c:pt>
                <c:pt idx="153">
                  <c:v>0.54201254753478234</c:v>
                </c:pt>
                <c:pt idx="154">
                  <c:v>0.54573308061898884</c:v>
                </c:pt>
                <c:pt idx="155">
                  <c:v>0.54944832610680983</c:v>
                </c:pt>
                <c:pt idx="156">
                  <c:v>0.55315812625987559</c:v>
                </c:pt>
                <c:pt idx="157">
                  <c:v>0.55686232343431052</c:v>
                </c:pt>
                <c:pt idx="158">
                  <c:v>0.56056076008896005</c:v>
                </c:pt>
                <c:pt idx="159">
                  <c:v>0.56425327879361509</c:v>
                </c:pt>
                <c:pt idx="160">
                  <c:v>0.56793972223723588</c:v>
                </c:pt>
                <c:pt idx="161">
                  <c:v>0.57161993323617344</c:v>
                </c:pt>
                <c:pt idx="162">
                  <c:v>0.5752937547423872</c:v>
                </c:pt>
                <c:pt idx="163">
                  <c:v>0.57896102985166176</c:v>
                </c:pt>
                <c:pt idx="164">
                  <c:v>0.58262160181181855</c:v>
                </c:pt>
                <c:pt idx="165">
                  <c:v>0.58627531403092326</c:v>
                </c:pt>
                <c:pt idx="166">
                  <c:v>0.58992201008549028</c:v>
                </c:pt>
                <c:pt idx="167">
                  <c:v>0.59356153372868037</c:v>
                </c:pt>
                <c:pt idx="168">
                  <c:v>0.59719372889849454</c:v>
                </c:pt>
                <c:pt idx="169">
                  <c:v>0.60081843972596072</c:v>
                </c:pt>
                <c:pt idx="170">
                  <c:v>0.60443551054331435</c:v>
                </c:pt>
                <c:pt idx="171">
                  <c:v>0.60804478589217292</c:v>
                </c:pt>
                <c:pt idx="172">
                  <c:v>0.61164611053170226</c:v>
                </c:pt>
                <c:pt idx="173">
                  <c:v>0.61523932944677462</c:v>
                </c:pt>
                <c:pt idx="174">
                  <c:v>0.61882428785612031</c:v>
                </c:pt>
                <c:pt idx="175">
                  <c:v>0.62240083122046852</c:v>
                </c:pt>
                <c:pt idx="176">
                  <c:v>0.62596880525067999</c:v>
                </c:pt>
                <c:pt idx="177">
                  <c:v>0.6295280559158698</c:v>
                </c:pt>
                <c:pt idx="178">
                  <c:v>0.63307842945151993</c:v>
                </c:pt>
                <c:pt idx="179">
                  <c:v>0.63661977236758138</c:v>
                </c:pt>
                <c:pt idx="180">
                  <c:v>0.64015193145656479</c:v>
                </c:pt>
                <c:pt idx="181">
                  <c:v>0.64367475380161954</c:v>
                </c:pt>
                <c:pt idx="182">
                  <c:v>0.64718808678460127</c:v>
                </c:pt>
                <c:pt idx="183">
                  <c:v>0.65069177809412615</c:v>
                </c:pt>
                <c:pt idx="184">
                  <c:v>0.65418567573361297</c:v>
                </c:pt>
                <c:pt idx="185">
                  <c:v>0.65766962802931073</c:v>
                </c:pt>
                <c:pt idx="186">
                  <c:v>0.66114348363831399</c:v>
                </c:pt>
                <c:pt idx="187">
                  <c:v>0.66460709155656117</c:v>
                </c:pt>
                <c:pt idx="188">
                  <c:v>0.66806030112682113</c:v>
                </c:pt>
                <c:pt idx="189">
                  <c:v>0.67150296204666204</c:v>
                </c:pt>
                <c:pt idx="190">
                  <c:v>0.67493492437640512</c:v>
                </c:pt>
                <c:pt idx="191">
                  <c:v>0.67835603854706328</c:v>
                </c:pt>
                <c:pt idx="192">
                  <c:v>0.68176615536826113</c:v>
                </c:pt>
                <c:pt idx="193">
                  <c:v>0.68516512603613933</c:v>
                </c:pt>
                <c:pt idx="194">
                  <c:v>0.68855280214124015</c:v>
                </c:pt>
                <c:pt idx="195">
                  <c:v>0.69192903567637642</c:v>
                </c:pt>
                <c:pt idx="196">
                  <c:v>0.69529367904448014</c:v>
                </c:pt>
                <c:pt idx="197">
                  <c:v>0.69864658506643429</c:v>
                </c:pt>
                <c:pt idx="198">
                  <c:v>0.70198760698888185</c:v>
                </c:pt>
                <c:pt idx="199">
                  <c:v>0.70531659849201878</c:v>
                </c:pt>
                <c:pt idx="200">
                  <c:v>0.70863341369736466</c:v>
                </c:pt>
                <c:pt idx="201">
                  <c:v>0.71193790717551098</c:v>
                </c:pt>
                <c:pt idx="202">
                  <c:v>0.71522993395385193</c:v>
                </c:pt>
                <c:pt idx="203">
                  <c:v>0.7185093495242898</c:v>
                </c:pt>
                <c:pt idx="204">
                  <c:v>0.72177600985092061</c:v>
                </c:pt>
                <c:pt idx="205">
                  <c:v>0.72502977137769575</c:v>
                </c:pt>
                <c:pt idx="206">
                  <c:v>0.72827049103606123</c:v>
                </c:pt>
                <c:pt idx="207">
                  <c:v>0.73149802625257343</c:v>
                </c:pt>
                <c:pt idx="208">
                  <c:v>0.73471223495648974</c:v>
                </c:pt>
                <c:pt idx="209">
                  <c:v>0.73791297558733759</c:v>
                </c:pt>
                <c:pt idx="210">
                  <c:v>0.74110010710245444</c:v>
                </c:pt>
                <c:pt idx="211">
                  <c:v>0.74427348898450674</c:v>
                </c:pt>
                <c:pt idx="212">
                  <c:v>0.74743298124898017</c:v>
                </c:pt>
                <c:pt idx="213">
                  <c:v>0.7505784444516449</c:v>
                </c:pt>
                <c:pt idx="214">
                  <c:v>0.75370973969599442</c:v>
                </c:pt>
                <c:pt idx="215">
                  <c:v>0.75682672864065703</c:v>
                </c:pt>
                <c:pt idx="216">
                  <c:v>0.75992927350677908</c:v>
                </c:pt>
                <c:pt idx="217">
                  <c:v>0.76301723708538183</c:v>
                </c:pt>
                <c:pt idx="218">
                  <c:v>0.76609048274468949</c:v>
                </c:pt>
                <c:pt idx="219">
                  <c:v>0.76914887443742697</c:v>
                </c:pt>
                <c:pt idx="220">
                  <c:v>0.77219227670809087</c:v>
                </c:pt>
                <c:pt idx="221">
                  <c:v>0.77522055470018891</c:v>
                </c:pt>
                <c:pt idx="222">
                  <c:v>0.77823357416345051</c:v>
                </c:pt>
                <c:pt idx="223">
                  <c:v>0.78123120146100655</c:v>
                </c:pt>
                <c:pt idx="224">
                  <c:v>0.78421330357653718</c:v>
                </c:pt>
                <c:pt idx="225">
                  <c:v>0.78717974812139069</c:v>
                </c:pt>
                <c:pt idx="226">
                  <c:v>0.79013040334166829</c:v>
                </c:pt>
                <c:pt idx="227">
                  <c:v>0.79306513812527801</c:v>
                </c:pt>
                <c:pt idx="228">
                  <c:v>0.79598382200895568</c:v>
                </c:pt>
                <c:pt idx="229">
                  <c:v>0.79888632518525338</c:v>
                </c:pt>
                <c:pt idx="230">
                  <c:v>0.8017725185094936</c:v>
                </c:pt>
                <c:pt idx="231">
                  <c:v>0.80464227350669038</c:v>
                </c:pt>
                <c:pt idx="232">
                  <c:v>0.8074954623784365</c:v>
                </c:pt>
                <c:pt idx="233">
                  <c:v>0.81033195800975522</c:v>
                </c:pt>
                <c:pt idx="234">
                  <c:v>0.81315163397591739</c:v>
                </c:pt>
                <c:pt idx="235">
                  <c:v>0.81595436454922354</c:v>
                </c:pt>
                <c:pt idx="236">
                  <c:v>0.81874002470574969</c:v>
                </c:pt>
                <c:pt idx="237">
                  <c:v>0.82150849013205673</c:v>
                </c:pt>
                <c:pt idx="238">
                  <c:v>0.82425963723186468</c:v>
                </c:pt>
                <c:pt idx="239">
                  <c:v>0.82699334313268802</c:v>
                </c:pt>
                <c:pt idx="240">
                  <c:v>0.8297094856924353</c:v>
                </c:pt>
                <c:pt idx="241">
                  <c:v>0.83240794350596892</c:v>
                </c:pt>
                <c:pt idx="242">
                  <c:v>0.83508859591162987</c:v>
                </c:pt>
                <c:pt idx="243">
                  <c:v>0.83775132299772104</c:v>
                </c:pt>
                <c:pt idx="244">
                  <c:v>0.84039600560895333</c:v>
                </c:pt>
                <c:pt idx="245">
                  <c:v>0.8430225253528516</c:v>
                </c:pt>
                <c:pt idx="246">
                  <c:v>0.84563076460612163</c:v>
                </c:pt>
                <c:pt idx="247">
                  <c:v>0.84822060652097608</c:v>
                </c:pt>
                <c:pt idx="248">
                  <c:v>0.8507919350314217</c:v>
                </c:pt>
                <c:pt idx="249">
                  <c:v>0.85334463485950396</c:v>
                </c:pt>
                <c:pt idx="250">
                  <c:v>0.85587859152151191</c:v>
                </c:pt>
                <c:pt idx="251">
                  <c:v>0.85839369133413979</c:v>
                </c:pt>
                <c:pt idx="252">
                  <c:v>0.86088982142060999</c:v>
                </c:pt>
                <c:pt idx="253">
                  <c:v>0.86336686971674981</c:v>
                </c:pt>
                <c:pt idx="254">
                  <c:v>0.86582472497702834</c:v>
                </c:pt>
                <c:pt idx="255">
                  <c:v>0.86826327678054982</c:v>
                </c:pt>
                <c:pt idx="256">
                  <c:v>0.8706824155370031</c:v>
                </c:pt>
                <c:pt idx="257">
                  <c:v>0.87308203249256822</c:v>
                </c:pt>
                <c:pt idx="258">
                  <c:v>0.87546201973577842</c:v>
                </c:pt>
                <c:pt idx="259">
                  <c:v>0.87782227020333803</c:v>
                </c:pt>
                <c:pt idx="260">
                  <c:v>0.88016267768589573</c:v>
                </c:pt>
                <c:pt idx="261">
                  <c:v>0.88248313683377277</c:v>
                </c:pt>
                <c:pt idx="262">
                  <c:v>0.88478354316264585</c:v>
                </c:pt>
                <c:pt idx="263">
                  <c:v>0.88706379305918404</c:v>
                </c:pt>
                <c:pt idx="264">
                  <c:v>0.88932378378664012</c:v>
                </c:pt>
                <c:pt idx="265">
                  <c:v>0.89156341349039558</c:v>
                </c:pt>
                <c:pt idx="266">
                  <c:v>0.89378258120345833</c:v>
                </c:pt>
                <c:pt idx="267">
                  <c:v>0.89598118685191352</c:v>
                </c:pt>
                <c:pt idx="268">
                  <c:v>0.89815913126032809</c:v>
                </c:pt>
                <c:pt idx="269">
                  <c:v>0.90031631615710617</c:v>
                </c:pt>
                <c:pt idx="270">
                  <c:v>0.90245264417979776</c:v>
                </c:pt>
                <c:pt idx="271">
                  <c:v>0.90456801888035843</c:v>
                </c:pt>
                <c:pt idx="272">
                  <c:v>0.90666234473036023</c:v>
                </c:pt>
                <c:pt idx="273">
                  <c:v>0.90873552712615469</c:v>
                </c:pt>
                <c:pt idx="274">
                  <c:v>0.9107874723939855</c:v>
                </c:pt>
                <c:pt idx="275">
                  <c:v>0.91281808779505291</c:v>
                </c:pt>
                <c:pt idx="276">
                  <c:v>0.91482728153052717</c:v>
                </c:pt>
                <c:pt idx="277">
                  <c:v>0.91681496274651209</c:v>
                </c:pt>
                <c:pt idx="278">
                  <c:v>0.91878104153895901</c:v>
                </c:pt>
                <c:pt idx="279">
                  <c:v>0.92072542895852949</c:v>
                </c:pt>
                <c:pt idx="280">
                  <c:v>0.92264803701540699</c:v>
                </c:pt>
                <c:pt idx="281">
                  <c:v>0.92454877868405727</c:v>
                </c:pt>
                <c:pt idx="282">
                  <c:v>0.92642756790793812</c:v>
                </c:pt>
                <c:pt idx="283">
                  <c:v>0.92828431960415514</c:v>
                </c:pt>
                <c:pt idx="284">
                  <c:v>0.93011894966806874</c:v>
                </c:pt>
                <c:pt idx="285">
                  <c:v>0.93193137497784584</c:v>
                </c:pt>
                <c:pt idx="286">
                  <c:v>0.93372151339896003</c:v>
                </c:pt>
                <c:pt idx="287">
                  <c:v>0.93548928378863927</c:v>
                </c:pt>
                <c:pt idx="288">
                  <c:v>0.93723460600025965</c:v>
                </c:pt>
                <c:pt idx="289">
                  <c:v>0.93895740088768687</c:v>
                </c:pt>
                <c:pt idx="290">
                  <c:v>0.94065759030956209</c:v>
                </c:pt>
                <c:pt idx="291">
                  <c:v>0.94233509713353658</c:v>
                </c:pt>
                <c:pt idx="292">
                  <c:v>0.94398984524044904</c:v>
                </c:pt>
                <c:pt idx="293">
                  <c:v>0.94562175952845229</c:v>
                </c:pt>
                <c:pt idx="294">
                  <c:v>0.94723076591708033</c:v>
                </c:pt>
                <c:pt idx="295">
                  <c:v>0.9488167913512664</c:v>
                </c:pt>
                <c:pt idx="296">
                  <c:v>0.95037976380530109</c:v>
                </c:pt>
                <c:pt idx="297">
                  <c:v>0.95191961228673705</c:v>
                </c:pt>
                <c:pt idx="298">
                  <c:v>0.95343626684023797</c:v>
                </c:pt>
                <c:pt idx="299">
                  <c:v>0.95492965855137224</c:v>
                </c:pt>
                <c:pt idx="300">
                  <c:v>0.95639971955034908</c:v>
                </c:pt>
                <c:pt idx="301">
                  <c:v>0.95784638301570013</c:v>
                </c:pt>
                <c:pt idx="302">
                  <c:v>0.95926958317790301</c:v>
                </c:pt>
                <c:pt idx="303">
                  <c:v>0.96066925532294956</c:v>
                </c:pt>
                <c:pt idx="304">
                  <c:v>0.96204533579585583</c:v>
                </c:pt>
                <c:pt idx="305">
                  <c:v>0.96339776200411609</c:v>
                </c:pt>
                <c:pt idx="306">
                  <c:v>0.96472647242109899</c:v>
                </c:pt>
                <c:pt idx="307">
                  <c:v>0.9660314065893858</c:v>
                </c:pt>
                <c:pt idx="308">
                  <c:v>0.96731250512405187</c:v>
                </c:pt>
                <c:pt idx="309">
                  <c:v>0.9685697097158894</c:v>
                </c:pt>
                <c:pt idx="310">
                  <c:v>0.96980296313457237</c:v>
                </c:pt>
                <c:pt idx="311">
                  <c:v>0.97101220923176312</c:v>
                </c:pt>
                <c:pt idx="312">
                  <c:v>0.97219739294416074</c:v>
                </c:pt>
                <c:pt idx="313">
                  <c:v>0.97335846029649009</c:v>
                </c:pt>
                <c:pt idx="314">
                  <c:v>0.97449535840443302</c:v>
                </c:pt>
                <c:pt idx="315">
                  <c:v>0.97560803547749897</c:v>
                </c:pt>
                <c:pt idx="316">
                  <c:v>0.97669644082183893</c:v>
                </c:pt>
                <c:pt idx="317">
                  <c:v>0.97776052484299714</c:v>
                </c:pt>
                <c:pt idx="318">
                  <c:v>0.97880023904860558</c:v>
                </c:pt>
                <c:pt idx="319">
                  <c:v>0.97981553605101679</c:v>
                </c:pt>
                <c:pt idx="320">
                  <c:v>0.98080636956987965</c:v>
                </c:pt>
                <c:pt idx="321">
                  <c:v>0.98177269443465187</c:v>
                </c:pt>
                <c:pt idx="322">
                  <c:v>0.98271446658705464</c:v>
                </c:pt>
                <c:pt idx="323">
                  <c:v>0.98363164308346629</c:v>
                </c:pt>
                <c:pt idx="324">
                  <c:v>0.98452418209725601</c:v>
                </c:pt>
                <c:pt idx="325">
                  <c:v>0.98539204292105531</c:v>
                </c:pt>
                <c:pt idx="326">
                  <c:v>0.98623518596897153</c:v>
                </c:pt>
                <c:pt idx="327">
                  <c:v>0.98705357277873806</c:v>
                </c:pt>
                <c:pt idx="328">
                  <c:v>0.9878471660138054</c:v>
                </c:pt>
                <c:pt idx="329">
                  <c:v>0.98861592946536969</c:v>
                </c:pt>
                <c:pt idx="330">
                  <c:v>0.98935982805434064</c:v>
                </c:pt>
                <c:pt idx="331">
                  <c:v>0.99007882783324919</c:v>
                </c:pt>
                <c:pt idx="332">
                  <c:v>0.99077289598809193</c:v>
                </c:pt>
                <c:pt idx="333">
                  <c:v>0.99144200084011502</c:v>
                </c:pt>
                <c:pt idx="334">
                  <c:v>0.9920861118475367</c:v>
                </c:pt>
                <c:pt idx="335">
                  <c:v>0.99270519960720738</c:v>
                </c:pt>
                <c:pt idx="336">
                  <c:v>0.99329923585620805</c:v>
                </c:pt>
                <c:pt idx="337">
                  <c:v>0.99386819347338751</c:v>
                </c:pt>
                <c:pt idx="338">
                  <c:v>0.99441204648083625</c:v>
                </c:pt>
                <c:pt idx="339">
                  <c:v>0.9949307700452994</c:v>
                </c:pt>
                <c:pt idx="340">
                  <c:v>0.99542434047952699</c:v>
                </c:pt>
                <c:pt idx="341">
                  <c:v>0.99589273524356214</c:v>
                </c:pt>
                <c:pt idx="342">
                  <c:v>0.99633593294596612</c:v>
                </c:pt>
                <c:pt idx="343">
                  <c:v>0.99675391334498264</c:v>
                </c:pt>
                <c:pt idx="344">
                  <c:v>0.99714665734963792</c:v>
                </c:pt>
                <c:pt idx="345">
                  <c:v>0.99751414702077856</c:v>
                </c:pt>
                <c:pt idx="346">
                  <c:v>0.99785636557204849</c:v>
                </c:pt>
                <c:pt idx="347">
                  <c:v>0.99817329737080074</c:v>
                </c:pt>
                <c:pt idx="348">
                  <c:v>0.99846492793894814</c:v>
                </c:pt>
                <c:pt idx="349">
                  <c:v>0.99873124395375068</c:v>
                </c:pt>
                <c:pt idx="350">
                  <c:v>0.99897223324854012</c:v>
                </c:pt>
                <c:pt idx="351">
                  <c:v>0.99918788481338161</c:v>
                </c:pt>
                <c:pt idx="352">
                  <c:v>0.99937818879567308</c:v>
                </c:pt>
                <c:pt idx="353">
                  <c:v>0.99954313650068038</c:v>
                </c:pt>
                <c:pt idx="354">
                  <c:v>0.99968272039201089</c:v>
                </c:pt>
                <c:pt idx="355">
                  <c:v>0.99979693409202308</c:v>
                </c:pt>
                <c:pt idx="356">
                  <c:v>0.99988577238217369</c:v>
                </c:pt>
                <c:pt idx="357">
                  <c:v>0.99994923120330181</c:v>
                </c:pt>
                <c:pt idx="358">
                  <c:v>0.99998730765585198</c:v>
                </c:pt>
              </c:numCache>
            </c:numRef>
          </c:xVal>
          <c:yVal>
            <c:numRef>
              <c:f>'cosh (1 to +inf)'!$U$6:$U$364</c:f>
              <c:numCache>
                <c:formatCode>General</c:formatCode>
                <c:ptCount val="359"/>
                <c:pt idx="0">
                  <c:v>-8.1978112287050176E+155</c:v>
                </c:pt>
                <c:pt idx="1">
                  <c:v>-5.5291600563816571E+77</c:v>
                </c:pt>
                <c:pt idx="2">
                  <c:v>-4.8634832373997259E+51</c:v>
                </c:pt>
                <c:pt idx="3">
                  <c:v>-4.5715074247733682E+38</c:v>
                </c:pt>
                <c:pt idx="4">
                  <c:v>-6.9935004593895428E+30</c:v>
                </c:pt>
                <c:pt idx="5">
                  <c:v>-4.3160470212325907E+25</c:v>
                </c:pt>
                <c:pt idx="6">
                  <c:v>-8.212529999623584E+21</c:v>
                </c:pt>
                <c:pt idx="7">
                  <c:v>-1.3319517453909373E+19</c:v>
                </c:pt>
                <c:pt idx="8">
                  <c:v>-9.0138533379366608E+16</c:v>
                </c:pt>
                <c:pt idx="9">
                  <c:v>-1658123397155421</c:v>
                </c:pt>
                <c:pt idx="10">
                  <c:v>-63119524285280.437</c:v>
                </c:pt>
                <c:pt idx="11">
                  <c:v>-4145611089558.3672</c:v>
                </c:pt>
                <c:pt idx="12">
                  <c:v>-414214238483.60571</c:v>
                </c:pt>
                <c:pt idx="13">
                  <c:v>-57547405967.975121</c:v>
                </c:pt>
                <c:pt idx="14">
                  <c:v>-10407730379.23798</c:v>
                </c:pt>
                <c:pt idx="15">
                  <c:v>-2332060731.1873188</c:v>
                </c:pt>
                <c:pt idx="16">
                  <c:v>-623382218.12492561</c:v>
                </c:pt>
                <c:pt idx="17">
                  <c:v>-193030713.19308236</c:v>
                </c:pt>
                <c:pt idx="18">
                  <c:v>-67650610.611663833</c:v>
                </c:pt>
                <c:pt idx="19">
                  <c:v>-26340439.701011762</c:v>
                </c:pt>
                <c:pt idx="20">
                  <c:v>-11224051.459165735</c:v>
                </c:pt>
                <c:pt idx="21">
                  <c:v>-5170211.9245188562</c:v>
                </c:pt>
                <c:pt idx="22">
                  <c:v>-2548502.7907040901</c:v>
                </c:pt>
                <c:pt idx="23">
                  <c:v>-1332912.4550497341</c:v>
                </c:pt>
                <c:pt idx="24">
                  <c:v>-734459.88699068967</c:v>
                </c:pt>
                <c:pt idx="25">
                  <c:v>-423808.84922200016</c:v>
                </c:pt>
                <c:pt idx="26">
                  <c:v>-254788.77660039323</c:v>
                </c:pt>
                <c:pt idx="27">
                  <c:v>-158887.55750221442</c:v>
                </c:pt>
                <c:pt idx="28">
                  <c:v>-102388.94662933753</c:v>
                </c:pt>
                <c:pt idx="29">
                  <c:v>-67958.457271882493</c:v>
                </c:pt>
                <c:pt idx="30">
                  <c:v>-46325.365564426036</c:v>
                </c:pt>
                <c:pt idx="31">
                  <c:v>-32351.319890849376</c:v>
                </c:pt>
                <c:pt idx="32">
                  <c:v>-23094.447026408121</c:v>
                </c:pt>
                <c:pt idx="33">
                  <c:v>-16819.864525539171</c:v>
                </c:pt>
                <c:pt idx="34">
                  <c:v>-12476.420687093614</c:v>
                </c:pt>
                <c:pt idx="35">
                  <c:v>-9411.2270985833584</c:v>
                </c:pt>
                <c:pt idx="36">
                  <c:v>-7209.3989242188045</c:v>
                </c:pt>
                <c:pt idx="37">
                  <c:v>-5601.6828759354767</c:v>
                </c:pt>
                <c:pt idx="38">
                  <c:v>-4409.9027482918182</c:v>
                </c:pt>
                <c:pt idx="39">
                  <c:v>-3514.0052368268866</c:v>
                </c:pt>
                <c:pt idx="40">
                  <c:v>-2831.7327497392212</c:v>
                </c:pt>
                <c:pt idx="41">
                  <c:v>-2305.8385441992682</c:v>
                </c:pt>
                <c:pt idx="42">
                  <c:v>-1895.8984381536488</c:v>
                </c:pt>
                <c:pt idx="43">
                  <c:v>-1572.9768715239427</c:v>
                </c:pt>
                <c:pt idx="44">
                  <c:v>-1316.0968006872117</c:v>
                </c:pt>
                <c:pt idx="45">
                  <c:v>-1109.8684297751881</c:v>
                </c:pt>
                <c:pt idx="46">
                  <c:v>-942.87398535515126</c:v>
                </c:pt>
                <c:pt idx="47">
                  <c:v>-806.55295046954507</c:v>
                </c:pt>
                <c:pt idx="48">
                  <c:v>-694.42312978974257</c:v>
                </c:pt>
                <c:pt idx="49">
                  <c:v>-601.52999334334947</c:v>
                </c:pt>
                <c:pt idx="50">
                  <c:v>-524.0530891632045</c:v>
                </c:pt>
                <c:pt idx="51">
                  <c:v>-459.02177831847251</c:v>
                </c:pt>
                <c:pt idx="52">
                  <c:v>-404.10789292982145</c:v>
                </c:pt>
                <c:pt idx="53">
                  <c:v>-357.47308135928228</c:v>
                </c:pt>
                <c:pt idx="54">
                  <c:v>-317.65541509698562</c:v>
                </c:pt>
                <c:pt idx="55">
                  <c:v>-283.48444647496177</c:v>
                </c:pt>
                <c:pt idx="56">
                  <c:v>-254.01706649491487</c:v>
                </c:pt>
                <c:pt idx="57">
                  <c:v>-228.488698146258</c:v>
                </c:pt>
                <c:pt idx="58">
                  <c:v>-206.27588747449715</c:v>
                </c:pt>
                <c:pt idx="59">
                  <c:v>-186.8674309512021</c:v>
                </c:pt>
                <c:pt idx="60">
                  <c:v>-169.84194304450807</c:v>
                </c:pt>
                <c:pt idx="61">
                  <c:v>-154.85031670157167</c:v>
                </c:pt>
                <c:pt idx="62">
                  <c:v>-141.60192615874863</c:v>
                </c:pt>
                <c:pt idx="63">
                  <c:v>-129.85371045606811</c:v>
                </c:pt>
                <c:pt idx="64">
                  <c:v>-119.40148806399719</c:v>
                </c:pt>
                <c:pt idx="65">
                  <c:v>-110.07300971251883</c:v>
                </c:pt>
                <c:pt idx="66">
                  <c:v>-101.72237307862103</c:v>
                </c:pt>
                <c:pt idx="67">
                  <c:v>-94.225510273812432</c:v>
                </c:pt>
                <c:pt idx="68">
                  <c:v>-87.476524841951687</c:v>
                </c:pt>
                <c:pt idx="69">
                  <c:v>-81.384704831545605</c:v>
                </c:pt>
                <c:pt idx="70">
                  <c:v>-75.872076515356355</c:v>
                </c:pt>
                <c:pt idx="71">
                  <c:v>-70.871392469365858</c:v>
                </c:pt>
                <c:pt idx="72">
                  <c:v>-66.324470182422303</c:v>
                </c:pt>
                <c:pt idx="73">
                  <c:v>-62.180814768021044</c:v>
                </c:pt>
                <c:pt idx="74">
                  <c:v>-58.396472897474681</c:v>
                </c:pt>
                <c:pt idx="75">
                  <c:v>-54.933075672833667</c:v>
                </c:pt>
                <c:pt idx="76">
                  <c:v>-51.757036488628962</c:v>
                </c:pt>
                <c:pt idx="77">
                  <c:v>-48.83887650867802</c:v>
                </c:pt>
                <c:pt idx="78">
                  <c:v>-46.152655599437075</c:v>
                </c:pt>
                <c:pt idx="79">
                  <c:v>-43.67549071406259</c:v>
                </c:pt>
                <c:pt idx="80">
                  <c:v>-41.387147041351724</c:v>
                </c:pt>
                <c:pt idx="81">
                  <c:v>-39.269689898459944</c:v>
                </c:pt>
                <c:pt idx="82">
                  <c:v>-37.307187493204118</c:v>
                </c:pt>
                <c:pt idx="83">
                  <c:v>-35.4854564178533</c:v>
                </c:pt>
                <c:pt idx="84">
                  <c:v>-33.791843145201575</c:v>
                </c:pt>
                <c:pt idx="85">
                  <c:v>-32.215035945044008</c:v>
                </c:pt>
                <c:pt idx="86">
                  <c:v>-30.74490257662702</c:v>
                </c:pt>
                <c:pt idx="87">
                  <c:v>-29.372349881111841</c:v>
                </c:pt>
                <c:pt idx="88">
                  <c:v>-28.089202030026176</c:v>
                </c:pt>
                <c:pt idx="89">
                  <c:v>-26.888094706937874</c:v>
                </c:pt>
                <c:pt idx="90">
                  <c:v>-25.762382930834232</c:v>
                </c:pt>
                <c:pt idx="91">
                  <c:v>-24.706060587507793</c:v>
                </c:pt>
                <c:pt idx="92">
                  <c:v>-23.71369003297599</c:v>
                </c:pt>
                <c:pt idx="93">
                  <c:v>-22.780340381370134</c:v>
                </c:pt>
                <c:pt idx="94">
                  <c:v>-21.901533297538776</c:v>
                </c:pt>
                <c:pt idx="95">
                  <c:v>-21.073195288911702</c:v>
                </c:pt>
                <c:pt idx="96">
                  <c:v>-20.291615637733631</c:v>
                </c:pt>
                <c:pt idx="97">
                  <c:v>-19.553409238321443</c:v>
                </c:pt>
                <c:pt idx="98">
                  <c:v>-18.85548370838702</c:v>
                </c:pt>
                <c:pt idx="99">
                  <c:v>-18.195010231880278</c:v>
                </c:pt>
                <c:pt idx="100">
                  <c:v>-17.569397665855508</c:v>
                </c:pt>
                <c:pt idx="101">
                  <c:v>-16.976269507712704</c:v>
                </c:pt>
                <c:pt idx="102">
                  <c:v>-16.413443373601453</c:v>
                </c:pt>
                <c:pt idx="103">
                  <c:v>-15.878912685286689</c:v>
                </c:pt>
                <c:pt idx="104">
                  <c:v>-15.370830302594324</c:v>
                </c:pt>
                <c:pt idx="105">
                  <c:v>-14.887493872717343</c:v>
                </c:pt>
                <c:pt idx="106">
                  <c:v>-14.427332697025866</c:v>
                </c:pt>
                <c:pt idx="107">
                  <c:v>-13.988895941313812</c:v>
                </c:pt>
                <c:pt idx="108">
                  <c:v>-13.570842037234558</c:v>
                </c:pt>
                <c:pt idx="109">
                  <c:v>-13.171929141539422</c:v>
                </c:pt>
                <c:pt idx="110">
                  <c:v>-12.7910065360663</c:v>
                </c:pt>
                <c:pt idx="111">
                  <c:v>-12.427006865593992</c:v>
                </c:pt>
                <c:pt idx="112">
                  <c:v>-12.078939122990569</c:v>
                </c:pt>
                <c:pt idx="113">
                  <c:v>-11.745882301800089</c:v>
                </c:pt>
                <c:pt idx="114">
                  <c:v>-11.426979645755639</c:v>
                </c:pt>
                <c:pt idx="115">
                  <c:v>-11.121433432865123</c:v>
                </c:pt>
                <c:pt idx="116">
                  <c:v>-10.828500238852142</c:v>
                </c:pt>
                <c:pt idx="117">
                  <c:v>-10.547486630984768</c:v>
                </c:pt>
                <c:pt idx="118">
                  <c:v>-10.277745248808303</c:v>
                </c:pt>
                <c:pt idx="119">
                  <c:v>-10.01867123311559</c:v>
                </c:pt>
                <c:pt idx="120">
                  <c:v>-9.7696989687265123</c:v>
                </c:pt>
                <c:pt idx="121">
                  <c:v>-9.5302991103832611</c:v>
                </c:pt>
                <c:pt idx="122">
                  <c:v>-9.2999758643617287</c:v>
                </c:pt>
                <c:pt idx="123">
                  <c:v>-9.0782645013109473</c:v>
                </c:pt>
                <c:pt idx="124">
                  <c:v>-8.8647290784067909</c:v>
                </c:pt>
                <c:pt idx="125">
                  <c:v>-8.658960351187357</c:v>
                </c:pt>
                <c:pt idx="126">
                  <c:v>-8.4605738574605169</c:v>
                </c:pt>
                <c:pt idx="127">
                  <c:v>-8.2692081574700183</c:v>
                </c:pt>
                <c:pt idx="128">
                  <c:v>-8.0845232161044276</c:v>
                </c:pt>
                <c:pt idx="129">
                  <c:v>-7.9061989143546931</c:v>
                </c:pt>
                <c:pt idx="130">
                  <c:v>-7.7339336784933757</c:v>
                </c:pt>
                <c:pt idx="131">
                  <c:v>-7.5674432165793544</c:v>
                </c:pt>
                <c:pt idx="132">
                  <c:v>-7.4064593529018756</c:v>
                </c:pt>
                <c:pt idx="133">
                  <c:v>-7.2507289518810847</c:v>
                </c:pt>
                <c:pt idx="134">
                  <c:v>-7.1000129237507457</c:v>
                </c:pt>
                <c:pt idx="135">
                  <c:v>-6.9540853050738187</c:v>
                </c:pt>
                <c:pt idx="136">
                  <c:v>-6.8127324077915556</c:v>
                </c:pt>
                <c:pt idx="137">
                  <c:v>-6.6757520310909158</c:v>
                </c:pt>
                <c:pt idx="138">
                  <c:v>-6.5429527309000903</c:v>
                </c:pt>
                <c:pt idx="139">
                  <c:v>-6.4141531422942952</c:v>
                </c:pt>
                <c:pt idx="140">
                  <c:v>-6.2891813505197023</c:v>
                </c:pt>
                <c:pt idx="141">
                  <c:v>-6.1678743067270352</c:v>
                </c:pt>
                <c:pt idx="142">
                  <c:v>-6.0500772848528381</c:v>
                </c:pt>
                <c:pt idx="143">
                  <c:v>-5.9356433763991268</c:v>
                </c:pt>
                <c:pt idx="144">
                  <c:v>-5.8244330201452001</c:v>
                </c:pt>
                <c:pt idx="145">
                  <c:v>-5.7163135640813572</c:v>
                </c:pt>
                <c:pt idx="146">
                  <c:v>-5.6111588570862443</c:v>
                </c:pt>
                <c:pt idx="147">
                  <c:v>-5.5088488680797258</c:v>
                </c:pt>
                <c:pt idx="148">
                  <c:v>-5.40926933057405</c:v>
                </c:pt>
                <c:pt idx="149">
                  <c:v>-5.3123114107194001</c:v>
                </c:pt>
                <c:pt idx="150">
                  <c:v>-5.217871397097281</c:v>
                </c:pt>
                <c:pt idx="151">
                  <c:v>-5.1258504106585177</c:v>
                </c:pt>
                <c:pt idx="152">
                  <c:v>-5.0361541333331221</c:v>
                </c:pt>
                <c:pt idx="153">
                  <c:v>-4.9486925539580078</c:v>
                </c:pt>
                <c:pt idx="154">
                  <c:v>-4.863379730276959</c:v>
                </c:pt>
                <c:pt idx="155">
                  <c:v>-4.7801335658660751</c:v>
                </c:pt>
                <c:pt idx="156">
                  <c:v>-4.6988756009282699</c:v>
                </c:pt>
                <c:pt idx="157">
                  <c:v>-4.6195308159828281</c:v>
                </c:pt>
                <c:pt idx="158">
                  <c:v>-4.5420274475515416</c:v>
                </c:pt>
                <c:pt idx="159">
                  <c:v>-4.4662968150120115</c:v>
                </c:pt>
                <c:pt idx="160">
                  <c:v>-4.3922731578518786</c:v>
                </c:pt>
                <c:pt idx="161">
                  <c:v>-4.3198934826158055</c:v>
                </c:pt>
                <c:pt idx="162">
                  <c:v>-4.2490974188901465</c:v>
                </c:pt>
                <c:pt idx="163">
                  <c:v>-4.1798270837189779</c:v>
                </c:pt>
                <c:pt idx="164">
                  <c:v>-4.1120269538900569</c:v>
                </c:pt>
                <c:pt idx="165">
                  <c:v>-4.0456437455704037</c:v>
                </c:pt>
                <c:pt idx="166">
                  <c:v>-3.9806263008089995</c:v>
                </c:pt>
                <c:pt idx="167">
                  <c:v>-3.9169254804590219</c:v>
                </c:pt>
                <c:pt idx="168">
                  <c:v>-3.8544940631040276</c:v>
                </c:pt>
                <c:pt idx="169">
                  <c:v>-3.7932866496020643</c:v>
                </c:pt>
                <c:pt idx="170">
                  <c:v>-3.7332595728889313</c:v>
                </c:pt>
                <c:pt idx="171">
                  <c:v>-3.674370812706846</c:v>
                </c:pt>
                <c:pt idx="172">
                  <c:v>-3.6165799149480704</c:v>
                </c:pt>
                <c:pt idx="173">
                  <c:v>-3.5598479153243496</c:v>
                </c:pt>
                <c:pt idx="174">
                  <c:v>-3.5041372670927675</c:v>
                </c:pt>
                <c:pt idx="175">
                  <c:v>-3.449411772587033</c:v>
                </c:pt>
                <c:pt idx="176">
                  <c:v>-3.3956365183199191</c:v>
                </c:pt>
                <c:pt idx="177">
                  <c:v>-3.3427778134383694</c:v>
                </c:pt>
                <c:pt idx="178">
                  <c:v>-3.2908031313271566</c:v>
                </c:pt>
                <c:pt idx="179">
                  <c:v>-3.2396810541704548</c:v>
                </c:pt>
                <c:pt idx="180">
                  <c:v>-3.1893812202930518</c:v>
                </c:pt>
                <c:pt idx="181">
                  <c:v>-3.1398742741145025</c:v>
                </c:pt>
                <c:pt idx="182">
                  <c:v>-3.0911318185601253</c:v>
                </c:pt>
                <c:pt idx="183">
                  <c:v>-3.0431263697827484</c:v>
                </c:pt>
                <c:pt idx="184">
                  <c:v>-2.9958313140582273</c:v>
                </c:pt>
                <c:pt idx="185">
                  <c:v>-2.9492208667263453</c:v>
                </c:pt>
                <c:pt idx="186">
                  <c:v>-2.9032700330566223</c:v>
                </c:pt>
                <c:pt idx="187">
                  <c:v>-2.8579545709259455</c:v>
                </c:pt>
                <c:pt idx="188">
                  <c:v>-2.8132509552017404</c:v>
                </c:pt>
                <c:pt idx="189">
                  <c:v>-2.7691363437308456</c:v>
                </c:pt>
                <c:pt idx="190">
                  <c:v>-2.7255885448401127</c:v>
                </c:pt>
                <c:pt idx="191">
                  <c:v>-2.682585986260281</c:v>
                </c:pt>
                <c:pt idx="192">
                  <c:v>-2.6401076853898289</c:v>
                </c:pt>
                <c:pt idx="193">
                  <c:v>-2.5981332208202241</c:v>
                </c:pt>
                <c:pt idx="194">
                  <c:v>-2.5566427050484792</c:v>
                </c:pt>
                <c:pt idx="195">
                  <c:v>-2.5156167583069902</c:v>
                </c:pt>
                <c:pt idx="196">
                  <c:v>-2.4750364834445655</c:v>
                </c:pt>
                <c:pt idx="197">
                  <c:v>-2.4348834417959853</c:v>
                </c:pt>
                <c:pt idx="198">
                  <c:v>-2.3951396299809447</c:v>
                </c:pt>
                <c:pt idx="199">
                  <c:v>-2.3557874575760915</c:v>
                </c:pt>
                <c:pt idx="200">
                  <c:v>-2.3168097256069604</c:v>
                </c:pt>
                <c:pt idx="201">
                  <c:v>-2.2781896058091404</c:v>
                </c:pt>
                <c:pt idx="202">
                  <c:v>-2.2399106206104857</c:v>
                </c:pt>
                <c:pt idx="203">
                  <c:v>-2.201956623788571</c:v>
                </c:pt>
                <c:pt idx="204">
                  <c:v>-2.1643117817595949</c:v>
                </c:pt>
                <c:pt idx="205">
                  <c:v>-2.1269605554570132</c:v>
                </c:pt>
                <c:pt idx="206">
                  <c:v>-2.0898876827598931</c:v>
                </c:pt>
                <c:pt idx="207">
                  <c:v>-2.053078161432762</c:v>
                </c:pt>
                <c:pt idx="208">
                  <c:v>-2.0165172325401839</c:v>
                </c:pt>
                <c:pt idx="209">
                  <c:v>-1.9801903643007117</c:v>
                </c:pt>
                <c:pt idx="210">
                  <c:v>-1.9440832363462475</c:v>
                </c:pt>
                <c:pt idx="211">
                  <c:v>-1.9081817243538679</c:v>
                </c:pt>
                <c:pt idx="212">
                  <c:v>-1.8724718850183766</c:v>
                </c:pt>
                <c:pt idx="213">
                  <c:v>-1.8369399413347236</c:v>
                </c:pt>
                <c:pt idx="214">
                  <c:v>-1.8015722681602968</c:v>
                </c:pt>
                <c:pt idx="215">
                  <c:v>-1.7663553780278807</c:v>
                </c:pt>
                <c:pt idx="216">
                  <c:v>-1.7312759071807067</c:v>
                </c:pt>
                <c:pt idx="217">
                  <c:v>-1.6963206018015926</c:v>
                </c:pt>
                <c:pt idx="218">
                  <c:v>-1.6614763044086498</c:v>
                </c:pt>
                <c:pt idx="219">
                  <c:v>-1.6267299403904434</c:v>
                </c:pt>
                <c:pt idx="220">
                  <c:v>-1.5920685046537257</c:v>
                </c:pt>
                <c:pt idx="221">
                  <c:v>-1.557479048357163</c:v>
                </c:pt>
                <c:pt idx="222">
                  <c:v>-1.5229486657045039</c:v>
                </c:pt>
                <c:pt idx="223">
                  <c:v>-1.4884644807707539</c:v>
                </c:pt>
                <c:pt idx="224">
                  <c:v>-1.4540136343348151</c:v>
                </c:pt>
                <c:pt idx="225">
                  <c:v>-1.4195832706919225</c:v>
                </c:pt>
                <c:pt idx="226">
                  <c:v>-1.3851605244189771</c:v>
                </c:pt>
                <c:pt idx="227">
                  <c:v>-1.3507325070655622</c:v>
                </c:pt>
                <c:pt idx="228">
                  <c:v>-1.3162862937429769</c:v>
                </c:pt>
                <c:pt idx="229">
                  <c:v>-1.2818089095831318</c:v>
                </c:pt>
                <c:pt idx="230">
                  <c:v>-1.2472873160385256</c:v>
                </c:pt>
                <c:pt idx="231">
                  <c:v>-1.2127083969937851</c:v>
                </c:pt>
                <c:pt idx="232">
                  <c:v>-1.1780589446584155</c:v>
                </c:pt>
                <c:pt idx="233">
                  <c:v>-1.1433256452094973</c:v>
                </c:pt>
                <c:pt idx="234">
                  <c:v>-1.1084950641519238</c:v>
                </c:pt>
                <c:pt idx="235">
                  <c:v>-1.073553631362647</c:v>
                </c:pt>
                <c:pt idx="236">
                  <c:v>-1.0384876257840112</c:v>
                </c:pt>
                <c:pt idx="237">
                  <c:v>-1.003283159729818</c:v>
                </c:pt>
                <c:pt idx="238">
                  <c:v>-0.9679261627660849</c:v>
                </c:pt>
                <c:pt idx="239">
                  <c:v>-0.93240236512674457</c:v>
                </c:pt>
                <c:pt idx="240">
                  <c:v>-0.89669728062246357</c:v>
                </c:pt>
                <c:pt idx="241">
                  <c:v>-0.8607961889987199</c:v>
                </c:pt>
                <c:pt idx="242">
                  <c:v>-0.82468411769678296</c:v>
                </c:pt>
                <c:pt idx="243">
                  <c:v>-0.78834582296883493</c:v>
                </c:pt>
                <c:pt idx="244">
                  <c:v>-0.75176577029550673</c:v>
                </c:pt>
                <c:pt idx="245">
                  <c:v>-0.71492811405116186</c:v>
                </c:pt>
                <c:pt idx="246">
                  <c:v>-0.67781667635887644</c:v>
                </c:pt>
                <c:pt idx="247">
                  <c:v>-0.64041492507343589</c:v>
                </c:pt>
                <c:pt idx="248">
                  <c:v>-0.60270595082677225</c:v>
                </c:pt>
                <c:pt idx="249">
                  <c:v>-0.56467244306592068</c:v>
                </c:pt>
                <c:pt idx="250">
                  <c:v>-0.52629666500892514</c:v>
                </c:pt>
                <c:pt idx="251">
                  <c:v>-0.48756042743907102</c:v>
                </c:pt>
                <c:pt idx="252">
                  <c:v>-0.44844506125220596</c:v>
                </c:pt>
                <c:pt idx="253">
                  <c:v>-0.40893138866601131</c:v>
                </c:pt>
                <c:pt idx="254">
                  <c:v>-0.36899969299341473</c:v>
                </c:pt>
                <c:pt idx="255">
                  <c:v>-0.32862968687524186</c:v>
                </c:pt>
                <c:pt idx="256">
                  <c:v>-0.28780047885943638</c:v>
                </c:pt>
                <c:pt idx="257">
                  <c:v>-0.24649053820563838</c:v>
                </c:pt>
                <c:pt idx="258">
                  <c:v>-0.20467765778467495</c:v>
                </c:pt>
                <c:pt idx="259">
                  <c:v>-0.16233891493239883</c:v>
                </c:pt>
                <c:pt idx="260">
                  <c:v>-0.11945063010626944</c:v>
                </c:pt>
                <c:pt idx="261">
                  <c:v>-7.5988323180939066E-2</c:v>
                </c:pt>
                <c:pt idx="262">
                  <c:v>-3.1926667205996573E-2</c:v>
                </c:pt>
                <c:pt idx="263">
                  <c:v>1.2760560565574508E-2</c:v>
                </c:pt>
                <c:pt idx="264">
                  <c:v>5.810053058539788E-2</c:v>
                </c:pt>
                <c:pt idx="265">
                  <c:v>0.10412141607881198</c:v>
                </c:pt>
                <c:pt idx="266">
                  <c:v>0.1508524515187406</c:v>
                </c:pt>
                <c:pt idx="267">
                  <c:v>0.19832399476897322</c:v>
                </c:pt>
                <c:pt idx="268">
                  <c:v>0.24656759318452393</c:v>
                </c:pt>
                <c:pt idx="269">
                  <c:v>0.29561605398206448</c:v>
                </c:pt>
                <c:pt idx="270">
                  <c:v>0.34550351922141465</c:v>
                </c:pt>
                <c:pt idx="271">
                  <c:v>0.39626554576976192</c:v>
                </c:pt>
                <c:pt idx="272">
                  <c:v>0.44793919065435039</c:v>
                </c:pt>
                <c:pt idx="273">
                  <c:v>0.50056310224690881</c:v>
                </c:pt>
                <c:pt idx="274">
                  <c:v>0.55417761776455565</c:v>
                </c:pt>
                <c:pt idx="275">
                  <c:v>0.60882486761801058</c:v>
                </c:pt>
                <c:pt idx="276">
                  <c:v>0.66454888718883431</c:v>
                </c:pt>
                <c:pt idx="277">
                  <c:v>0.72139573667405976</c:v>
                </c:pt>
                <c:pt idx="278">
                  <c:v>0.77941362969947381</c:v>
                </c:pt>
                <c:pt idx="279">
                  <c:v>0.83865307147268897</c:v>
                </c:pt>
                <c:pt idx="280">
                  <c:v>0.89916700732519717</c:v>
                </c:pt>
                <c:pt idx="281">
                  <c:v>0.96101098257946616</c:v>
                </c:pt>
                <c:pt idx="282">
                  <c:v>1.0242433147742802</c:v>
                </c:pt>
                <c:pt idx="283">
                  <c:v>1.0889252793901103</c:v>
                </c:pt>
                <c:pt idx="284">
                  <c:v>1.1551213103380502</c:v>
                </c:pt>
                <c:pt idx="285">
                  <c:v>1.2228992166121482</c:v>
                </c:pt>
                <c:pt idx="286">
                  <c:v>1.2923304166584653</c:v>
                </c:pt>
                <c:pt idx="287">
                  <c:v>1.3634901921864349</c:v>
                </c:pt>
                <c:pt idx="288">
                  <c:v>1.4364579633425953</c:v>
                </c:pt>
                <c:pt idx="289">
                  <c:v>1.5113175873859546</c:v>
                </c:pt>
                <c:pt idx="290">
                  <c:v>1.5881576832522559</c:v>
                </c:pt>
                <c:pt idx="291">
                  <c:v>1.6670719846750943</c:v>
                </c:pt>
                <c:pt idx="292">
                  <c:v>1.7481597248502991</c:v>
                </c:pt>
                <c:pt idx="293">
                  <c:v>1.8315260559919682</c:v>
                </c:pt>
                <c:pt idx="294">
                  <c:v>1.9172825075403432</c:v>
                </c:pt>
                <c:pt idx="295">
                  <c:v>2.005547487251941</c:v>
                </c:pt>
                <c:pt idx="296">
                  <c:v>2.0964468299391106</c:v>
                </c:pt>
                <c:pt idx="297">
                  <c:v>2.1901143992415335</c:v>
                </c:pt>
                <c:pt idx="298">
                  <c:v>2.2866927485177531</c:v>
                </c:pt>
                <c:pt idx="299">
                  <c:v>2.3863338477566294</c:v>
                </c:pt>
                <c:pt idx="300">
                  <c:v>2.4891998843439889</c:v>
                </c:pt>
                <c:pt idx="301">
                  <c:v>2.5954641466005501</c:v>
                </c:pt>
                <c:pt idx="302">
                  <c:v>2.705312000258258</c:v>
                </c:pt>
                <c:pt idx="303">
                  <c:v>2.8189419694947677</c:v>
                </c:pt>
                <c:pt idx="304">
                  <c:v>2.936566935835744</c:v>
                </c:pt>
                <c:pt idx="305">
                  <c:v>3.058415470206381</c:v>
                </c:pt>
                <c:pt idx="306">
                  <c:v>3.1847333157202056</c:v>
                </c:pt>
                <c:pt idx="307">
                  <c:v>3.3157850414988146</c:v>
                </c:pt>
                <c:pt idx="308">
                  <c:v>3.4518558909996062</c:v>
                </c:pt>
                <c:pt idx="309">
                  <c:v>3.593253852084842</c:v>
                </c:pt>
                <c:pt idx="310">
                  <c:v>3.7403119805113652</c:v>
                </c:pt>
                <c:pt idx="311">
                  <c:v>3.8933910138003438</c:v>
                </c:pt>
                <c:pt idx="312">
                  <c:v>4.0528823187371934</c:v>
                </c:pt>
                <c:pt idx="313">
                  <c:v>4.2192112232735308</c:v>
                </c:pt>
                <c:pt idx="314">
                  <c:v>4.39284079262909</c:v>
                </c:pt>
                <c:pt idx="315">
                  <c:v>4.5742761202637556</c:v>
                </c:pt>
                <c:pt idx="316">
                  <c:v>4.7640692175379318</c:v>
                </c:pt>
                <c:pt idx="317">
                  <c:v>4.9628246018443933</c:v>
                </c:pt>
                <c:pt idx="318">
                  <c:v>5.171205702465123</c:v>
                </c:pt>
                <c:pt idx="319">
                  <c:v>5.3899422272567579</c:v>
                </c:pt>
                <c:pt idx="320">
                  <c:v>5.6198386626231578</c:v>
                </c:pt>
                <c:pt idx="321">
                  <c:v>5.8617841155404689</c:v>
                </c:pt>
                <c:pt idx="322">
                  <c:v>6.1167637515384765</c:v>
                </c:pt>
                <c:pt idx="323">
                  <c:v>6.385872138964972</c:v>
                </c:pt>
                <c:pt idx="324">
                  <c:v>6.6703288807919403</c:v>
                </c:pt>
                <c:pt idx="325">
                  <c:v>6.9714970049297307</c:v>
                </c:pt>
                <c:pt idx="326">
                  <c:v>7.2909046981895322</c:v>
                </c:pt>
                <c:pt idx="327">
                  <c:v>7.6302711153189531</c:v>
                </c:pt>
                <c:pt idx="328">
                  <c:v>7.9915371832909994</c:v>
                </c:pt>
                <c:pt idx="329">
                  <c:v>8.3769025664067893</c:v>
                </c:pt>
                <c:pt idx="330">
                  <c:v>8.7888702793080675</c:v>
                </c:pt>
                <c:pt idx="331">
                  <c:v>9.2303008598780387</c:v>
                </c:pt>
                <c:pt idx="332">
                  <c:v>9.7044785805230518</c:v>
                </c:pt>
                <c:pt idx="333">
                  <c:v>10.2151929389392</c:v>
                </c:pt>
                <c:pt idx="334">
                  <c:v>10.766839706621953</c:v>
                </c:pt>
                <c:pt idx="335">
                  <c:v>11.364547239463338</c:v>
                </c:pt>
                <c:pt idx="336">
                  <c:v>12.014335738899025</c:v>
                </c:pt>
                <c:pt idx="337">
                  <c:v>12.723319947875463</c:v>
                </c:pt>
                <c:pt idx="338">
                  <c:v>13.499969759910597</c:v>
                </c:pt>
                <c:pt idx="339">
                  <c:v>14.354449010835667</c:v>
                </c:pt>
                <c:pt idx="340">
                  <c:v>15.299061257364173</c:v>
                </c:pt>
                <c:pt idx="341">
                  <c:v>16.348844148481223</c:v>
                </c:pt>
                <c:pt idx="342">
                  <c:v>17.522373574932388</c:v>
                </c:pt>
                <c:pt idx="343">
                  <c:v>18.842869374736122</c:v>
                </c:pt>
                <c:pt idx="344">
                  <c:v>20.33974332086612</c:v>
                </c:pt>
                <c:pt idx="345">
                  <c:v>22.050810532190042</c:v>
                </c:pt>
                <c:pt idx="346">
                  <c:v>24.025521535579124</c:v>
                </c:pt>
                <c:pt idx="347">
                  <c:v>26.329810359038333</c:v>
                </c:pt>
                <c:pt idx="348">
                  <c:v>29.05358703924005</c:v>
                </c:pt>
                <c:pt idx="349">
                  <c:v>32.32272563354622</c:v>
                </c:pt>
                <c:pt idx="350">
                  <c:v>36.319044240018961</c:v>
                </c:pt>
                <c:pt idx="351">
                  <c:v>41.315270032406104</c:v>
                </c:pt>
                <c:pt idx="352">
                  <c:v>47.739974325095083</c:v>
                </c:pt>
                <c:pt idx="353">
                  <c:v>56.307442702993569</c:v>
                </c:pt>
                <c:pt idx="354">
                  <c:v>68.303389307247116</c:v>
                </c:pt>
                <c:pt idx="355">
                  <c:v>86.299242549527619</c:v>
                </c:pt>
                <c:pt idx="356">
                  <c:v>116.29500225487625</c:v>
                </c:pt>
                <c:pt idx="357">
                  <c:v>176.29066823313491</c:v>
                </c:pt>
                <c:pt idx="358">
                  <c:v>356.28624027888458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015160"/>
        <c:axId val="420020256"/>
      </c:scatterChart>
      <c:valAx>
        <c:axId val="420015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0020256"/>
        <c:crosses val="autoZero"/>
        <c:crossBetween val="midCat"/>
      </c:valAx>
      <c:valAx>
        <c:axId val="420020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0015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92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S/K vs theta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92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asin!$E$5</c:f>
              <c:strCache>
                <c:ptCount val="1"/>
                <c:pt idx="0">
                  <c:v>S/K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asin!$F$186:$F$952</c:f>
              <c:numCache>
                <c:formatCode>General</c:formatCode>
                <c:ptCount val="767"/>
                <c:pt idx="0">
                  <c:v>1.5795229730548681</c:v>
                </c:pt>
                <c:pt idx="1">
                  <c:v>1.5864493167814848</c:v>
                </c:pt>
                <c:pt idx="2">
                  <c:v>1.5926454501251299</c:v>
                </c:pt>
                <c:pt idx="3">
                  <c:v>1.5983910762642779</c:v>
                </c:pt>
                <c:pt idx="4">
                  <c:v>1.603816191734063</c:v>
                </c:pt>
                <c:pt idx="5">
                  <c:v>1.6089953172184159</c:v>
                </c:pt>
                <c:pt idx="6">
                  <c:v>1.6139764307213629</c:v>
                </c:pt>
                <c:pt idx="7">
                  <c:v>1.6187928233479536</c:v>
                </c:pt>
                <c:pt idx="8">
                  <c:v>1.623468843786406</c:v>
                </c:pt>
                <c:pt idx="9">
                  <c:v>1.6280230114121612</c:v>
                </c:pt>
                <c:pt idx="10">
                  <c:v>1.6324698454160909</c:v>
                </c:pt>
                <c:pt idx="11">
                  <c:v>1.6368210075911616</c:v>
                </c:pt>
                <c:pt idx="12">
                  <c:v>1.641086051699054</c:v>
                </c:pt>
                <c:pt idx="13">
                  <c:v>1.6452729344807324</c:v>
                </c:pt>
                <c:pt idx="14">
                  <c:v>1.6493883755969168</c:v>
                </c:pt>
                <c:pt idx="15">
                  <c:v>1.653438118164041</c:v>
                </c:pt>
                <c:pt idx="16">
                  <c:v>1.6574271217771155</c:v>
                </c:pt>
                <c:pt idx="17">
                  <c:v>1.6613597084180303</c:v>
                </c:pt>
                <c:pt idx="18">
                  <c:v>1.6652396747019462</c:v>
                </c:pt>
                <c:pt idx="19">
                  <c:v>1.6690703795728132</c:v>
                </c:pt>
                <c:pt idx="20">
                  <c:v>1.6728548137643608</c:v>
                </c:pt>
                <c:pt idx="21">
                  <c:v>1.6765956554969057</c:v>
                </c:pt>
                <c:pt idx="22">
                  <c:v>1.6802953156326683</c:v>
                </c:pt>
                <c:pt idx="23">
                  <c:v>1.6839559746516042</c:v>
                </c:pt>
                <c:pt idx="24">
                  <c:v>1.6875796132049647</c:v>
                </c:pt>
                <c:pt idx="25">
                  <c:v>1.6911680375717131</c:v>
                </c:pt>
                <c:pt idx="26">
                  <c:v>1.6947229010294775</c:v>
                </c:pt>
                <c:pt idx="27">
                  <c:v>1.6982457219212166</c:v>
                </c:pt>
                <c:pt idx="28">
                  <c:v>1.7017378990270753</c:v>
                </c:pt>
                <c:pt idx="29">
                  <c:v>1.7052007247215304</c:v>
                </c:pt>
                <c:pt idx="30">
                  <c:v>1.7086353962973722</c:v>
                </c:pt>
                <c:pt idx="31">
                  <c:v>1.7120430257622552</c:v>
                </c:pt>
                <c:pt idx="32">
                  <c:v>1.7154246483546796</c:v>
                </c:pt>
                <c:pt idx="33">
                  <c:v>1.7187812299801541</c:v>
                </c:pt>
                <c:pt idx="34">
                  <c:v>1.7221136737319009</c:v>
                </c:pt>
                <c:pt idx="35">
                  <c:v>1.7254228256314876</c:v>
                </c:pt>
                <c:pt idx="36">
                  <c:v>1.7287094797015856</c:v>
                </c:pt>
                <c:pt idx="37">
                  <c:v>1.7319743824643479</c:v>
                </c:pt>
                <c:pt idx="38">
                  <c:v>1.7352182369437004</c:v>
                </c:pt>
                <c:pt idx="39">
                  <c:v>1.7384417062374682</c:v>
                </c:pt>
                <c:pt idx="40">
                  <c:v>1.7416454167150697</c:v>
                </c:pt>
                <c:pt idx="41">
                  <c:v>1.7448299608881233</c:v>
                </c:pt>
                <c:pt idx="42">
                  <c:v>1.7479958999943486</c:v>
                </c:pt>
                <c:pt idx="43">
                  <c:v>1.7511437663293439</c:v>
                </c:pt>
                <c:pt idx="44">
                  <c:v>1.7542740653559561</c:v>
                </c:pt>
                <c:pt idx="45">
                  <c:v>1.7573872776168982</c:v>
                </c:pt>
                <c:pt idx="46">
                  <c:v>1.7604838604727993</c:v>
                </c:pt>
                <c:pt idx="47">
                  <c:v>1.7635642496849686</c:v>
                </c:pt>
                <c:pt idx="48">
                  <c:v>1.7666288608596701</c:v>
                </c:pt>
                <c:pt idx="49">
                  <c:v>1.769678090768577</c:v>
                </c:pt>
                <c:pt idx="50">
                  <c:v>1.7727123185582703</c:v>
                </c:pt>
                <c:pt idx="51">
                  <c:v>1.7757319068600783</c:v>
                </c:pt>
                <c:pt idx="52">
                  <c:v>1.7787372028102131</c:v>
                </c:pt>
                <c:pt idx="53">
                  <c:v>1.7817285389889956</c:v>
                </c:pt>
                <c:pt idx="54">
                  <c:v>1.7847062342869591</c:v>
                </c:pt>
                <c:pt idx="55">
                  <c:v>1.787670594704734</c:v>
                </c:pt>
                <c:pt idx="56">
                  <c:v>1.7906219140928668</c:v>
                </c:pt>
                <c:pt idx="57">
                  <c:v>1.7935604748370413</c:v>
                </c:pt>
                <c:pt idx="58">
                  <c:v>1.7964865484936103</c:v>
                </c:pt>
                <c:pt idx="59">
                  <c:v>1.7994003963797987</c:v>
                </c:pt>
                <c:pt idx="60">
                  <c:v>1.8023022701225229</c:v>
                </c:pt>
                <c:pt idx="61">
                  <c:v>1.8051924121693455</c:v>
                </c:pt>
                <c:pt idx="62">
                  <c:v>1.8080710562647453</c:v>
                </c:pt>
                <c:pt idx="63">
                  <c:v>1.8109384278945637</c:v>
                </c:pt>
                <c:pt idx="64">
                  <c:v>1.813794744701217</c:v>
                </c:pt>
                <c:pt idx="65">
                  <c:v>1.8166402168720166</c:v>
                </c:pt>
                <c:pt idx="66">
                  <c:v>1.8194750475027093</c:v>
                </c:pt>
                <c:pt idx="67">
                  <c:v>1.8222994329381725</c:v>
                </c:pt>
                <c:pt idx="68">
                  <c:v>1.825113563092007</c:v>
                </c:pt>
                <c:pt idx="69">
                  <c:v>1.8279176217466178</c:v>
                </c:pt>
                <c:pt idx="70">
                  <c:v>1.8307117868352394</c:v>
                </c:pt>
                <c:pt idx="71">
                  <c:v>1.8334962307072262</c:v>
                </c:pt>
                <c:pt idx="72">
                  <c:v>1.8362711203778177</c:v>
                </c:pt>
                <c:pt idx="73">
                  <c:v>1.839036617763486</c:v>
                </c:pt>
                <c:pt idx="74">
                  <c:v>1.8417928799038834</c:v>
                </c:pt>
                <c:pt idx="75">
                  <c:v>1.8445400591713161</c:v>
                </c:pt>
                <c:pt idx="76">
                  <c:v>1.8472783034686024</c:v>
                </c:pt>
                <c:pt idx="77">
                  <c:v>1.8500077564160973</c:v>
                </c:pt>
                <c:pt idx="78">
                  <c:v>1.8527285575286119</c:v>
                </c:pt>
                <c:pt idx="79">
                  <c:v>1.8554408423828905</c:v>
                </c:pt>
                <c:pt idx="80">
                  <c:v>1.858144742776259</c:v>
                </c:pt>
                <c:pt idx="81">
                  <c:v>1.8608403868770191</c:v>
                </c:pt>
                <c:pt idx="82">
                  <c:v>1.8635278993671047</c:v>
                </c:pt>
                <c:pt idx="83">
                  <c:v>1.866207401577491</c:v>
                </c:pt>
                <c:pt idx="84">
                  <c:v>1.8688790116168064</c:v>
                </c:pt>
                <c:pt idx="85">
                  <c:v>1.8715428444935609</c:v>
                </c:pt>
                <c:pt idx="86">
                  <c:v>1.8741990122323791</c:v>
                </c:pt>
                <c:pt idx="87">
                  <c:v>1.8768476239846001</c:v>
                </c:pt>
                <c:pt idx="88">
                  <c:v>1.8794887861335723</c:v>
                </c:pt>
                <c:pt idx="89">
                  <c:v>1.8821226023949587</c:v>
                </c:pt>
                <c:pt idx="90">
                  <c:v>1.8847491739123383</c:v>
                </c:pt>
                <c:pt idx="91">
                  <c:v>1.8873685993483769</c:v>
                </c:pt>
                <c:pt idx="92">
                  <c:v>1.8899809749718139</c:v>
                </c:pt>
                <c:pt idx="93">
                  <c:v>1.8925863947405035</c:v>
                </c:pt>
                <c:pt idx="94">
                  <c:v>1.8951849503807277</c:v>
                </c:pt>
                <c:pt idx="95">
                  <c:v>1.8977767314629828</c:v>
                </c:pt>
                <c:pt idx="96">
                  <c:v>1.900361825474439</c:v>
                </c:pt>
                <c:pt idx="97">
                  <c:v>1.9029403178882427</c:v>
                </c:pt>
                <c:pt idx="98">
                  <c:v>1.9055122922298349</c:v>
                </c:pt>
                <c:pt idx="99">
                  <c:v>1.9080778301404424</c:v>
                </c:pt>
                <c:pt idx="100">
                  <c:v>1.9106370114378879</c:v>
                </c:pt>
                <c:pt idx="101">
                  <c:v>1.9131899141748581</c:v>
                </c:pt>
                <c:pt idx="102">
                  <c:v>1.9157366146947608</c:v>
                </c:pt>
                <c:pt idx="103">
                  <c:v>1.9182771876852911</c:v>
                </c:pt>
                <c:pt idx="104">
                  <c:v>1.9208117062298227</c:v>
                </c:pt>
                <c:pt idx="105">
                  <c:v>1.9233402418567342</c:v>
                </c:pt>
                <c:pt idx="106">
                  <c:v>1.9258628645867675</c:v>
                </c:pt>
                <c:pt idx="107">
                  <c:v>1.9283796429785196</c:v>
                </c:pt>
                <c:pt idx="108">
                  <c:v>1.9308906441721541</c:v>
                </c:pt>
                <c:pt idx="109">
                  <c:v>1.933395933931418</c:v>
                </c:pt>
                <c:pt idx="110">
                  <c:v>1.935895576684048</c:v>
                </c:pt>
                <c:pt idx="111">
                  <c:v>1.938389635560636</c:v>
                </c:pt>
                <c:pt idx="112">
                  <c:v>1.9408781724320325</c:v>
                </c:pt>
                <c:pt idx="113">
                  <c:v>1.9433612479453457</c:v>
                </c:pt>
                <c:pt idx="114">
                  <c:v>1.9458389215586136</c:v>
                </c:pt>
                <c:pt idx="115">
                  <c:v>1.9483112515741989</c:v>
                </c:pt>
                <c:pt idx="116">
                  <c:v>1.9507782951709658</c:v>
                </c:pt>
                <c:pt idx="117">
                  <c:v>1.9532401084352986</c:v>
                </c:pt>
                <c:pt idx="118">
                  <c:v>1.955696746391008</c:v>
                </c:pt>
                <c:pt idx="119">
                  <c:v>1.9581482630281744</c:v>
                </c:pt>
                <c:pt idx="120">
                  <c:v>1.9605947113309763</c:v>
                </c:pt>
                <c:pt idx="121">
                  <c:v>1.9630361433045493</c:v>
                </c:pt>
                <c:pt idx="122">
                  <c:v>1.9654726100009106</c:v>
                </c:pt>
                <c:pt idx="123">
                  <c:v>1.9679041615439954</c:v>
                </c:pt>
                <c:pt idx="124">
                  <c:v>1.9703308471538388</c:v>
                </c:pt>
                <c:pt idx="125">
                  <c:v>1.9727527151699416</c:v>
                </c:pt>
                <c:pt idx="126">
                  <c:v>1.9751698130738504</c:v>
                </c:pt>
                <c:pt idx="127">
                  <c:v>1.9775821875109885</c:v>
                </c:pt>
                <c:pt idx="128">
                  <c:v>1.9799898843117629</c:v>
                </c:pt>
                <c:pt idx="129">
                  <c:v>1.9823929485119831</c:v>
                </c:pt>
                <c:pt idx="130">
                  <c:v>1.9847914243726128</c:v>
                </c:pt>
                <c:pt idx="131">
                  <c:v>1.987185355398887</c:v>
                </c:pt>
                <c:pt idx="132">
                  <c:v>1.9895747843588141</c:v>
                </c:pt>
                <c:pt idx="133">
                  <c:v>1.9919597533010927</c:v>
                </c:pt>
                <c:pt idx="134">
                  <c:v>1.9943403035724618</c:v>
                </c:pt>
                <c:pt idx="135">
                  <c:v>1.9967164758345057</c:v>
                </c:pt>
                <c:pt idx="136">
                  <c:v>1.999088310079941</c:v>
                </c:pt>
                <c:pt idx="137">
                  <c:v>2.0014558456483971</c:v>
                </c:pt>
                <c:pt idx="138">
                  <c:v>2.003819121241714</c:v>
                </c:pt>
                <c:pt idx="139">
                  <c:v>2.0061781749387757</c:v>
                </c:pt>
                <c:pt idx="140">
                  <c:v>2.0085330442098961</c:v>
                </c:pt>
                <c:pt idx="141">
                  <c:v>2.010883765930771</c:v>
                </c:pt>
                <c:pt idx="142">
                  <c:v>2.0132303763960167</c:v>
                </c:pt>
                <c:pt idx="143">
                  <c:v>2.015572911332308</c:v>
                </c:pt>
                <c:pt idx="144">
                  <c:v>2.0179114059111289</c:v>
                </c:pt>
                <c:pt idx="145">
                  <c:v>2.0202458947611546</c:v>
                </c:pt>
                <c:pt idx="146">
                  <c:v>2.0225764119802703</c:v>
                </c:pt>
                <c:pt idx="147">
                  <c:v>2.0249029911472483</c:v>
                </c:pt>
                <c:pt idx="148">
                  <c:v>2.0272256653330896</c:v>
                </c:pt>
                <c:pt idx="149">
                  <c:v>2.0295444671120424</c:v>
                </c:pt>
                <c:pt idx="150">
                  <c:v>2.0318594285723144</c:v>
                </c:pt>
                <c:pt idx="151">
                  <c:v>2.0341705813264777</c:v>
                </c:pt>
                <c:pt idx="152">
                  <c:v>2.0364779565215914</c:v>
                </c:pt>
                <c:pt idx="153">
                  <c:v>2.0387815848490405</c:v>
                </c:pt>
                <c:pt idx="154">
                  <c:v>2.0410814965541046</c:v>
                </c:pt>
                <c:pt idx="155">
                  <c:v>2.043377721445268</c:v>
                </c:pt>
                <c:pt idx="156">
                  <c:v>2.0456702889032723</c:v>
                </c:pt>
                <c:pt idx="157">
                  <c:v>2.0479592278899328</c:v>
                </c:pt>
                <c:pt idx="158">
                  <c:v>2.0502445669567093</c:v>
                </c:pt>
                <c:pt idx="159">
                  <c:v>2.052526334253058</c:v>
                </c:pt>
                <c:pt idx="160">
                  <c:v>2.0548045575345575</c:v>
                </c:pt>
                <c:pt idx="161">
                  <c:v>2.0570792641708202</c:v>
                </c:pt>
                <c:pt idx="162">
                  <c:v>2.059350481153202</c:v>
                </c:pt>
                <c:pt idx="163">
                  <c:v>2.0616182351023058</c:v>
                </c:pt>
                <c:pt idx="164">
                  <c:v>2.0638825522752984</c:v>
                </c:pt>
                <c:pt idx="165">
                  <c:v>2.0661434585730327</c:v>
                </c:pt>
                <c:pt idx="166">
                  <c:v>2.0684009795469938</c:v>
                </c:pt>
                <c:pt idx="167">
                  <c:v>2.0706551404060658</c:v>
                </c:pt>
                <c:pt idx="168">
                  <c:v>2.072905966023129</c:v>
                </c:pt>
                <c:pt idx="169">
                  <c:v>2.0751534809414944</c:v>
                </c:pt>
                <c:pt idx="170">
                  <c:v>2.077397709381172</c:v>
                </c:pt>
                <c:pt idx="171">
                  <c:v>2.0796386752449929</c:v>
                </c:pt>
                <c:pt idx="172">
                  <c:v>2.0818764021245708</c:v>
                </c:pt>
                <c:pt idx="173">
                  <c:v>2.0841109133061266</c:v>
                </c:pt>
                <c:pt idx="174">
                  <c:v>2.0863422317761637</c:v>
                </c:pt>
                <c:pt idx="175">
                  <c:v>2.0885703802270132</c:v>
                </c:pt>
                <c:pt idx="176">
                  <c:v>2.0907953810622399</c:v>
                </c:pt>
                <c:pt idx="177">
                  <c:v>2.0930172564019216</c:v>
                </c:pt>
                <c:pt idx="178">
                  <c:v>2.0952360280878044</c:v>
                </c:pt>
                <c:pt idx="179">
                  <c:v>2.0974517176883318</c:v>
                </c:pt>
                <c:pt idx="180">
                  <c:v>2.0996643465035598</c:v>
                </c:pt>
                <c:pt idx="181">
                  <c:v>2.1018739355699565</c:v>
                </c:pt>
                <c:pt idx="182">
                  <c:v>2.1040805056650851</c:v>
                </c:pt>
                <c:pt idx="183">
                  <c:v>2.106284077312186</c:v>
                </c:pt>
                <c:pt idx="184">
                  <c:v>2.108484670784649</c:v>
                </c:pt>
                <c:pt idx="185">
                  <c:v>2.1106823061103839</c:v>
                </c:pt>
                <c:pt idx="186">
                  <c:v>2.1128770030760915</c:v>
                </c:pt>
                <c:pt idx="187">
                  <c:v>2.1150687812314386</c:v>
                </c:pt>
                <c:pt idx="188">
                  <c:v>2.1172576598931387</c:v>
                </c:pt>
                <c:pt idx="189">
                  <c:v>2.1194436581489424</c:v>
                </c:pt>
                <c:pt idx="190">
                  <c:v>2.1216267948615339</c:v>
                </c:pt>
                <c:pt idx="191">
                  <c:v>2.1238070886723506</c:v>
                </c:pt>
                <c:pt idx="192">
                  <c:v>2.1259845580053089</c:v>
                </c:pt>
                <c:pt idx="193">
                  <c:v>2.1281592210704527</c:v>
                </c:pt>
                <c:pt idx="194">
                  <c:v>2.1303310958675241</c:v>
                </c:pt>
                <c:pt idx="195">
                  <c:v>2.1325002001894511</c:v>
                </c:pt>
                <c:pt idx="196">
                  <c:v>2.1346665516257661</c:v>
                </c:pt>
                <c:pt idx="197">
                  <c:v>2.1368301675659458</c:v>
                </c:pt>
                <c:pt idx="198">
                  <c:v>2.1389910652026836</c:v>
                </c:pt>
                <c:pt idx="199">
                  <c:v>2.1411492615350904</c:v>
                </c:pt>
                <c:pt idx="200">
                  <c:v>2.1433047733718253</c:v>
                </c:pt>
                <c:pt idx="201">
                  <c:v>2.1454576173341677</c:v>
                </c:pt>
                <c:pt idx="202">
                  <c:v>2.1476078098590166</c:v>
                </c:pt>
                <c:pt idx="203">
                  <c:v>2.1497553672018315</c:v>
                </c:pt>
                <c:pt idx="204">
                  <c:v>2.151900305439514</c:v>
                </c:pt>
                <c:pt idx="205">
                  <c:v>2.1540426404732251</c:v>
                </c:pt>
                <c:pt idx="206">
                  <c:v>2.1561823880311484</c:v>
                </c:pt>
                <c:pt idx="207">
                  <c:v>2.1583195636711952</c:v>
                </c:pt>
                <c:pt idx="208">
                  <c:v>2.160454182783655</c:v>
                </c:pt>
                <c:pt idx="209">
                  <c:v>2.1625862605937924</c:v>
                </c:pt>
                <c:pt idx="210">
                  <c:v>2.164715812164391</c:v>
                </c:pt>
                <c:pt idx="211">
                  <c:v>2.1668428523982466</c:v>
                </c:pt>
                <c:pt idx="212">
                  <c:v>2.1689673960406113</c:v>
                </c:pt>
                <c:pt idx="213">
                  <c:v>2.1710894576815871</c:v>
                </c:pt>
                <c:pt idx="214">
                  <c:v>2.1732090517584748</c:v>
                </c:pt>
                <c:pt idx="215">
                  <c:v>2.1753261925580749</c:v>
                </c:pt>
                <c:pt idx="216">
                  <c:v>2.1774408942189427</c:v>
                </c:pt>
                <c:pt idx="217">
                  <c:v>2.1795531707336013</c:v>
                </c:pt>
                <c:pt idx="218">
                  <c:v>2.1816630359507108</c:v>
                </c:pt>
                <c:pt idx="219">
                  <c:v>2.1837705035771942</c:v>
                </c:pt>
                <c:pt idx="220">
                  <c:v>2.1858755871803259</c:v>
                </c:pt>
                <c:pt idx="221">
                  <c:v>2.1879783001897763</c:v>
                </c:pt>
                <c:pt idx="222">
                  <c:v>2.1900786558996184</c:v>
                </c:pt>
                <c:pt idx="223">
                  <c:v>2.1921766674702985</c:v>
                </c:pt>
                <c:pt idx="224">
                  <c:v>2.1942723479305681</c:v>
                </c:pt>
                <c:pt idx="225">
                  <c:v>2.1963657101793768</c:v>
                </c:pt>
                <c:pt idx="226">
                  <c:v>2.1984567669877353</c:v>
                </c:pt>
                <c:pt idx="227">
                  <c:v>2.2005455310005395</c:v>
                </c:pt>
                <c:pt idx="228">
                  <c:v>2.202632014738362</c:v>
                </c:pt>
                <c:pt idx="229">
                  <c:v>2.2047162305992085</c:v>
                </c:pt>
                <c:pt idx="230">
                  <c:v>2.2067981908602468</c:v>
                </c:pt>
                <c:pt idx="231">
                  <c:v>2.2088779076794989</c:v>
                </c:pt>
                <c:pt idx="232">
                  <c:v>2.210955393097505</c:v>
                </c:pt>
                <c:pt idx="233">
                  <c:v>2.2130306590389561</c:v>
                </c:pt>
                <c:pt idx="234">
                  <c:v>2.2151037173142973</c:v>
                </c:pt>
                <c:pt idx="235">
                  <c:v>2.2171745796213029</c:v>
                </c:pt>
                <c:pt idx="236">
                  <c:v>2.2192432575466237</c:v>
                </c:pt>
                <c:pt idx="237">
                  <c:v>2.2213097625673019</c:v>
                </c:pt>
                <c:pt idx="238">
                  <c:v>2.223374106052268</c:v>
                </c:pt>
                <c:pt idx="239">
                  <c:v>2.2254362992638019</c:v>
                </c:pt>
                <c:pt idx="240">
                  <c:v>2.2274963533589731</c:v>
                </c:pt>
                <c:pt idx="241">
                  <c:v>2.2295542793910563</c:v>
                </c:pt>
                <c:pt idx="242">
                  <c:v>2.2316100883109189</c:v>
                </c:pt>
                <c:pt idx="243">
                  <c:v>2.2336637909683876</c:v>
                </c:pt>
                <c:pt idx="244">
                  <c:v>2.2357153981135878</c:v>
                </c:pt>
                <c:pt idx="245">
                  <c:v>2.2377649203982632</c:v>
                </c:pt>
                <c:pt idx="246">
                  <c:v>2.2398123683770716</c:v>
                </c:pt>
                <c:pt idx="247">
                  <c:v>2.2418577525088574</c:v>
                </c:pt>
                <c:pt idx="248">
                  <c:v>2.2439010831579016</c:v>
                </c:pt>
                <c:pt idx="249">
                  <c:v>2.2459423705951549</c:v>
                </c:pt>
                <c:pt idx="250">
                  <c:v>2.2479816249994462</c:v>
                </c:pt>
                <c:pt idx="251">
                  <c:v>2.2500188564586696</c:v>
                </c:pt>
                <c:pt idx="252">
                  <c:v>2.2520540749709559</c:v>
                </c:pt>
                <c:pt idx="253">
                  <c:v>2.25408729044582</c:v>
                </c:pt>
                <c:pt idx="254">
                  <c:v>2.2561185127052932</c:v>
                </c:pt>
                <c:pt idx="255">
                  <c:v>2.2581477514850321</c:v>
                </c:pt>
                <c:pt idx="256">
                  <c:v>2.2601750164354133</c:v>
                </c:pt>
                <c:pt idx="257">
                  <c:v>2.2622003171226082</c:v>
                </c:pt>
                <c:pt idx="258">
                  <c:v>2.2642236630296395</c:v>
                </c:pt>
                <c:pt idx="259">
                  <c:v>2.2662450635574234</c:v>
                </c:pt>
                <c:pt idx="260">
                  <c:v>2.26826452802579</c:v>
                </c:pt>
                <c:pt idx="261">
                  <c:v>2.2702820656744915</c:v>
                </c:pt>
                <c:pt idx="262">
                  <c:v>2.2722976856641912</c:v>
                </c:pt>
                <c:pt idx="263">
                  <c:v>2.2743113970774398</c:v>
                </c:pt>
                <c:pt idx="264">
                  <c:v>2.2763232089196315</c:v>
                </c:pt>
                <c:pt idx="265">
                  <c:v>2.2783331301199494</c:v>
                </c:pt>
                <c:pt idx="266">
                  <c:v>2.2803411695322922</c:v>
                </c:pt>
                <c:pt idx="267">
                  <c:v>2.2823473359361888</c:v>
                </c:pt>
                <c:pt idx="268">
                  <c:v>2.2843516380376974</c:v>
                </c:pt>
                <c:pt idx="269">
                  <c:v>2.2863540844702896</c:v>
                </c:pt>
                <c:pt idx="270">
                  <c:v>2.2883546837957232</c:v>
                </c:pt>
                <c:pt idx="271">
                  <c:v>2.2903534445048952</c:v>
                </c:pt>
                <c:pt idx="272">
                  <c:v>2.2923503750186924</c:v>
                </c:pt>
                <c:pt idx="273">
                  <c:v>2.2943454836888182</c:v>
                </c:pt>
                <c:pt idx="274">
                  <c:v>2.2963387787986105</c:v>
                </c:pt>
                <c:pt idx="275">
                  <c:v>2.2983302685638489</c:v>
                </c:pt>
                <c:pt idx="276">
                  <c:v>2.3003199611335465</c:v>
                </c:pt>
                <c:pt idx="277">
                  <c:v>2.3023078645907331</c:v>
                </c:pt>
                <c:pt idx="278">
                  <c:v>2.3042939869532213</c:v>
                </c:pt>
                <c:pt idx="279">
                  <c:v>2.3062783361743664</c:v>
                </c:pt>
                <c:pt idx="280">
                  <c:v>2.3082609201438102</c:v>
                </c:pt>
                <c:pt idx="281">
                  <c:v>2.3102417466882184</c:v>
                </c:pt>
                <c:pt idx="282">
                  <c:v>2.3122208235720008</c:v>
                </c:pt>
                <c:pt idx="283">
                  <c:v>2.3141981584980282</c:v>
                </c:pt>
                <c:pt idx="284">
                  <c:v>2.3161737591083309</c:v>
                </c:pt>
                <c:pt idx="285">
                  <c:v>2.3181476329847932</c:v>
                </c:pt>
                <c:pt idx="286">
                  <c:v>2.3201197876498316</c:v>
                </c:pt>
                <c:pt idx="287">
                  <c:v>2.3220902305670705</c:v>
                </c:pt>
                <c:pt idx="288">
                  <c:v>2.3240589691420008</c:v>
                </c:pt>
                <c:pt idx="289">
                  <c:v>2.3260260107226327</c:v>
                </c:pt>
                <c:pt idx="290">
                  <c:v>2.3279913626001369</c:v>
                </c:pt>
                <c:pt idx="291">
                  <c:v>2.32995503200948</c:v>
                </c:pt>
                <c:pt idx="292">
                  <c:v>2.3319170261300455</c:v>
                </c:pt>
                <c:pt idx="293">
                  <c:v>2.3338773520862515</c:v>
                </c:pt>
                <c:pt idx="294">
                  <c:v>2.3358360169481531</c:v>
                </c:pt>
                <c:pt idx="295">
                  <c:v>2.3377930277320429</c:v>
                </c:pt>
                <c:pt idx="296">
                  <c:v>2.3397483914010371</c:v>
                </c:pt>
                <c:pt idx="297">
                  <c:v>2.341702114865658</c:v>
                </c:pt>
                <c:pt idx="298">
                  <c:v>2.343654204984404</c:v>
                </c:pt>
                <c:pt idx="299">
                  <c:v>2.3456046685643153</c:v>
                </c:pt>
                <c:pt idx="300">
                  <c:v>2.3475535123615261</c:v>
                </c:pt>
                <c:pt idx="301">
                  <c:v>2.3495007430818196</c:v>
                </c:pt>
                <c:pt idx="302">
                  <c:v>2.3514463673811612</c:v>
                </c:pt>
                <c:pt idx="303">
                  <c:v>2.3533903918662347</c:v>
                </c:pt>
                <c:pt idx="304">
                  <c:v>2.3553328230949684</c:v>
                </c:pt>
                <c:pt idx="305">
                  <c:v>2.3572736675770511</c:v>
                </c:pt>
                <c:pt idx="306">
                  <c:v>2.3592129317744446</c:v>
                </c:pt>
                <c:pt idx="307">
                  <c:v>2.3611506221018881</c:v>
                </c:pt>
                <c:pt idx="308">
                  <c:v>2.3630867449273913</c:v>
                </c:pt>
                <c:pt idx="309">
                  <c:v>2.3650213065727304</c:v>
                </c:pt>
                <c:pt idx="310">
                  <c:v>2.3669543133139257</c:v>
                </c:pt>
                <c:pt idx="311">
                  <c:v>2.368885771381724</c:v>
                </c:pt>
                <c:pt idx="312">
                  <c:v>2.3708156869620636</c:v>
                </c:pt>
                <c:pt idx="313">
                  <c:v>2.3727440661965415</c:v>
                </c:pt>
                <c:pt idx="314">
                  <c:v>2.3746709151828713</c:v>
                </c:pt>
                <c:pt idx="315">
                  <c:v>2.3765962399753331</c:v>
                </c:pt>
                <c:pt idx="316">
                  <c:v>2.3785200465852201</c:v>
                </c:pt>
                <c:pt idx="317">
                  <c:v>2.3804423409812774</c:v>
                </c:pt>
                <c:pt idx="318">
                  <c:v>2.3823631290901361</c:v>
                </c:pt>
                <c:pt idx="319">
                  <c:v>2.3842824167967422</c:v>
                </c:pt>
                <c:pt idx="320">
                  <c:v>2.3862002099447759</c:v>
                </c:pt>
                <c:pt idx="321">
                  <c:v>2.3881165143370726</c:v>
                </c:pt>
                <c:pt idx="322">
                  <c:v>2.3900313357360301</c:v>
                </c:pt>
                <c:pt idx="323">
                  <c:v>2.3919446798640163</c:v>
                </c:pt>
                <c:pt idx="324">
                  <c:v>2.3938565524037694</c:v>
                </c:pt>
                <c:pt idx="325">
                  <c:v>2.3957669589987942</c:v>
                </c:pt>
                <c:pt idx="326">
                  <c:v>2.3976759052537493</c:v>
                </c:pt>
                <c:pt idx="327">
                  <c:v>2.3995833967348359</c:v>
                </c:pt>
                <c:pt idx="328">
                  <c:v>2.4014894389701751</c:v>
                </c:pt>
                <c:pt idx="329">
                  <c:v>2.4033940374501839</c:v>
                </c:pt>
                <c:pt idx="330">
                  <c:v>2.405297197627946</c:v>
                </c:pt>
                <c:pt idx="331">
                  <c:v>2.4071989249195775</c:v>
                </c:pt>
                <c:pt idx="332">
                  <c:v>2.4090992247045868</c:v>
                </c:pt>
                <c:pt idx="333">
                  <c:v>2.4109981023262317</c:v>
                </c:pt>
                <c:pt idx="334">
                  <c:v>2.4128955630918716</c:v>
                </c:pt>
                <c:pt idx="335">
                  <c:v>2.414791612273314</c:v>
                </c:pt>
                <c:pt idx="336">
                  <c:v>2.416686255107158</c:v>
                </c:pt>
                <c:pt idx="337">
                  <c:v>2.4185794967951337</c:v>
                </c:pt>
                <c:pt idx="338">
                  <c:v>2.4204713425044346</c:v>
                </c:pt>
                <c:pt idx="339">
                  <c:v>2.4223617973680507</c:v>
                </c:pt>
                <c:pt idx="340">
                  <c:v>2.4242508664850919</c:v>
                </c:pt>
                <c:pt idx="341">
                  <c:v>2.4261385549211107</c:v>
                </c:pt>
                <c:pt idx="342">
                  <c:v>2.4280248677084231</c:v>
                </c:pt>
                <c:pt idx="343">
                  <c:v>2.4299098098464178</c:v>
                </c:pt>
                <c:pt idx="344">
                  <c:v>2.4317933863018713</c:v>
                </c:pt>
                <c:pt idx="345">
                  <c:v>2.4336756020092514</c:v>
                </c:pt>
                <c:pt idx="346">
                  <c:v>2.4355564618710202</c:v>
                </c:pt>
                <c:pt idx="347">
                  <c:v>2.4374359707579356</c:v>
                </c:pt>
                <c:pt idx="348">
                  <c:v>2.4393141335093422</c:v>
                </c:pt>
                <c:pt idx="349">
                  <c:v>2.4411909549334676</c:v>
                </c:pt>
                <c:pt idx="350">
                  <c:v>2.443066439807708</c:v>
                </c:pt>
                <c:pt idx="351">
                  <c:v>2.4449405928789134</c:v>
                </c:pt>
                <c:pt idx="352">
                  <c:v>2.4468134188636697</c:v>
                </c:pt>
                <c:pt idx="353">
                  <c:v>2.4486849224485763</c:v>
                </c:pt>
                <c:pt idx="354">
                  <c:v>2.4505551082905206</c:v>
                </c:pt>
                <c:pt idx="355">
                  <c:v>2.4524239810169477</c:v>
                </c:pt>
                <c:pt idx="356">
                  <c:v>2.4542915452261331</c:v>
                </c:pt>
                <c:pt idx="357">
                  <c:v>2.4561578054874431</c:v>
                </c:pt>
                <c:pt idx="358">
                  <c:v>2.4580227663415974</c:v>
                </c:pt>
                <c:pt idx="359">
                  <c:v>2.4598864323009297</c:v>
                </c:pt>
                <c:pt idx="360">
                  <c:v>2.4617488078496432</c:v>
                </c:pt>
                <c:pt idx="361">
                  <c:v>2.4636098974440599</c:v>
                </c:pt>
                <c:pt idx="362">
                  <c:v>2.4654697055128749</c:v>
                </c:pt>
                <c:pt idx="363">
                  <c:v>2.4673282364573996</c:v>
                </c:pt>
                <c:pt idx="364">
                  <c:v>2.4691854946518075</c:v>
                </c:pt>
                <c:pt idx="365">
                  <c:v>2.4710414844433757</c:v>
                </c:pt>
                <c:pt idx="366">
                  <c:v>2.4728962101527205</c:v>
                </c:pt>
                <c:pt idx="367">
                  <c:v>2.474749676074036</c:v>
                </c:pt>
                <c:pt idx="368">
                  <c:v>2.4766018864753248</c:v>
                </c:pt>
                <c:pt idx="369">
                  <c:v>2.4784528455986301</c:v>
                </c:pt>
                <c:pt idx="370">
                  <c:v>2.4803025576602602</c:v>
                </c:pt>
                <c:pt idx="371">
                  <c:v>2.482151026851017</c:v>
                </c:pt>
                <c:pt idx="372">
                  <c:v>2.4839982573364159</c:v>
                </c:pt>
                <c:pt idx="373">
                  <c:v>2.4858442532569049</c:v>
                </c:pt>
                <c:pt idx="374">
                  <c:v>2.4876890187280867</c:v>
                </c:pt>
                <c:pt idx="375">
                  <c:v>2.4895325578409255</c:v>
                </c:pt>
                <c:pt idx="376">
                  <c:v>2.4913748746619682</c:v>
                </c:pt>
                <c:pt idx="377">
                  <c:v>2.4932159732335482</c:v>
                </c:pt>
                <c:pt idx="378">
                  <c:v>2.4950558575739956</c:v>
                </c:pt>
                <c:pt idx="379">
                  <c:v>2.4968945316778424</c:v>
                </c:pt>
                <c:pt idx="380">
                  <c:v>2.4987319995160249</c:v>
                </c:pt>
                <c:pt idx="381">
                  <c:v>2.5005682650360854</c:v>
                </c:pt>
                <c:pt idx="382">
                  <c:v>2.5024033321623698</c:v>
                </c:pt>
                <c:pt idx="383">
                  <c:v>2.5042372047962247</c:v>
                </c:pt>
                <c:pt idx="384">
                  <c:v>2.5060698868161926</c:v>
                </c:pt>
                <c:pt idx="385">
                  <c:v>2.5079013820782006</c:v>
                </c:pt>
                <c:pt idx="386">
                  <c:v>2.5097316944157546</c:v>
                </c:pt>
                <c:pt idx="387">
                  <c:v>2.5115608276401238</c:v>
                </c:pt>
                <c:pt idx="388">
                  <c:v>2.5133887855405281</c:v>
                </c:pt>
                <c:pt idx="389">
                  <c:v>2.515215571884323</c:v>
                </c:pt>
                <c:pt idx="390">
                  <c:v>2.5170411904171783</c:v>
                </c:pt>
                <c:pt idx="391">
                  <c:v>2.51886564486326</c:v>
                </c:pt>
                <c:pt idx="392">
                  <c:v>2.5206889389254097</c:v>
                </c:pt>
                <c:pt idx="393">
                  <c:v>2.5225110762853165</c:v>
                </c:pt>
                <c:pt idx="394">
                  <c:v>2.5243320606036952</c:v>
                </c:pt>
                <c:pt idx="395">
                  <c:v>2.5261518955204552</c:v>
                </c:pt>
                <c:pt idx="396">
                  <c:v>2.5279705846548737</c:v>
                </c:pt>
                <c:pt idx="397">
                  <c:v>2.5297881316057609</c:v>
                </c:pt>
                <c:pt idx="398">
                  <c:v>2.5316045399516311</c:v>
                </c:pt>
                <c:pt idx="399">
                  <c:v>2.5334198132508639</c:v>
                </c:pt>
                <c:pt idx="400">
                  <c:v>2.535233955041869</c:v>
                </c:pt>
                <c:pt idx="401">
                  <c:v>2.5370469688432475</c:v>
                </c:pt>
                <c:pt idx="402">
                  <c:v>2.5388588581539522</c:v>
                </c:pt>
                <c:pt idx="403">
                  <c:v>2.5406696264534441</c:v>
                </c:pt>
                <c:pt idx="404">
                  <c:v>2.5424792772018519</c:v>
                </c:pt>
                <c:pt idx="405">
                  <c:v>2.5442878138401221</c:v>
                </c:pt>
                <c:pt idx="406">
                  <c:v>2.5460952397901782</c:v>
                </c:pt>
                <c:pt idx="407">
                  <c:v>2.5479015584550671</c:v>
                </c:pt>
                <c:pt idx="408">
                  <c:v>2.5497067732191105</c:v>
                </c:pt>
                <c:pt idx="409">
                  <c:v>2.5515108874480559</c:v>
                </c:pt>
                <c:pt idx="410">
                  <c:v>2.5533139044892206</c:v>
                </c:pt>
                <c:pt idx="411">
                  <c:v>2.5551158276716381</c:v>
                </c:pt>
                <c:pt idx="412">
                  <c:v>2.5569166603062028</c:v>
                </c:pt>
                <c:pt idx="413">
                  <c:v>2.5587164056858103</c:v>
                </c:pt>
                <c:pt idx="414">
                  <c:v>2.5605150670855013</c:v>
                </c:pt>
                <c:pt idx="415">
                  <c:v>2.5623126477625977</c:v>
                </c:pt>
                <c:pt idx="416">
                  <c:v>2.5641091509568454</c:v>
                </c:pt>
                <c:pt idx="417">
                  <c:v>2.5659045798905464</c:v>
                </c:pt>
                <c:pt idx="418">
                  <c:v>2.5676989377686952</c:v>
                </c:pt>
                <c:pt idx="419">
                  <c:v>2.5694922277791155</c:v>
                </c:pt>
                <c:pt idx="420">
                  <c:v>2.57128445309259</c:v>
                </c:pt>
                <c:pt idx="421">
                  <c:v>2.5730756168629925</c:v>
                </c:pt>
                <c:pt idx="422">
                  <c:v>2.5748657222274183</c:v>
                </c:pt>
                <c:pt idx="423">
                  <c:v>2.5766547723063109</c:v>
                </c:pt>
                <c:pt idx="424">
                  <c:v>2.5784427702035924</c:v>
                </c:pt>
                <c:pt idx="425">
                  <c:v>2.5802297190067884</c:v>
                </c:pt>
                <c:pt idx="426">
                  <c:v>2.5820156217871517</c:v>
                </c:pt>
                <c:pt idx="427">
                  <c:v>2.5838004815997855</c:v>
                </c:pt>
                <c:pt idx="428">
                  <c:v>2.5855843014837694</c:v>
                </c:pt>
                <c:pt idx="429">
                  <c:v>2.5873670844622763</c:v>
                </c:pt>
                <c:pt idx="430">
                  <c:v>2.5891488335426951</c:v>
                </c:pt>
                <c:pt idx="431">
                  <c:v>2.5909295517167479</c:v>
                </c:pt>
                <c:pt idx="432">
                  <c:v>2.5927092419606095</c:v>
                </c:pt>
                <c:pt idx="433">
                  <c:v>2.5944879072350209</c:v>
                </c:pt>
                <c:pt idx="434">
                  <c:v>2.5962655504854077</c:v>
                </c:pt>
                <c:pt idx="435">
                  <c:v>2.5980421746419928</c:v>
                </c:pt>
                <c:pt idx="436">
                  <c:v>2.5998177826199087</c:v>
                </c:pt>
                <c:pt idx="437">
                  <c:v>2.6015923773193119</c:v>
                </c:pt>
                <c:pt idx="438">
                  <c:v>2.6033659616254914</c:v>
                </c:pt>
                <c:pt idx="439">
                  <c:v>2.6051385384089794</c:v>
                </c:pt>
                <c:pt idx="440">
                  <c:v>2.6069101105256607</c:v>
                </c:pt>
                <c:pt idx="441">
                  <c:v>2.6086806808168794</c:v>
                </c:pt>
                <c:pt idx="442">
                  <c:v>2.6104502521095476</c:v>
                </c:pt>
                <c:pt idx="443">
                  <c:v>2.6122188272162474</c:v>
                </c:pt>
                <c:pt idx="444">
                  <c:v>2.6139864089353395</c:v>
                </c:pt>
                <c:pt idx="445">
                  <c:v>2.6157530000510638</c:v>
                </c:pt>
                <c:pt idx="446">
                  <c:v>2.6175186033336444</c:v>
                </c:pt>
                <c:pt idx="447">
                  <c:v>2.6192832215393902</c:v>
                </c:pt>
                <c:pt idx="448">
                  <c:v>2.6210468574107955</c:v>
                </c:pt>
                <c:pt idx="449">
                  <c:v>2.6228095136766392</c:v>
                </c:pt>
                <c:pt idx="450">
                  <c:v>2.6245711930520863</c:v>
                </c:pt>
                <c:pt idx="451">
                  <c:v>2.6263318982387824</c:v>
                </c:pt>
                <c:pt idx="452">
                  <c:v>2.6280916319249537</c:v>
                </c:pt>
                <c:pt idx="453">
                  <c:v>2.6298503967855007</c:v>
                </c:pt>
                <c:pt idx="454">
                  <c:v>2.6316081954820953</c:v>
                </c:pt>
                <c:pt idx="455">
                  <c:v>2.6333650306632732</c:v>
                </c:pt>
                <c:pt idx="456">
                  <c:v>2.6351209049645292</c:v>
                </c:pt>
                <c:pt idx="457">
                  <c:v>2.6368758210084087</c:v>
                </c:pt>
                <c:pt idx="458">
                  <c:v>2.6386297814045991</c:v>
                </c:pt>
                <c:pt idx="459">
                  <c:v>2.6403827887500224</c:v>
                </c:pt>
                <c:pt idx="460">
                  <c:v>2.6421348456289238</c:v>
                </c:pt>
                <c:pt idx="461">
                  <c:v>2.6438859546129598</c:v>
                </c:pt>
                <c:pt idx="462">
                  <c:v>2.6456361182612889</c:v>
                </c:pt>
                <c:pt idx="463">
                  <c:v>2.6473853391206585</c:v>
                </c:pt>
                <c:pt idx="464">
                  <c:v>2.6491336197254909</c:v>
                </c:pt>
                <c:pt idx="465">
                  <c:v>2.6508809625979697</c:v>
                </c:pt>
                <c:pt idx="466">
                  <c:v>2.6526273702481244</c:v>
                </c:pt>
                <c:pt idx="467">
                  <c:v>2.654372845173917</c:v>
                </c:pt>
                <c:pt idx="468">
                  <c:v>2.6561173898613228</c:v>
                </c:pt>
                <c:pt idx="469">
                  <c:v>2.6578610067844148</c:v>
                </c:pt>
                <c:pt idx="470">
                  <c:v>2.6596036984054461</c:v>
                </c:pt>
                <c:pt idx="471">
                  <c:v>2.6613454671749301</c:v>
                </c:pt>
                <c:pt idx="472">
                  <c:v>2.6630863155317219</c:v>
                </c:pt>
                <c:pt idx="473">
                  <c:v>2.6648262459030998</c:v>
                </c:pt>
                <c:pt idx="474">
                  <c:v>2.6665652607048402</c:v>
                </c:pt>
                <c:pt idx="475">
                  <c:v>2.6683033623413017</c:v>
                </c:pt>
                <c:pt idx="476">
                  <c:v>2.6700405532054985</c:v>
                </c:pt>
                <c:pt idx="477">
                  <c:v>2.6717768356791805</c:v>
                </c:pt>
                <c:pt idx="478">
                  <c:v>2.673512212132906</c:v>
                </c:pt>
                <c:pt idx="479">
                  <c:v>2.6752466849261229</c:v>
                </c:pt>
                <c:pt idx="480">
                  <c:v>2.6769802564072385</c:v>
                </c:pt>
                <c:pt idx="481">
                  <c:v>2.6787129289136975</c:v>
                </c:pt>
                <c:pt idx="482">
                  <c:v>2.6804447047720545</c:v>
                </c:pt>
                <c:pt idx="483">
                  <c:v>2.6821755862980474</c:v>
                </c:pt>
                <c:pt idx="484">
                  <c:v>2.6839055757966679</c:v>
                </c:pt>
                <c:pt idx="485">
                  <c:v>2.6856346755622376</c:v>
                </c:pt>
                <c:pt idx="486">
                  <c:v>2.6873628878784754</c:v>
                </c:pt>
                <c:pt idx="487">
                  <c:v>2.6890902150185698</c:v>
                </c:pt>
                <c:pt idx="488">
                  <c:v>2.6908166592452485</c:v>
                </c:pt>
                <c:pt idx="489">
                  <c:v>2.6925422228108475</c:v>
                </c:pt>
                <c:pt idx="490">
                  <c:v>2.694266907957382</c:v>
                </c:pt>
                <c:pt idx="491">
                  <c:v>2.6959907169166102</c:v>
                </c:pt>
                <c:pt idx="492">
                  <c:v>2.6977136519101061</c:v>
                </c:pt>
                <c:pt idx="493">
                  <c:v>2.6994357151493231</c:v>
                </c:pt>
                <c:pt idx="494">
                  <c:v>2.7011569088356615</c:v>
                </c:pt>
                <c:pt idx="495">
                  <c:v>2.7028772351605337</c:v>
                </c:pt>
                <c:pt idx="496">
                  <c:v>2.7045966963054311</c:v>
                </c:pt>
                <c:pt idx="497">
                  <c:v>2.7063152944419868</c:v>
                </c:pt>
                <c:pt idx="498">
                  <c:v>2.7080330317320414</c:v>
                </c:pt>
                <c:pt idx="499">
                  <c:v>2.7097499103277074</c:v>
                </c:pt>
                <c:pt idx="500">
                  <c:v>2.7114659323714281</c:v>
                </c:pt>
                <c:pt idx="501">
                  <c:v>2.7131810999960466</c:v>
                </c:pt>
                <c:pt idx="502">
                  <c:v>2.7148954153248614</c:v>
                </c:pt>
                <c:pt idx="503">
                  <c:v>2.7166088804716932</c:v>
                </c:pt>
                <c:pt idx="504">
                  <c:v>2.7183214975409427</c:v>
                </c:pt>
                <c:pt idx="505">
                  <c:v>2.7200332686276516</c:v>
                </c:pt>
                <c:pt idx="506">
                  <c:v>2.7217441958175645</c:v>
                </c:pt>
                <c:pt idx="507">
                  <c:v>2.7234542811871862</c:v>
                </c:pt>
                <c:pt idx="508">
                  <c:v>2.7251635268038417</c:v>
                </c:pt>
                <c:pt idx="509">
                  <c:v>2.7268719347257337</c:v>
                </c:pt>
                <c:pt idx="510">
                  <c:v>2.7285795070020029</c:v>
                </c:pt>
                <c:pt idx="511">
                  <c:v>2.7302862456727826</c:v>
                </c:pt>
                <c:pt idx="512">
                  <c:v>2.7319921527692586</c:v>
                </c:pt>
                <c:pt idx="513">
                  <c:v>2.733697230313723</c:v>
                </c:pt>
                <c:pt idx="514">
                  <c:v>2.7354014803196329</c:v>
                </c:pt>
                <c:pt idx="515">
                  <c:v>2.7371049047916647</c:v>
                </c:pt>
                <c:pt idx="516">
                  <c:v>2.7388075057257688</c:v>
                </c:pt>
                <c:pt idx="517">
                  <c:v>2.7405092851092268</c:v>
                </c:pt>
                <c:pt idx="518">
                  <c:v>2.7422102449207029</c:v>
                </c:pt>
                <c:pt idx="519">
                  <c:v>2.7439103871302977</c:v>
                </c:pt>
                <c:pt idx="520">
                  <c:v>2.7456097136996052</c:v>
                </c:pt>
                <c:pt idx="521">
                  <c:v>2.747308226581763</c:v>
                </c:pt>
                <c:pt idx="522">
                  <c:v>2.7490059277215031</c:v>
                </c:pt>
                <c:pt idx="523">
                  <c:v>2.7507028190552099</c:v>
                </c:pt>
                <c:pt idx="524">
                  <c:v>2.7523989025109645</c:v>
                </c:pt>
                <c:pt idx="525">
                  <c:v>2.7540941800086025</c:v>
                </c:pt>
                <c:pt idx="526">
                  <c:v>2.7557886534597609</c:v>
                </c:pt>
                <c:pt idx="527">
                  <c:v>2.7574823247679308</c:v>
                </c:pt>
                <c:pt idx="528">
                  <c:v>2.759175195828504</c:v>
                </c:pt>
                <c:pt idx="529">
                  <c:v>2.7608672685288287</c:v>
                </c:pt>
                <c:pt idx="530">
                  <c:v>2.7625585447482512</c:v>
                </c:pt>
                <c:pt idx="531">
                  <c:v>2.764249026358172</c:v>
                </c:pt>
                <c:pt idx="532">
                  <c:v>2.7659387152220898</c:v>
                </c:pt>
                <c:pt idx="533">
                  <c:v>2.7676276131956499</c:v>
                </c:pt>
                <c:pt idx="534">
                  <c:v>2.7693157221266946</c:v>
                </c:pt>
                <c:pt idx="535">
                  <c:v>2.7710030438553073</c:v>
                </c:pt>
                <c:pt idx="536">
                  <c:v>2.7726895802138616</c:v>
                </c:pt>
                <c:pt idx="537">
                  <c:v>2.7743753330270664</c:v>
                </c:pt>
                <c:pt idx="538">
                  <c:v>2.776060304112014</c:v>
                </c:pt>
                <c:pt idx="539">
                  <c:v>2.7777444952782235</c:v>
                </c:pt>
                <c:pt idx="540">
                  <c:v>2.77942790832769</c:v>
                </c:pt>
                <c:pt idx="541">
                  <c:v>2.7811105450549247</c:v>
                </c:pt>
                <c:pt idx="542">
                  <c:v>2.7827924072470038</c:v>
                </c:pt>
                <c:pt idx="543">
                  <c:v>2.7844734966836109</c:v>
                </c:pt>
                <c:pt idx="544">
                  <c:v>2.7861538151370828</c:v>
                </c:pt>
                <c:pt idx="545">
                  <c:v>2.78783336437245</c:v>
                </c:pt>
                <c:pt idx="546">
                  <c:v>2.7895121461474846</c:v>
                </c:pt>
                <c:pt idx="547">
                  <c:v>2.7911901622127404</c:v>
                </c:pt>
                <c:pt idx="548">
                  <c:v>2.792867414311595</c:v>
                </c:pt>
                <c:pt idx="549">
                  <c:v>2.7945439041802942</c:v>
                </c:pt>
                <c:pt idx="550">
                  <c:v>2.7962196335479939</c:v>
                </c:pt>
                <c:pt idx="551">
                  <c:v>2.7978946041368</c:v>
                </c:pt>
                <c:pt idx="552">
                  <c:v>2.7995688176618128</c:v>
                </c:pt>
                <c:pt idx="553">
                  <c:v>2.8012422758311648</c:v>
                </c:pt>
                <c:pt idx="554">
                  <c:v>2.8029149803460638</c:v>
                </c:pt>
                <c:pt idx="555">
                  <c:v>2.8045869329008335</c:v>
                </c:pt>
                <c:pt idx="556">
                  <c:v>2.8062581351829516</c:v>
                </c:pt>
                <c:pt idx="557">
                  <c:v>2.8079285888730907</c:v>
                </c:pt>
                <c:pt idx="558">
                  <c:v>2.8095982956451606</c:v>
                </c:pt>
                <c:pt idx="559">
                  <c:v>2.8112672571663415</c:v>
                </c:pt>
                <c:pt idx="560">
                  <c:v>2.8129354750971296</c:v>
                </c:pt>
                <c:pt idx="561">
                  <c:v>2.8146029510913708</c:v>
                </c:pt>
                <c:pt idx="562">
                  <c:v>2.8162696867963022</c:v>
                </c:pt>
                <c:pt idx="563">
                  <c:v>2.8179356838525891</c:v>
                </c:pt>
                <c:pt idx="564">
                  <c:v>2.8196009438943603</c:v>
                </c:pt>
                <c:pt idx="565">
                  <c:v>2.8212654685492522</c:v>
                </c:pt>
                <c:pt idx="566">
                  <c:v>2.8229292594384385</c:v>
                </c:pt>
                <c:pt idx="567">
                  <c:v>2.8245923181766721</c:v>
                </c:pt>
                <c:pt idx="568">
                  <c:v>2.8262546463723193</c:v>
                </c:pt>
                <c:pt idx="569">
                  <c:v>2.8279162456273985</c:v>
                </c:pt>
                <c:pt idx="570">
                  <c:v>2.829577117537613</c:v>
                </c:pt>
                <c:pt idx="571">
                  <c:v>2.8312372636923917</c:v>
                </c:pt>
                <c:pt idx="572">
                  <c:v>2.8328966856749185</c:v>
                </c:pt>
                <c:pt idx="573">
                  <c:v>2.8345553850621745</c:v>
                </c:pt>
                <c:pt idx="574">
                  <c:v>2.8362133634249673</c:v>
                </c:pt>
                <c:pt idx="575">
                  <c:v>2.8378706223279675</c:v>
                </c:pt>
                <c:pt idx="576">
                  <c:v>2.839527163329747</c:v>
                </c:pt>
                <c:pt idx="577">
                  <c:v>2.8411829879828074</c:v>
                </c:pt>
                <c:pt idx="578">
                  <c:v>2.8428380978336181</c:v>
                </c:pt>
                <c:pt idx="579">
                  <c:v>2.8444924944226488</c:v>
                </c:pt>
                <c:pt idx="580">
                  <c:v>2.8461461792844021</c:v>
                </c:pt>
                <c:pt idx="581">
                  <c:v>2.8477991539474501</c:v>
                </c:pt>
                <c:pt idx="582">
                  <c:v>2.8494514199344629</c:v>
                </c:pt>
                <c:pt idx="583">
                  <c:v>2.8511029787622459</c:v>
                </c:pt>
                <c:pt idx="584">
                  <c:v>2.8527538319417678</c:v>
                </c:pt>
                <c:pt idx="585">
                  <c:v>2.8544039809781983</c:v>
                </c:pt>
                <c:pt idx="586">
                  <c:v>2.8560534273709348</c:v>
                </c:pt>
                <c:pt idx="587">
                  <c:v>2.8577021726136382</c:v>
                </c:pt>
                <c:pt idx="588">
                  <c:v>2.8593502181942649</c:v>
                </c:pt>
                <c:pt idx="589">
                  <c:v>2.8609975655950919</c:v>
                </c:pt>
                <c:pt idx="590">
                  <c:v>2.8626442162927566</c:v>
                </c:pt>
                <c:pt idx="591">
                  <c:v>2.8642901717582832</c:v>
                </c:pt>
                <c:pt idx="592">
                  <c:v>2.8659354334571132</c:v>
                </c:pt>
                <c:pt idx="593">
                  <c:v>2.8675800028491376</c:v>
                </c:pt>
                <c:pt idx="594">
                  <c:v>2.8692238813887263</c:v>
                </c:pt>
                <c:pt idx="595">
                  <c:v>2.8708670705247585</c:v>
                </c:pt>
                <c:pt idx="596">
                  <c:v>2.8725095717006526</c:v>
                </c:pt>
                <c:pt idx="597">
                  <c:v>2.8741513863543946</c:v>
                </c:pt>
                <c:pt idx="598">
                  <c:v>2.8757925159185698</c:v>
                </c:pt>
                <c:pt idx="599">
                  <c:v>2.877432961820392</c:v>
                </c:pt>
                <c:pt idx="600">
                  <c:v>2.8790727254817301</c:v>
                </c:pt>
                <c:pt idx="601">
                  <c:v>2.880711808319139</c:v>
                </c:pt>
                <c:pt idx="602">
                  <c:v>2.8823502117438871</c:v>
                </c:pt>
                <c:pt idx="603">
                  <c:v>2.8839879371619861</c:v>
                </c:pt>
                <c:pt idx="604">
                  <c:v>2.8856249859742169</c:v>
                </c:pt>
                <c:pt idx="605">
                  <c:v>2.8872613595761627</c:v>
                </c:pt>
                <c:pt idx="606">
                  <c:v>2.888897059358229</c:v>
                </c:pt>
                <c:pt idx="607">
                  <c:v>2.8905320867056794</c:v>
                </c:pt>
                <c:pt idx="608">
                  <c:v>2.892166442998656</c:v>
                </c:pt>
                <c:pt idx="609">
                  <c:v>2.8938001296122127</c:v>
                </c:pt>
                <c:pt idx="610">
                  <c:v>2.895433147916338</c:v>
                </c:pt>
                <c:pt idx="611">
                  <c:v>2.8970654992759837</c:v>
                </c:pt>
                <c:pt idx="612">
                  <c:v>2.8986971850510921</c:v>
                </c:pt>
                <c:pt idx="613">
                  <c:v>2.9003282065966207</c:v>
                </c:pt>
                <c:pt idx="614">
                  <c:v>2.9019585652625701</c:v>
                </c:pt>
                <c:pt idx="615">
                  <c:v>2.9035882623940097</c:v>
                </c:pt>
                <c:pt idx="616">
                  <c:v>2.9052172993311034</c:v>
                </c:pt>
                <c:pt idx="617">
                  <c:v>2.906845677409136</c:v>
                </c:pt>
                <c:pt idx="618">
                  <c:v>2.908473397958538</c:v>
                </c:pt>
                <c:pt idx="619">
                  <c:v>2.910100462304912</c:v>
                </c:pt>
                <c:pt idx="620">
                  <c:v>2.9117268717690572</c:v>
                </c:pt>
                <c:pt idx="621">
                  <c:v>2.913352627666995</c:v>
                </c:pt>
                <c:pt idx="622">
                  <c:v>2.9149777313099929</c:v>
                </c:pt>
                <c:pt idx="623">
                  <c:v>2.9166021840045908</c:v>
                </c:pt>
                <c:pt idx="624">
                  <c:v>2.9182259870526259</c:v>
                </c:pt>
                <c:pt idx="625">
                  <c:v>2.919849141751254</c:v>
                </c:pt>
                <c:pt idx="626">
                  <c:v>2.9214716493929762</c:v>
                </c:pt>
                <c:pt idx="627">
                  <c:v>2.9230935112656646</c:v>
                </c:pt>
                <c:pt idx="628">
                  <c:v>2.9247147286525825</c:v>
                </c:pt>
                <c:pt idx="629">
                  <c:v>2.9263353028324093</c:v>
                </c:pt>
                <c:pt idx="630">
                  <c:v>2.9279552350792666</c:v>
                </c:pt>
                <c:pt idx="631">
                  <c:v>2.9295745266627389</c:v>
                </c:pt>
                <c:pt idx="632">
                  <c:v>2.9311931788478982</c:v>
                </c:pt>
                <c:pt idx="633">
                  <c:v>2.9328111928953251</c:v>
                </c:pt>
                <c:pt idx="634">
                  <c:v>2.9344285700611352</c:v>
                </c:pt>
                <c:pt idx="635">
                  <c:v>2.9360453115969993</c:v>
                </c:pt>
                <c:pt idx="636">
                  <c:v>2.9376614187501673</c:v>
                </c:pt>
                <c:pt idx="637">
                  <c:v>2.9392768927634902</c:v>
                </c:pt>
                <c:pt idx="638">
                  <c:v>2.9408917348754433</c:v>
                </c:pt>
                <c:pt idx="639">
                  <c:v>2.9425059463201464</c:v>
                </c:pt>
                <c:pt idx="640">
                  <c:v>2.9441195283273878</c:v>
                </c:pt>
                <c:pt idx="641">
                  <c:v>2.9457324821226458</c:v>
                </c:pt>
                <c:pt idx="642">
                  <c:v>2.947344808927109</c:v>
                </c:pt>
                <c:pt idx="643">
                  <c:v>2.9489565099577026</c:v>
                </c:pt>
                <c:pt idx="644">
                  <c:v>2.9505675864271033</c:v>
                </c:pt>
                <c:pt idx="645">
                  <c:v>2.9521780395437647</c:v>
                </c:pt>
                <c:pt idx="646">
                  <c:v>2.9537878705119383</c:v>
                </c:pt>
                <c:pt idx="647">
                  <c:v>2.9553970805316938</c:v>
                </c:pt>
                <c:pt idx="648">
                  <c:v>2.9570056707989401</c:v>
                </c:pt>
                <c:pt idx="649">
                  <c:v>2.9586136425054477</c:v>
                </c:pt>
                <c:pt idx="650">
                  <c:v>2.9602209968388649</c:v>
                </c:pt>
                <c:pt idx="651">
                  <c:v>2.9618277349827444</c:v>
                </c:pt>
                <c:pt idx="652">
                  <c:v>2.9628709381855738</c:v>
                </c:pt>
                <c:pt idx="653">
                  <c:v>2.9634338581165589</c:v>
                </c:pt>
                <c:pt idx="654">
                  <c:v>2.965039367415724</c:v>
                </c:pt>
                <c:pt idx="655">
                  <c:v>2.9666442640516171</c:v>
                </c:pt>
                <c:pt idx="656">
                  <c:v>2.968248549191598</c:v>
                </c:pt>
                <c:pt idx="657">
                  <c:v>2.9698522239990282</c:v>
                </c:pt>
                <c:pt idx="658">
                  <c:v>2.9714552896332913</c:v>
                </c:pt>
                <c:pt idx="659">
                  <c:v>2.9730577472498125</c:v>
                </c:pt>
                <c:pt idx="660">
                  <c:v>2.9746595980000778</c:v>
                </c:pt>
                <c:pt idx="661">
                  <c:v>2.9762608430316537</c:v>
                </c:pt>
                <c:pt idx="662">
                  <c:v>2.9778614834882053</c:v>
                </c:pt>
                <c:pt idx="663">
                  <c:v>2.9794615205095174</c:v>
                </c:pt>
                <c:pt idx="664">
                  <c:v>2.9810609552315133</c:v>
                </c:pt>
                <c:pt idx="665">
                  <c:v>2.9826597887862691</c:v>
                </c:pt>
                <c:pt idx="666">
                  <c:v>2.9842580223020407</c:v>
                </c:pt>
                <c:pt idx="667">
                  <c:v>2.9858556569032757</c:v>
                </c:pt>
                <c:pt idx="668">
                  <c:v>2.9874526937106349</c:v>
                </c:pt>
                <c:pt idx="669">
                  <c:v>2.9890491338410086</c:v>
                </c:pt>
                <c:pt idx="670">
                  <c:v>2.9906449784075377</c:v>
                </c:pt>
                <c:pt idx="671">
                  <c:v>2.9922402285196301</c:v>
                </c:pt>
                <c:pt idx="672">
                  <c:v>2.9938348852829777</c:v>
                </c:pt>
                <c:pt idx="673">
                  <c:v>2.9954289497995785</c:v>
                </c:pt>
                <c:pt idx="674">
                  <c:v>2.9970224231677496</c:v>
                </c:pt>
                <c:pt idx="675">
                  <c:v>2.9986153064821468</c:v>
                </c:pt>
                <c:pt idx="676">
                  <c:v>3.0002076008337837</c:v>
                </c:pt>
                <c:pt idx="677">
                  <c:v>3.0017993073100455</c:v>
                </c:pt>
                <c:pt idx="678">
                  <c:v>3.0033904269947125</c:v>
                </c:pt>
                <c:pt idx="679">
                  <c:v>3.0049809609679694</c:v>
                </c:pt>
                <c:pt idx="680">
                  <c:v>3.0065709103064293</c:v>
                </c:pt>
                <c:pt idx="681">
                  <c:v>3.008160276083149</c:v>
                </c:pt>
                <c:pt idx="682">
                  <c:v>3.0097490593676413</c:v>
                </c:pt>
                <c:pt idx="683">
                  <c:v>3.0113372612258993</c:v>
                </c:pt>
                <c:pt idx="684">
                  <c:v>3.0129248827204074</c:v>
                </c:pt>
                <c:pt idx="685">
                  <c:v>3.0145119249101615</c:v>
                </c:pt>
                <c:pt idx="686">
                  <c:v>3.0160983888506832</c:v>
                </c:pt>
                <c:pt idx="687">
                  <c:v>3.0176842755940352</c:v>
                </c:pt>
                <c:pt idx="688">
                  <c:v>3.0192695861888437</c:v>
                </c:pt>
                <c:pt idx="689">
                  <c:v>3.0208543216803068</c:v>
                </c:pt>
                <c:pt idx="690">
                  <c:v>3.0224384831102165</c:v>
                </c:pt>
                <c:pt idx="691">
                  <c:v>3.024022071516971</c:v>
                </c:pt>
                <c:pt idx="692">
                  <c:v>3.0256050879355927</c:v>
                </c:pt>
                <c:pt idx="693">
                  <c:v>3.0271875333977443</c:v>
                </c:pt>
                <c:pt idx="694">
                  <c:v>3.0287694089317414</c:v>
                </c:pt>
                <c:pt idx="695">
                  <c:v>3.030350715562574</c:v>
                </c:pt>
                <c:pt idx="696">
                  <c:v>3.0319314543119158</c:v>
                </c:pt>
                <c:pt idx="697">
                  <c:v>3.0335116261981416</c:v>
                </c:pt>
                <c:pt idx="698">
                  <c:v>3.035091232236347</c:v>
                </c:pt>
                <c:pt idx="699">
                  <c:v>3.0366702734383568</c:v>
                </c:pt>
                <c:pt idx="700">
                  <c:v>3.0382487508127447</c:v>
                </c:pt>
                <c:pt idx="701">
                  <c:v>3.0398266653648469</c:v>
                </c:pt>
                <c:pt idx="702">
                  <c:v>3.041404018096777</c:v>
                </c:pt>
                <c:pt idx="703">
                  <c:v>3.0429808100074429</c:v>
                </c:pt>
                <c:pt idx="704">
                  <c:v>3.0445570420925572</c:v>
                </c:pt>
                <c:pt idx="705">
                  <c:v>3.0461327153446569</c:v>
                </c:pt>
                <c:pt idx="706">
                  <c:v>3.0477078307531151</c:v>
                </c:pt>
                <c:pt idx="707">
                  <c:v>3.049282389304155</c:v>
                </c:pt>
                <c:pt idx="708">
                  <c:v>3.0508563919808682</c:v>
                </c:pt>
                <c:pt idx="709">
                  <c:v>3.0524298397632235</c:v>
                </c:pt>
                <c:pt idx="710">
                  <c:v>3.0540027336280855</c:v>
                </c:pt>
                <c:pt idx="711">
                  <c:v>3.0555750745492287</c:v>
                </c:pt>
                <c:pt idx="712">
                  <c:v>3.0571468634973473</c:v>
                </c:pt>
                <c:pt idx="713">
                  <c:v>3.0587181014400748</c:v>
                </c:pt>
                <c:pt idx="714">
                  <c:v>3.0602887893419957</c:v>
                </c:pt>
                <c:pt idx="715">
                  <c:v>3.0618589281646553</c:v>
                </c:pt>
                <c:pt idx="716">
                  <c:v>3.0634285188665817</c:v>
                </c:pt>
                <c:pt idx="717">
                  <c:v>3.0649975624032928</c:v>
                </c:pt>
                <c:pt idx="718">
                  <c:v>3.0665660597273119</c:v>
                </c:pt>
                <c:pt idx="719">
                  <c:v>3.0681340117881826</c:v>
                </c:pt>
                <c:pt idx="720">
                  <c:v>3.069701419532481</c:v>
                </c:pt>
                <c:pt idx="721">
                  <c:v>3.0712682839038288</c:v>
                </c:pt>
                <c:pt idx="722">
                  <c:v>3.0728346058429059</c:v>
                </c:pt>
                <c:pt idx="723">
                  <c:v>3.0744003862874676</c:v>
                </c:pt>
                <c:pt idx="724">
                  <c:v>3.0759656261723523</c:v>
                </c:pt>
                <c:pt idx="725">
                  <c:v>3.0775303264294975</c:v>
                </c:pt>
                <c:pt idx="726">
                  <c:v>3.079094487987954</c:v>
                </c:pt>
                <c:pt idx="727">
                  <c:v>3.080658111773896</c:v>
                </c:pt>
                <c:pt idx="728">
                  <c:v>3.0822211987106343</c:v>
                </c:pt>
                <c:pt idx="729">
                  <c:v>3.0837837497186324</c:v>
                </c:pt>
                <c:pt idx="730">
                  <c:v>3.0853457657155148</c:v>
                </c:pt>
                <c:pt idx="731">
                  <c:v>3.0869072476160819</c:v>
                </c:pt>
                <c:pt idx="732">
                  <c:v>3.0884681963323226</c:v>
                </c:pt>
                <c:pt idx="733">
                  <c:v>3.0900286127734269</c:v>
                </c:pt>
                <c:pt idx="734">
                  <c:v>3.0915884978457959</c:v>
                </c:pt>
                <c:pt idx="735">
                  <c:v>3.0931478524530571</c:v>
                </c:pt>
                <c:pt idx="736">
                  <c:v>3.0947066774960761</c:v>
                </c:pt>
                <c:pt idx="737">
                  <c:v>3.0962649738729668</c:v>
                </c:pt>
                <c:pt idx="738">
                  <c:v>3.0978227424791069</c:v>
                </c:pt>
                <c:pt idx="739">
                  <c:v>3.0993799842071463</c:v>
                </c:pt>
                <c:pt idx="740">
                  <c:v>3.1009366999470211</c:v>
                </c:pt>
                <c:pt idx="741">
                  <c:v>3.1024928905859657</c:v>
                </c:pt>
                <c:pt idx="742">
                  <c:v>3.1040485570085226</c:v>
                </c:pt>
                <c:pt idx="743">
                  <c:v>3.1056037000965584</c:v>
                </c:pt>
                <c:pt idx="744">
                  <c:v>3.1071583207292695</c:v>
                </c:pt>
                <c:pt idx="745">
                  <c:v>3.1087124197831999</c:v>
                </c:pt>
                <c:pt idx="746">
                  <c:v>3.1102659981322467</c:v>
                </c:pt>
                <c:pt idx="747">
                  <c:v>3.1118190566476787</c:v>
                </c:pt>
                <c:pt idx="748">
                  <c:v>3.113371596198141</c:v>
                </c:pt>
                <c:pt idx="749">
                  <c:v>3.1149236176496693</c:v>
                </c:pt>
                <c:pt idx="750">
                  <c:v>3.1164751218657027</c:v>
                </c:pt>
                <c:pt idx="751">
                  <c:v>3.1180261097070923</c:v>
                </c:pt>
                <c:pt idx="752">
                  <c:v>3.119576582032114</c:v>
                </c:pt>
                <c:pt idx="753">
                  <c:v>3.1211265396964789</c:v>
                </c:pt>
                <c:pt idx="754">
                  <c:v>3.1226759835533451</c:v>
                </c:pt>
                <c:pt idx="755">
                  <c:v>3.1242249144533267</c:v>
                </c:pt>
                <c:pt idx="756">
                  <c:v>3.125773333244509</c:v>
                </c:pt>
                <c:pt idx="757">
                  <c:v>3.1273212407724529</c:v>
                </c:pt>
                <c:pt idx="758">
                  <c:v>3.128868637880212</c:v>
                </c:pt>
                <c:pt idx="759">
                  <c:v>3.1304155254083392</c:v>
                </c:pt>
                <c:pt idx="760">
                  <c:v>3.1319619041949016</c:v>
                </c:pt>
                <c:pt idx="761">
                  <c:v>3.1335077750754849</c:v>
                </c:pt>
                <c:pt idx="762">
                  <c:v>3.1350531388832099</c:v>
                </c:pt>
                <c:pt idx="763">
                  <c:v>3.1365979964487387</c:v>
                </c:pt>
                <c:pt idx="764">
                  <c:v>3.1381423486002897</c:v>
                </c:pt>
                <c:pt idx="765">
                  <c:v>3.1396861961636433</c:v>
                </c:pt>
                <c:pt idx="766">
                  <c:v>3.1412295399621546</c:v>
                </c:pt>
              </c:numCache>
            </c:numRef>
          </c:xVal>
          <c:yVal>
            <c:numRef>
              <c:f>asin!$E$186:$E$952</c:f>
              <c:numCache>
                <c:formatCode>General</c:formatCode>
                <c:ptCount val="767"/>
                <c:pt idx="0">
                  <c:v>0.64015193145656479</c:v>
                </c:pt>
                <c:pt idx="1">
                  <c:v>0.64294876927916111</c:v>
                </c:pt>
                <c:pt idx="2">
                  <c:v>0.64544570348434072</c:v>
                </c:pt>
                <c:pt idx="3">
                  <c:v>0.64775678287766703</c:v>
                </c:pt>
                <c:pt idx="4">
                  <c:v>0.6499350969283656</c:v>
                </c:pt>
                <c:pt idx="5">
                  <c:v>0.65201112096523961</c:v>
                </c:pt>
                <c:pt idx="6">
                  <c:v>0.6540045000825836</c:v>
                </c:pt>
                <c:pt idx="7">
                  <c:v>0.65592888140993511</c:v>
                </c:pt>
                <c:pt idx="8">
                  <c:v>0.65779425710728123</c:v>
                </c:pt>
                <c:pt idx="9">
                  <c:v>0.65960823492115839</c:v>
                </c:pt>
                <c:pt idx="10">
                  <c:v>0.66137678516458998</c:v>
                </c:pt>
                <c:pt idx="11">
                  <c:v>0.66310470768001539</c:v>
                </c:pt>
                <c:pt idx="12">
                  <c:v>0.66479593821472793</c:v>
                </c:pt>
                <c:pt idx="13">
                  <c:v>0.66645375745791058</c:v>
                </c:pt>
                <c:pt idx="14">
                  <c:v>0.66808093835676652</c:v>
                </c:pt>
                <c:pt idx="15">
                  <c:v>0.66967985280239861</c:v>
                </c:pt>
                <c:pt idx="16">
                  <c:v>0.67125255070891643</c:v>
                </c:pt>
                <c:pt idx="17">
                  <c:v>0.67280081981897455</c:v>
                </c:pt>
                <c:pt idx="18">
                  <c:v>0.67432623173338357</c:v>
                </c:pt>
                <c:pt idx="19">
                  <c:v>0.6758301778894702</c:v>
                </c:pt>
                <c:pt idx="20">
                  <c:v>0.67731389807125253</c:v>
                </c:pt>
                <c:pt idx="21">
                  <c:v>0.67877850328018263</c:v>
                </c:pt>
                <c:pt idx="22">
                  <c:v>0.68022499428525429</c:v>
                </c:pt>
                <c:pt idx="23">
                  <c:v>0.6816542768193643</c:v>
                </c:pt>
                <c:pt idx="24">
                  <c:v>0.68306717414147888</c:v>
                </c:pt>
                <c:pt idx="25">
                  <c:v>0.6844644375073895</c:v>
                </c:pt>
                <c:pt idx="26">
                  <c:v>0.68584675496357983</c:v>
                </c:pt>
                <c:pt idx="27">
                  <c:v>0.68721475878437577</c:v>
                </c:pt>
                <c:pt idx="28">
                  <c:v>0.68856903180225582</c:v>
                </c:pt>
                <c:pt idx="29">
                  <c:v>0.68991011282820691</c:v>
                </c:pt>
                <c:pt idx="30">
                  <c:v>0.69123850131864895</c:v>
                </c:pt>
                <c:pt idx="31">
                  <c:v>0.69255466141437771</c:v>
                </c:pt>
                <c:pt idx="32">
                  <c:v>0.69385902545285505</c:v>
                </c:pt>
                <c:pt idx="33">
                  <c:v>0.69515199703626551</c:v>
                </c:pt>
                <c:pt idx="34">
                  <c:v>0.69643395372284023</c:v>
                </c:pt>
                <c:pt idx="35">
                  <c:v>0.69770524939706435</c:v>
                </c:pt>
                <c:pt idx="36">
                  <c:v>0.69896621636486966</c:v>
                </c:pt>
                <c:pt idx="37">
                  <c:v>0.70021716721223981</c:v>
                </c:pt>
                <c:pt idx="38">
                  <c:v>0.70145839645941754</c:v>
                </c:pt>
                <c:pt idx="39">
                  <c:v>0.70269018203782097</c:v>
                </c:pt>
                <c:pt idx="40">
                  <c:v>0.70391278661259593</c:v>
                </c:pt>
                <c:pt idx="41">
                  <c:v>0.70512645877028179</c:v>
                </c:pt>
                <c:pt idx="42">
                  <c:v>0.70633143408821186</c:v>
                </c:pt>
                <c:pt idx="43">
                  <c:v>0.70752793609988196</c:v>
                </c:pt>
                <c:pt idx="44">
                  <c:v>0.70871617716852486</c:v>
                </c:pt>
                <c:pt idx="45">
                  <c:v>0.7098963592794546</c:v>
                </c:pt>
                <c:pt idx="46">
                  <c:v>0.71106867476032154</c:v>
                </c:pt>
                <c:pt idx="47">
                  <c:v>0.71223330693722253</c:v>
                </c:pt>
                <c:pt idx="48">
                  <c:v>0.71339043073358865</c:v>
                </c:pt>
                <c:pt idx="49">
                  <c:v>0.71454021321789873</c:v>
                </c:pt>
                <c:pt idx="50">
                  <c:v>0.71568281410552204</c:v>
                </c:pt>
                <c:pt idx="51">
                  <c:v>0.71681838621935101</c:v>
                </c:pt>
                <c:pt idx="52">
                  <c:v>0.71794707591332985</c:v>
                </c:pt>
                <c:pt idx="53">
                  <c:v>0.71906902346250756</c:v>
                </c:pt>
                <c:pt idx="54">
                  <c:v>0.7201843634228301</c:v>
                </c:pt>
                <c:pt idx="55">
                  <c:v>0.721293224963522</c:v>
                </c:pt>
                <c:pt idx="56">
                  <c:v>0.72239573217459707</c:v>
                </c:pt>
                <c:pt idx="57">
                  <c:v>0.72349200435175809</c:v>
                </c:pt>
                <c:pt idx="58">
                  <c:v>0.72458215626071032</c:v>
                </c:pt>
                <c:pt idx="59">
                  <c:v>0.72566629838269492</c:v>
                </c:pt>
                <c:pt idx="60">
                  <c:v>0.72674453714286846</c:v>
                </c:pt>
                <c:pt idx="61">
                  <c:v>0.72781697512298582</c:v>
                </c:pt>
                <c:pt idx="62">
                  <c:v>0.7288837112597002</c:v>
                </c:pt>
                <c:pt idx="63">
                  <c:v>0.72994484102966417</c:v>
                </c:pt>
                <c:pt idx="64">
                  <c:v>0.73100045662250235</c:v>
                </c:pt>
                <c:pt idx="65">
                  <c:v>0.73205064710262424</c:v>
                </c:pt>
                <c:pt idx="66">
                  <c:v>0.73309549856075251</c:v>
                </c:pt>
                <c:pt idx="67">
                  <c:v>0.73413509425596712</c:v>
                </c:pt>
                <c:pt idx="68">
                  <c:v>0.7351695147489854</c:v>
                </c:pt>
                <c:pt idx="69">
                  <c:v>0.7361988380273391</c:v>
                </c:pt>
                <c:pt idx="70">
                  <c:v>0.7372231396230492</c:v>
                </c:pt>
                <c:pt idx="71">
                  <c:v>0.7382424927233473</c:v>
                </c:pt>
                <c:pt idx="72">
                  <c:v>0.73925696827494414</c:v>
                </c:pt>
                <c:pt idx="73">
                  <c:v>0.7402666350823035</c:v>
                </c:pt>
                <c:pt idx="74">
                  <c:v>0.74127155990034543</c:v>
                </c:pt>
                <c:pt idx="75">
                  <c:v>0.74227180752195954</c:v>
                </c:pt>
                <c:pt idx="76">
                  <c:v>0.74326744086068786</c:v>
                </c:pt>
                <c:pt idx="77">
                  <c:v>0.74425852102889878</c:v>
                </c:pt>
                <c:pt idx="78">
                  <c:v>0.74524510741175554</c:v>
                </c:pt>
                <c:pt idx="79">
                  <c:v>0.74622725773725418</c:v>
                </c:pt>
                <c:pt idx="80">
                  <c:v>0.74720502814258538</c:v>
                </c:pt>
                <c:pt idx="81">
                  <c:v>0.74817847323705833</c:v>
                </c:pt>
                <c:pt idx="82">
                  <c:v>0.74914764616180218</c:v>
                </c:pt>
                <c:pt idx="83">
                  <c:v>0.7501125986464473</c:v>
                </c:pt>
                <c:pt idx="84">
                  <c:v>0.75107338106297417</c:v>
                </c:pt>
                <c:pt idx="85">
                  <c:v>0.75203004247690186</c:v>
                </c:pt>
                <c:pt idx="86">
                  <c:v>0.75298263069597604</c:v>
                </c:pt>
                <c:pt idx="87">
                  <c:v>0.75393119231650951</c:v>
                </c:pt>
                <c:pt idx="88">
                  <c:v>0.75487577276750817</c:v>
                </c:pt>
                <c:pt idx="89">
                  <c:v>0.7558164163527179</c:v>
                </c:pt>
                <c:pt idx="90">
                  <c:v>0.75675316629070677</c:v>
                </c:pt>
                <c:pt idx="91">
                  <c:v>0.75768606475309885</c:v>
                </c:pt>
                <c:pt idx="92">
                  <c:v>0.75861515290106196</c:v>
                </c:pt>
                <c:pt idx="93">
                  <c:v>0.75954047092014765</c:v>
                </c:pt>
                <c:pt idx="94">
                  <c:v>0.76046205805357459</c:v>
                </c:pt>
                <c:pt idx="95">
                  <c:v>0.76137995263403901</c:v>
                </c:pt>
                <c:pt idx="96">
                  <c:v>0.76229419211413507</c:v>
                </c:pt>
                <c:pt idx="97">
                  <c:v>0.76320481309545651</c:v>
                </c:pt>
                <c:pt idx="98">
                  <c:v>0.76411185135645066</c:v>
                </c:pt>
                <c:pt idx="99">
                  <c:v>0.76501534187909115</c:v>
                </c:pt>
                <c:pt idx="100">
                  <c:v>0.76591531887442987</c:v>
                </c:pt>
                <c:pt idx="101">
                  <c:v>0.76681181580708524</c:v>
                </c:pt>
                <c:pt idx="102">
                  <c:v>0.76770486541872307</c:v>
                </c:pt>
                <c:pt idx="103">
                  <c:v>0.76859449975057781</c:v>
                </c:pt>
                <c:pt idx="104">
                  <c:v>0.76948075016506567</c:v>
                </c:pt>
                <c:pt idx="105">
                  <c:v>0.77036364736653151</c:v>
                </c:pt>
                <c:pt idx="106">
                  <c:v>0.77124322142117363</c:v>
                </c:pt>
                <c:pt idx="107">
                  <c:v>0.77211950177618682</c:v>
                </c:pt>
                <c:pt idx="108">
                  <c:v>0.77299251727815876</c:v>
                </c:pt>
                <c:pt idx="109">
                  <c:v>0.77386229619075886</c:v>
                </c:pt>
                <c:pt idx="110">
                  <c:v>0.77472886621175063</c:v>
                </c:pt>
                <c:pt idx="111">
                  <c:v>0.7755922544893592</c:v>
                </c:pt>
                <c:pt idx="112">
                  <c:v>0.77645248763802666</c:v>
                </c:pt>
                <c:pt idx="113">
                  <c:v>0.77730959175357817</c:v>
                </c:pt>
                <c:pt idx="114">
                  <c:v>0.77816359242783217</c:v>
                </c:pt>
                <c:pt idx="115">
                  <c:v>0.77901451476267536</c:v>
                </c:pt>
                <c:pt idx="116">
                  <c:v>0.77986238338362568</c:v>
                </c:pt>
                <c:pt idx="117">
                  <c:v>0.78070722245291191</c:v>
                </c:pt>
                <c:pt idx="118">
                  <c:v>0.78154905568208377</c:v>
                </c:pt>
                <c:pt idx="119">
                  <c:v>0.78238790634417876</c:v>
                </c:pt>
                <c:pt idx="120">
                  <c:v>0.78322379728546132</c:v>
                </c:pt>
                <c:pt idx="121">
                  <c:v>0.78405675093675553</c:v>
                </c:pt>
                <c:pt idx="122">
                  <c:v>0.78488678932438605</c:v>
                </c:pt>
                <c:pt idx="123">
                  <c:v>0.78571393408074619</c:v>
                </c:pt>
                <c:pt idx="124">
                  <c:v>0.78653820645450612</c:v>
                </c:pt>
                <c:pt idx="125">
                  <c:v>0.78735962732047993</c:v>
                </c:pt>
                <c:pt idx="126">
                  <c:v>0.78817821718916103</c:v>
                </c:pt>
                <c:pt idx="127">
                  <c:v>0.7889939962159439</c:v>
                </c:pt>
                <c:pt idx="128">
                  <c:v>0.78980698421004158</c:v>
                </c:pt>
                <c:pt idx="129">
                  <c:v>0.79061720064311325</c:v>
                </c:pt>
                <c:pt idx="130">
                  <c:v>0.79142466465761208</c:v>
                </c:pt>
                <c:pt idx="131">
                  <c:v>0.79222939507486601</c:v>
                </c:pt>
                <c:pt idx="132">
                  <c:v>0.79303141040289993</c:v>
                </c:pt>
                <c:pt idx="133">
                  <c:v>0.79383072884401196</c:v>
                </c:pt>
                <c:pt idx="134">
                  <c:v>0.79462736830211067</c:v>
                </c:pt>
                <c:pt idx="135">
                  <c:v>0.79542134638982387</c:v>
                </c:pt>
                <c:pt idx="136">
                  <c:v>0.7962126804353894</c:v>
                </c:pt>
                <c:pt idx="137">
                  <c:v>0.79700138748933158</c:v>
                </c:pt>
                <c:pt idx="138">
                  <c:v>0.79778748433093583</c:v>
                </c:pt>
                <c:pt idx="139">
                  <c:v>0.79857098747452748</c:v>
                </c:pt>
                <c:pt idx="140">
                  <c:v>0.79935191317556176</c:v>
                </c:pt>
                <c:pt idx="141">
                  <c:v>0.8001302774365312</c:v>
                </c:pt>
                <c:pt idx="142">
                  <c:v>0.80090609601269924</c:v>
                </c:pt>
                <c:pt idx="143">
                  <c:v>0.80167938441766506</c:v>
                </c:pt>
                <c:pt idx="144">
                  <c:v>0.80245015792876473</c:v>
                </c:pt>
                <c:pt idx="145">
                  <c:v>0.80321843159231776</c:v>
                </c:pt>
                <c:pt idx="146">
                  <c:v>0.80398422022871963</c:v>
                </c:pt>
                <c:pt idx="147">
                  <c:v>0.80474753843739166</c:v>
                </c:pt>
                <c:pt idx="148">
                  <c:v>0.80550840060158768</c:v>
                </c:pt>
                <c:pt idx="149">
                  <c:v>0.80626682089306667</c:v>
                </c:pt>
                <c:pt idx="150">
                  <c:v>0.80702281327663361</c:v>
                </c:pt>
                <c:pt idx="151">
                  <c:v>0.80777639151455316</c:v>
                </c:pt>
                <c:pt idx="152">
                  <c:v>0.80852756917084334</c:v>
                </c:pt>
                <c:pt idx="153">
                  <c:v>0.80927635961544819</c:v>
                </c:pt>
                <c:pt idx="154">
                  <c:v>0.81002277602829942</c:v>
                </c:pt>
                <c:pt idx="155">
                  <c:v>0.81076683140326555</c:v>
                </c:pt>
                <c:pt idx="156">
                  <c:v>0.81150853855199478</c:v>
                </c:pt>
                <c:pt idx="157">
                  <c:v>0.81224791010765718</c:v>
                </c:pt>
                <c:pt idx="158">
                  <c:v>0.81298495852858366</c:v>
                </c:pt>
                <c:pt idx="159">
                  <c:v>0.81371969610181183</c:v>
                </c:pt>
                <c:pt idx="160">
                  <c:v>0.81445213494653645</c:v>
                </c:pt>
                <c:pt idx="161">
                  <c:v>0.81518228701747086</c:v>
                </c:pt>
                <c:pt idx="162">
                  <c:v>0.81591016410812056</c:v>
                </c:pt>
                <c:pt idx="163">
                  <c:v>0.81663577785397212</c:v>
                </c:pt>
                <c:pt idx="164">
                  <c:v>0.81735913973560181</c:v>
                </c:pt>
                <c:pt idx="165">
                  <c:v>0.81808026108170206</c:v>
                </c:pt>
                <c:pt idx="166">
                  <c:v>0.81879915307203421</c:v>
                </c:pt>
                <c:pt idx="167">
                  <c:v>0.81951582674030476</c:v>
                </c:pt>
                <c:pt idx="168">
                  <c:v>0.82023029297697025</c:v>
                </c:pt>
                <c:pt idx="169">
                  <c:v>0.82094256253197329</c:v>
                </c:pt>
                <c:pt idx="170">
                  <c:v>0.82165264601740806</c:v>
                </c:pt>
                <c:pt idx="171">
                  <c:v>0.8223605539101243</c:v>
                </c:pt>
                <c:pt idx="172">
                  <c:v>0.82306629655426344</c:v>
                </c:pt>
                <c:pt idx="173">
                  <c:v>0.8237698841637362</c:v>
                </c:pt>
                <c:pt idx="174">
                  <c:v>0.82447132682463764</c:v>
                </c:pt>
                <c:pt idx="175">
                  <c:v>0.82517063449760675</c:v>
                </c:pt>
                <c:pt idx="176">
                  <c:v>0.82586781702012779</c:v>
                </c:pt>
                <c:pt idx="177">
                  <c:v>0.82656288410877687</c:v>
                </c:pt>
                <c:pt idx="178">
                  <c:v>0.82725584536141683</c:v>
                </c:pt>
                <c:pt idx="179">
                  <c:v>0.82794671025933897</c:v>
                </c:pt>
                <c:pt idx="180">
                  <c:v>0.82863548816935517</c:v>
                </c:pt>
                <c:pt idx="181">
                  <c:v>0.82932218834584248</c:v>
                </c:pt>
                <c:pt idx="182">
                  <c:v>0.83000681993273828</c:v>
                </c:pt>
                <c:pt idx="183">
                  <c:v>0.83068939196549108</c:v>
                </c:pt>
                <c:pt idx="184">
                  <c:v>0.83136991337296651</c:v>
                </c:pt>
                <c:pt idx="185">
                  <c:v>0.83204839297930988</c:v>
                </c:pt>
                <c:pt idx="186">
                  <c:v>0.83272483950576548</c:v>
                </c:pt>
                <c:pt idx="187">
                  <c:v>0.83339926157245681</c:v>
                </c:pt>
                <c:pt idx="188">
                  <c:v>0.83407166770012553</c:v>
                </c:pt>
                <c:pt idx="189">
                  <c:v>0.83474206631183212</c:v>
                </c:pt>
                <c:pt idx="190">
                  <c:v>0.83541046573461841</c:v>
                </c:pt>
                <c:pt idx="191">
                  <c:v>0.83607687420113519</c:v>
                </c:pt>
                <c:pt idx="192">
                  <c:v>0.83674129985123136</c:v>
                </c:pt>
                <c:pt idx="193">
                  <c:v>0.83740375073351037</c:v>
                </c:pt>
                <c:pt idx="194">
                  <c:v>0.83806423480685277</c:v>
                </c:pt>
                <c:pt idx="195">
                  <c:v>0.83872275994190459</c:v>
                </c:pt>
                <c:pt idx="196">
                  <c:v>0.83937933392253572</c:v>
                </c:pt>
                <c:pt idx="197">
                  <c:v>0.84003396444726464</c:v>
                </c:pt>
                <c:pt idx="198">
                  <c:v>0.84068665913065554</c:v>
                </c:pt>
                <c:pt idx="199">
                  <c:v>0.84133742550468382</c:v>
                </c:pt>
                <c:pt idx="200">
                  <c:v>0.84198627102007306</c:v>
                </c:pt>
                <c:pt idx="201">
                  <c:v>0.84263320304760547</c:v>
                </c:pt>
                <c:pt idx="202">
                  <c:v>0.84327822887940396</c:v>
                </c:pt>
                <c:pt idx="203">
                  <c:v>0.84392135573018612</c:v>
                </c:pt>
                <c:pt idx="204">
                  <c:v>0.84456259073849593</c:v>
                </c:pt>
                <c:pt idx="205">
                  <c:v>0.84520194096790646</c:v>
                </c:pt>
                <c:pt idx="206">
                  <c:v>0.84583941340820024</c:v>
                </c:pt>
                <c:pt idx="207">
                  <c:v>0.846475014976525</c:v>
                </c:pt>
                <c:pt idx="208">
                  <c:v>0.84710875251852513</c:v>
                </c:pt>
                <c:pt idx="209">
                  <c:v>0.84774063280945289</c:v>
                </c:pt>
                <c:pt idx="210">
                  <c:v>0.84837066255525306</c:v>
                </c:pt>
                <c:pt idx="211">
                  <c:v>0.84899884839363082</c:v>
                </c:pt>
                <c:pt idx="212">
                  <c:v>0.84962519689509453</c:v>
                </c:pt>
                <c:pt idx="213">
                  <c:v>0.8502497145639798</c:v>
                </c:pt>
                <c:pt idx="214">
                  <c:v>0.85087240783945306</c:v>
                </c:pt>
                <c:pt idx="215">
                  <c:v>0.85149328309649563</c:v>
                </c:pt>
                <c:pt idx="216">
                  <c:v>0.8521123466468673</c:v>
                </c:pt>
                <c:pt idx="217">
                  <c:v>0.85272960474005355</c:v>
                </c:pt>
                <c:pt idx="218">
                  <c:v>0.85334506356419215</c:v>
                </c:pt>
                <c:pt idx="219">
                  <c:v>0.85395872924698302</c:v>
                </c:pt>
                <c:pt idx="220">
                  <c:v>0.85457060785658123</c:v>
                </c:pt>
                <c:pt idx="221">
                  <c:v>0.85518070540247193</c:v>
                </c:pt>
                <c:pt idx="222">
                  <c:v>0.85578902783632815</c:v>
                </c:pt>
                <c:pt idx="223">
                  <c:v>0.85639558105285474</c:v>
                </c:pt>
                <c:pt idx="224">
                  <c:v>0.85700037089061387</c:v>
                </c:pt>
                <c:pt idx="225">
                  <c:v>0.85760340313283667</c:v>
                </c:pt>
                <c:pt idx="226">
                  <c:v>0.85820468350821877</c:v>
                </c:pt>
                <c:pt idx="227">
                  <c:v>0.85880421769170201</c:v>
                </c:pt>
                <c:pt idx="228">
                  <c:v>0.85940201130524096</c:v>
                </c:pt>
                <c:pt idx="229">
                  <c:v>0.85999806991855521</c:v>
                </c:pt>
                <c:pt idx="230">
                  <c:v>0.86059239904986873</c:v>
                </c:pt>
                <c:pt idx="231">
                  <c:v>0.86118500416663479</c:v>
                </c:pt>
                <c:pt idx="232">
                  <c:v>0.86177589068624882</c:v>
                </c:pt>
                <c:pt idx="233">
                  <c:v>0.86236506397674662</c:v>
                </c:pt>
                <c:pt idx="234">
                  <c:v>0.86295252935749189</c:v>
                </c:pt>
                <c:pt idx="235">
                  <c:v>0.86353829209984989</c:v>
                </c:pt>
                <c:pt idx="236">
                  <c:v>0.86412235742785126</c:v>
                </c:pt>
                <c:pt idx="237">
                  <c:v>0.86470473051883989</c:v>
                </c:pt>
                <c:pt idx="238">
                  <c:v>0.86528541650411472</c:v>
                </c:pt>
                <c:pt idx="239">
                  <c:v>0.86586442046955581</c:v>
                </c:pt>
                <c:pt idx="240">
                  <c:v>0.86644174745624092</c:v>
                </c:pt>
                <c:pt idx="241">
                  <c:v>0.86701740246105252</c:v>
                </c:pt>
                <c:pt idx="242">
                  <c:v>0.86759139043727196</c:v>
                </c:pt>
                <c:pt idx="243">
                  <c:v>0.86816371629516542</c:v>
                </c:pt>
                <c:pt idx="244">
                  <c:v>0.86873438490255817</c:v>
                </c:pt>
                <c:pt idx="245">
                  <c:v>0.86930340108539961</c:v>
                </c:pt>
                <c:pt idx="246">
                  <c:v>0.86987076962831889</c:v>
                </c:pt>
                <c:pt idx="247">
                  <c:v>0.87043649527517053</c:v>
                </c:pt>
                <c:pt idx="248">
                  <c:v>0.87100058272957048</c:v>
                </c:pt>
                <c:pt idx="249">
                  <c:v>0.87156303665542456</c:v>
                </c:pt>
                <c:pt idx="250">
                  <c:v>0.87212386167744627</c:v>
                </c:pt>
                <c:pt idx="251">
                  <c:v>0.87268306238166649</c:v>
                </c:pt>
                <c:pt idx="252">
                  <c:v>0.87324064331593532</c:v>
                </c:pt>
                <c:pt idx="253">
                  <c:v>0.87379660899041467</c:v>
                </c:pt>
                <c:pt idx="254">
                  <c:v>0.87435096387806277</c:v>
                </c:pt>
                <c:pt idx="255">
                  <c:v>0.87490371241511167</c:v>
                </c:pt>
                <c:pt idx="256">
                  <c:v>0.87545485900153452</c:v>
                </c:pt>
                <c:pt idx="257">
                  <c:v>0.87600440800150881</c:v>
                </c:pt>
                <c:pt idx="258">
                  <c:v>0.87655236374386825</c:v>
                </c:pt>
                <c:pt idx="259">
                  <c:v>0.87709873052254972</c:v>
                </c:pt>
                <c:pt idx="260">
                  <c:v>0.87764351259703233</c:v>
                </c:pt>
                <c:pt idx="261">
                  <c:v>0.87818671419276872</c:v>
                </c:pt>
                <c:pt idx="262">
                  <c:v>0.87872833950161067</c:v>
                </c:pt>
                <c:pt idx="263">
                  <c:v>0.87926839268222645</c:v>
                </c:pt>
                <c:pt idx="264">
                  <c:v>0.87980687786051281</c:v>
                </c:pt>
                <c:pt idx="265">
                  <c:v>0.88034379912999972</c:v>
                </c:pt>
                <c:pt idx="266">
                  <c:v>0.88087916055224835</c:v>
                </c:pt>
                <c:pt idx="267">
                  <c:v>0.88141296615724363</c:v>
                </c:pt>
                <c:pt idx="268">
                  <c:v>0.88194521994378028</c:v>
                </c:pt>
                <c:pt idx="269">
                  <c:v>0.88247592587984192</c:v>
                </c:pt>
                <c:pt idx="270">
                  <c:v>0.88300508790297638</c:v>
                </c:pt>
                <c:pt idx="271">
                  <c:v>0.88353270992066202</c:v>
                </c:pt>
                <c:pt idx="272">
                  <c:v>0.8840587958106717</c:v>
                </c:pt>
                <c:pt idx="273">
                  <c:v>0.88458334942142902</c:v>
                </c:pt>
                <c:pt idx="274">
                  <c:v>0.88510637457235919</c:v>
                </c:pt>
                <c:pt idx="275">
                  <c:v>0.88562787505423501</c:v>
                </c:pt>
                <c:pt idx="276">
                  <c:v>0.88614785462951828</c:v>
                </c:pt>
                <c:pt idx="277">
                  <c:v>0.8866663170326945</c:v>
                </c:pt>
                <c:pt idx="278">
                  <c:v>0.88718326597060293</c:v>
                </c:pt>
                <c:pt idx="279">
                  <c:v>0.88769870512276283</c:v>
                </c:pt>
                <c:pt idx="280">
                  <c:v>0.88821263814169271</c:v>
                </c:pt>
                <c:pt idx="281">
                  <c:v>0.88872506865322665</c:v>
                </c:pt>
                <c:pt idx="282">
                  <c:v>0.88923600025682503</c:v>
                </c:pt>
                <c:pt idx="283">
                  <c:v>0.88974543652588101</c:v>
                </c:pt>
                <c:pt idx="284">
                  <c:v>0.89025338100802098</c:v>
                </c:pt>
                <c:pt idx="285">
                  <c:v>0.89075983722540353</c:v>
                </c:pt>
                <c:pt idx="286">
                  <c:v>0.89126480867501046</c:v>
                </c:pt>
                <c:pt idx="287">
                  <c:v>0.8917682988289366</c:v>
                </c:pt>
                <c:pt idx="288">
                  <c:v>0.89227031113467337</c:v>
                </c:pt>
                <c:pt idx="289">
                  <c:v>0.89277084901538895</c:v>
                </c:pt>
                <c:pt idx="290">
                  <c:v>0.89326991587020432</c:v>
                </c:pt>
                <c:pt idx="291">
                  <c:v>0.89376751507446539</c:v>
                </c:pt>
                <c:pt idx="292">
                  <c:v>0.89426364998001073</c:v>
                </c:pt>
                <c:pt idx="293">
                  <c:v>0.89475832391543597</c:v>
                </c:pt>
                <c:pt idx="294">
                  <c:v>0.89525154018635444</c:v>
                </c:pt>
                <c:pt idx="295">
                  <c:v>0.89574330207565278</c:v>
                </c:pt>
                <c:pt idx="296">
                  <c:v>0.89623361284374548</c:v>
                </c:pt>
                <c:pt idx="297">
                  <c:v>0.8967224757288228</c:v>
                </c:pt>
                <c:pt idx="298">
                  <c:v>0.8972098939470976</c:v>
                </c:pt>
                <c:pt idx="299">
                  <c:v>0.89769587069304724</c:v>
                </c:pt>
                <c:pt idx="300">
                  <c:v>0.89818040913965203</c:v>
                </c:pt>
                <c:pt idx="301">
                  <c:v>0.89866351243863263</c:v>
                </c:pt>
                <c:pt idx="302">
                  <c:v>0.89914518372068009</c:v>
                </c:pt>
                <c:pt idx="303">
                  <c:v>0.89962542609568585</c:v>
                </c:pt>
                <c:pt idx="304">
                  <c:v>0.90010424265296829</c:v>
                </c:pt>
                <c:pt idx="305">
                  <c:v>0.90058163646149436</c:v>
                </c:pt>
                <c:pt idx="306">
                  <c:v>0.90105761057009948</c:v>
                </c:pt>
                <c:pt idx="307">
                  <c:v>0.90153216800770508</c:v>
                </c:pt>
                <c:pt idx="308">
                  <c:v>0.90200531178353049</c:v>
                </c:pt>
                <c:pt idx="309">
                  <c:v>0.90247704488730551</c:v>
                </c:pt>
                <c:pt idx="310">
                  <c:v>0.90294737028947658</c:v>
                </c:pt>
                <c:pt idx="311">
                  <c:v>0.90341629094141329</c:v>
                </c:pt>
                <c:pt idx="312">
                  <c:v>0.90388380977560923</c:v>
                </c:pt>
                <c:pt idx="313">
                  <c:v>0.90434992970588257</c:v>
                </c:pt>
                <c:pt idx="314">
                  <c:v>0.90481465362757207</c:v>
                </c:pt>
                <c:pt idx="315">
                  <c:v>0.90527798441773211</c:v>
                </c:pt>
                <c:pt idx="316">
                  <c:v>0.90573992493532329</c:v>
                </c:pt>
                <c:pt idx="317">
                  <c:v>0.90620047802140158</c:v>
                </c:pt>
                <c:pt idx="318">
                  <c:v>0.90665964649930553</c:v>
                </c:pt>
                <c:pt idx="319">
                  <c:v>0.9071174331748395</c:v>
                </c:pt>
                <c:pt idx="320">
                  <c:v>0.90757384083645565</c:v>
                </c:pt>
                <c:pt idx="321">
                  <c:v>0.90802887225543316</c:v>
                </c:pt>
                <c:pt idx="322">
                  <c:v>0.90848253018605407</c:v>
                </c:pt>
                <c:pt idx="323">
                  <c:v>0.9089348173657793</c:v>
                </c:pt>
                <c:pt idx="324">
                  <c:v>0.90938573651541976</c:v>
                </c:pt>
                <c:pt idx="325">
                  <c:v>0.90983529033930677</c:v>
                </c:pt>
                <c:pt idx="326">
                  <c:v>0.91028348152545957</c:v>
                </c:pt>
                <c:pt idx="327">
                  <c:v>0.91073031274575089</c:v>
                </c:pt>
                <c:pt idx="328">
                  <c:v>0.91117578665607124</c:v>
                </c:pt>
                <c:pt idx="329">
                  <c:v>0.91161990589648834</c:v>
                </c:pt>
                <c:pt idx="330">
                  <c:v>0.91206267309140865</c:v>
                </c:pt>
                <c:pt idx="331">
                  <c:v>0.91250409084973316</c:v>
                </c:pt>
                <c:pt idx="332">
                  <c:v>0.91294416176501236</c:v>
                </c:pt>
                <c:pt idx="333">
                  <c:v>0.91338288841560111</c:v>
                </c:pt>
                <c:pt idx="334">
                  <c:v>0.9138202733648082</c:v>
                </c:pt>
                <c:pt idx="335">
                  <c:v>0.91425631916104666</c:v>
                </c:pt>
                <c:pt idx="336">
                  <c:v>0.91469102833798077</c:v>
                </c:pt>
                <c:pt idx="337">
                  <c:v>0.91512440341467249</c:v>
                </c:pt>
                <c:pt idx="338">
                  <c:v>0.91555644689572413</c:v>
                </c:pt>
                <c:pt idx="339">
                  <c:v>0.91598716127142144</c:v>
                </c:pt>
                <c:pt idx="340">
                  <c:v>0.91641654901787306</c:v>
                </c:pt>
                <c:pt idx="341">
                  <c:v>0.91684461259714956</c:v>
                </c:pt>
                <c:pt idx="342">
                  <c:v>0.91727135445741981</c:v>
                </c:pt>
                <c:pt idx="343">
                  <c:v>0.91769677703308616</c:v>
                </c:pt>
                <c:pt idx="344">
                  <c:v>0.91812088274491854</c:v>
                </c:pt>
                <c:pt idx="345">
                  <c:v>0.91854367400018488</c:v>
                </c:pt>
                <c:pt idx="346">
                  <c:v>0.91896515319278205</c:v>
                </c:pt>
                <c:pt idx="347">
                  <c:v>0.91938532270336526</c:v>
                </c:pt>
                <c:pt idx="348">
                  <c:v>0.91980418489947335</c:v>
                </c:pt>
                <c:pt idx="349">
                  <c:v>0.92022174213565544</c:v>
                </c:pt>
                <c:pt idx="350">
                  <c:v>0.92063799675359448</c:v>
                </c:pt>
                <c:pt idx="351">
                  <c:v>0.92105295108222973</c:v>
                </c:pt>
                <c:pt idx="352">
                  <c:v>0.92146660743787756</c:v>
                </c:pt>
                <c:pt idx="353">
                  <c:v>0.92187896812435155</c:v>
                </c:pt>
                <c:pt idx="354">
                  <c:v>0.92229003543307997</c:v>
                </c:pt>
                <c:pt idx="355">
                  <c:v>0.92269981164322212</c:v>
                </c:pt>
                <c:pt idx="356">
                  <c:v>0.92310829902178471</c:v>
                </c:pt>
                <c:pt idx="357">
                  <c:v>0.92351549982373493</c:v>
                </c:pt>
                <c:pt idx="358">
                  <c:v>0.92392141629211288</c:v>
                </c:pt>
                <c:pt idx="359">
                  <c:v>0.92432605065814311</c:v>
                </c:pt>
                <c:pt idx="360">
                  <c:v>0.92472940514134516</c:v>
                </c:pt>
                <c:pt idx="361">
                  <c:v>0.92513148194964079</c:v>
                </c:pt>
                <c:pt idx="362">
                  <c:v>0.92553228327946202</c:v>
                </c:pt>
                <c:pt idx="363">
                  <c:v>0.92593181131585767</c:v>
                </c:pt>
                <c:pt idx="364">
                  <c:v>0.926330068232597</c:v>
                </c:pt>
                <c:pt idx="365">
                  <c:v>0.92672705619227502</c:v>
                </c:pt>
                <c:pt idx="366">
                  <c:v>0.92712277734641291</c:v>
                </c:pt>
                <c:pt idx="367">
                  <c:v>0.92751723383556095</c:v>
                </c:pt>
                <c:pt idx="368">
                  <c:v>0.92791042778939725</c:v>
                </c:pt>
                <c:pt idx="369">
                  <c:v>0.92830236132682831</c:v>
                </c:pt>
                <c:pt idx="370">
                  <c:v>0.92869303655608437</c:v>
                </c:pt>
                <c:pt idx="371">
                  <c:v>0.9290824555748185</c:v>
                </c:pt>
                <c:pt idx="372">
                  <c:v>0.92947062047020068</c:v>
                </c:pt>
                <c:pt idx="373">
                  <c:v>0.92985753331901244</c:v>
                </c:pt>
                <c:pt idx="374">
                  <c:v>0.93024319618774098</c:v>
                </c:pt>
                <c:pt idx="375">
                  <c:v>0.93062761113267023</c:v>
                </c:pt>
                <c:pt idx="376">
                  <c:v>0.93101078019997341</c:v>
                </c:pt>
                <c:pt idx="377">
                  <c:v>0.93139270542580233</c:v>
                </c:pt>
                <c:pt idx="378">
                  <c:v>0.93177338883637717</c:v>
                </c:pt>
                <c:pt idx="379">
                  <c:v>0.93215283244807423</c:v>
                </c:pt>
                <c:pt idx="380">
                  <c:v>0.93253103826751382</c:v>
                </c:pt>
                <c:pt idx="381">
                  <c:v>0.93290800829164566</c:v>
                </c:pt>
                <c:pt idx="382">
                  <c:v>0.93328374450783513</c:v>
                </c:pt>
                <c:pt idx="383">
                  <c:v>0.93365824889394644</c:v>
                </c:pt>
                <c:pt idx="384">
                  <c:v>0.93403152341842732</c:v>
                </c:pt>
                <c:pt idx="385">
                  <c:v>0.93440357004039087</c:v>
                </c:pt>
                <c:pt idx="386">
                  <c:v>0.93477439070969703</c:v>
                </c:pt>
                <c:pt idx="387">
                  <c:v>0.9351439873670333</c:v>
                </c:pt>
                <c:pt idx="388">
                  <c:v>0.93551236194399479</c:v>
                </c:pt>
                <c:pt idx="389">
                  <c:v>0.93587951636316313</c:v>
                </c:pt>
                <c:pt idx="390">
                  <c:v>0.93624545253818403</c:v>
                </c:pt>
                <c:pt idx="391">
                  <c:v>0.93661017237384525</c:v>
                </c:pt>
                <c:pt idx="392">
                  <c:v>0.93697367776615237</c:v>
                </c:pt>
                <c:pt idx="393">
                  <c:v>0.93733597060240426</c:v>
                </c:pt>
                <c:pt idx="394">
                  <c:v>0.93769705276126891</c:v>
                </c:pt>
                <c:pt idx="395">
                  <c:v>0.93805692611285552</c:v>
                </c:pt>
                <c:pt idx="396">
                  <c:v>0.93841559251878925</c:v>
                </c:pt>
                <c:pt idx="397">
                  <c:v>0.93877305383228271</c:v>
                </c:pt>
                <c:pt idx="398">
                  <c:v>0.93912931189820759</c:v>
                </c:pt>
                <c:pt idx="399">
                  <c:v>0.93948436855316586</c:v>
                </c:pt>
                <c:pt idx="400">
                  <c:v>0.9398382256255593</c:v>
                </c:pt>
                <c:pt idx="401">
                  <c:v>0.94019088493565905</c:v>
                </c:pt>
                <c:pt idx="402">
                  <c:v>0.9405423482956744</c:v>
                </c:pt>
                <c:pt idx="403">
                  <c:v>0.94089261750981978</c:v>
                </c:pt>
                <c:pt idx="404">
                  <c:v>0.94124169437438343</c:v>
                </c:pt>
                <c:pt idx="405">
                  <c:v>0.94158958067779153</c:v>
                </c:pt>
                <c:pt idx="406">
                  <c:v>0.94193627820067638</c:v>
                </c:pt>
                <c:pt idx="407">
                  <c:v>0.94228178871593982</c:v>
                </c:pt>
                <c:pt idx="408">
                  <c:v>0.94262611398881757</c:v>
                </c:pt>
                <c:pt idx="409">
                  <c:v>0.94296925577694413</c:v>
                </c:pt>
                <c:pt idx="410">
                  <c:v>0.94331121583041433</c:v>
                </c:pt>
                <c:pt idx="411">
                  <c:v>0.94365199589184678</c:v>
                </c:pt>
                <c:pt idx="412">
                  <c:v>0.94399159769644458</c:v>
                </c:pt>
                <c:pt idx="413">
                  <c:v>0.94433002297205759</c:v>
                </c:pt>
                <c:pt idx="414">
                  <c:v>0.94466727343924195</c:v>
                </c:pt>
                <c:pt idx="415">
                  <c:v>0.9450033508113197</c:v>
                </c:pt>
                <c:pt idx="416">
                  <c:v>0.94533825679443895</c:v>
                </c:pt>
                <c:pt idx="417">
                  <c:v>0.94567199308763195</c:v>
                </c:pt>
                <c:pt idx="418">
                  <c:v>0.94600456138287259</c:v>
                </c:pt>
                <c:pt idx="419">
                  <c:v>0.94633596336513459</c:v>
                </c:pt>
                <c:pt idx="420">
                  <c:v>0.946666200712448</c:v>
                </c:pt>
                <c:pt idx="421">
                  <c:v>0.94699527509595571</c:v>
                </c:pt>
                <c:pt idx="422">
                  <c:v>0.94732318817996819</c:v>
                </c:pt>
                <c:pt idx="423">
                  <c:v>0.94764994162201976</c:v>
                </c:pt>
                <c:pt idx="424">
                  <c:v>0.94797553707292226</c:v>
                </c:pt>
                <c:pt idx="425">
                  <c:v>0.94829997617681994</c:v>
                </c:pt>
                <c:pt idx="426">
                  <c:v>0.94862326057124202</c:v>
                </c:pt>
                <c:pt idx="427">
                  <c:v>0.94894539188715554</c:v>
                </c:pt>
                <c:pt idx="428">
                  <c:v>0.94926637174901896</c:v>
                </c:pt>
                <c:pt idx="429">
                  <c:v>0.94958620177483288</c:v>
                </c:pt>
                <c:pt idx="430">
                  <c:v>0.94990488357619196</c:v>
                </c:pt>
                <c:pt idx="431">
                  <c:v>0.95022241875833535</c:v>
                </c:pt>
                <c:pt idx="432">
                  <c:v>0.95053880892019726</c:v>
                </c:pt>
                <c:pt idx="433">
                  <c:v>0.95085405565445691</c:v>
                </c:pt>
                <c:pt idx="434">
                  <c:v>0.95116816054758768</c:v>
                </c:pt>
                <c:pt idx="435">
                  <c:v>0.95148112517990602</c:v>
                </c:pt>
                <c:pt idx="436">
                  <c:v>0.95179295112561957</c:v>
                </c:pt>
                <c:pt idx="437">
                  <c:v>0.95210363995287584</c:v>
                </c:pt>
                <c:pt idx="438">
                  <c:v>0.9524131932238088</c:v>
                </c:pt>
                <c:pt idx="439">
                  <c:v>0.95272161249458653</c:v>
                </c:pt>
                <c:pt idx="440">
                  <c:v>0.95302889931545698</c:v>
                </c:pt>
                <c:pt idx="441">
                  <c:v>0.95333505523079431</c:v>
                </c:pt>
                <c:pt idx="442">
                  <c:v>0.95364008177914572</c:v>
                </c:pt>
                <c:pt idx="443">
                  <c:v>0.95394398049327422</c:v>
                </c:pt>
                <c:pt idx="444">
                  <c:v>0.95424675290020544</c:v>
                </c:pt>
                <c:pt idx="445">
                  <c:v>0.9545484005212711</c:v>
                </c:pt>
                <c:pt idx="446">
                  <c:v>0.95484892487215289</c:v>
                </c:pt>
                <c:pt idx="447">
                  <c:v>0.95514832746292599</c:v>
                </c:pt>
                <c:pt idx="448">
                  <c:v>0.95544660979810236</c:v>
                </c:pt>
                <c:pt idx="449">
                  <c:v>0.95574377337667271</c:v>
                </c:pt>
                <c:pt idx="450">
                  <c:v>0.95603981969214968</c:v>
                </c:pt>
                <c:pt idx="451">
                  <c:v>0.95633475023260872</c:v>
                </c:pt>
                <c:pt idx="452">
                  <c:v>0.95662856648073014</c:v>
                </c:pt>
                <c:pt idx="453">
                  <c:v>0.95692126991384008</c:v>
                </c:pt>
                <c:pt idx="454">
                  <c:v>0.95721286200395062</c:v>
                </c:pt>
                <c:pt idx="455">
                  <c:v>0.9575033442178007</c:v>
                </c:pt>
                <c:pt idx="456">
                  <c:v>0.95779271801689569</c:v>
                </c:pt>
                <c:pt idx="457">
                  <c:v>0.95808098485754689</c:v>
                </c:pt>
                <c:pt idx="458">
                  <c:v>0.95836814619091049</c:v>
                </c:pt>
                <c:pt idx="459">
                  <c:v>0.95865420346302699</c:v>
                </c:pt>
                <c:pt idx="460">
                  <c:v>0.95893915811485897</c:v>
                </c:pt>
                <c:pt idx="461">
                  <c:v>0.95922301158232914</c:v>
                </c:pt>
                <c:pt idx="462">
                  <c:v>0.959505765296358</c:v>
                </c:pt>
                <c:pt idx="463">
                  <c:v>0.95978742068290224</c:v>
                </c:pt>
                <c:pt idx="464">
                  <c:v>0.96006797916299003</c:v>
                </c:pt>
                <c:pt idx="465">
                  <c:v>0.96034744215275891</c:v>
                </c:pt>
                <c:pt idx="466">
                  <c:v>0.96062581106349165</c:v>
                </c:pt>
                <c:pt idx="467">
                  <c:v>0.9609030873016523</c:v>
                </c:pt>
                <c:pt idx="468">
                  <c:v>0.96117927226892164</c:v>
                </c:pt>
                <c:pt idx="469">
                  <c:v>0.961454367362233</c:v>
                </c:pt>
                <c:pt idx="470">
                  <c:v>0.96172837397380673</c:v>
                </c:pt>
                <c:pt idx="471">
                  <c:v>0.96200129349118513</c:v>
                </c:pt>
                <c:pt idx="472">
                  <c:v>0.96227312729726677</c:v>
                </c:pt>
                <c:pt idx="473">
                  <c:v>0.96254387677034059</c:v>
                </c:pt>
                <c:pt idx="474">
                  <c:v>0.96281354328411906</c:v>
                </c:pt>
                <c:pt idx="475">
                  <c:v>0.96308212820777317</c:v>
                </c:pt>
                <c:pt idx="476">
                  <c:v>0.96334963290596343</c:v>
                </c:pt>
                <c:pt idx="477">
                  <c:v>0.96361605873887457</c:v>
                </c:pt>
                <c:pt idx="478">
                  <c:v>0.96388140706224634</c:v>
                </c:pt>
                <c:pt idx="479">
                  <c:v>0.9641456792274079</c:v>
                </c:pt>
                <c:pt idx="480">
                  <c:v>0.96440887658130747</c:v>
                </c:pt>
                <c:pt idx="481">
                  <c:v>0.96467100046654553</c:v>
                </c:pt>
                <c:pt idx="482">
                  <c:v>0.96493205222140577</c:v>
                </c:pt>
                <c:pt idx="483">
                  <c:v>0.96519203317988611</c:v>
                </c:pt>
                <c:pt idx="484">
                  <c:v>0.96545094467172932</c:v>
                </c:pt>
                <c:pt idx="485">
                  <c:v>0.96570878802245397</c:v>
                </c:pt>
                <c:pt idx="486">
                  <c:v>0.96596556455338478</c:v>
                </c:pt>
                <c:pt idx="487">
                  <c:v>0.9662212755816818</c:v>
                </c:pt>
                <c:pt idx="488">
                  <c:v>0.96647592242037117</c:v>
                </c:pt>
                <c:pt idx="489">
                  <c:v>0.96672950637837374</c:v>
                </c:pt>
                <c:pt idx="490">
                  <c:v>0.96698202876053529</c:v>
                </c:pt>
                <c:pt idx="491">
                  <c:v>0.96723349086765431</c:v>
                </c:pt>
                <c:pt idx="492">
                  <c:v>0.96748389399651169</c:v>
                </c:pt>
                <c:pt idx="493">
                  <c:v>0.96773323943989831</c:v>
                </c:pt>
                <c:pt idx="494">
                  <c:v>0.96798152848664409</c:v>
                </c:pt>
                <c:pt idx="495">
                  <c:v>0.96822876242164546</c:v>
                </c:pt>
                <c:pt idx="496">
                  <c:v>0.96847494252589317</c:v>
                </c:pt>
                <c:pt idx="497">
                  <c:v>0.96872007007649918</c:v>
                </c:pt>
                <c:pt idx="498">
                  <c:v>0.96896414634672534</c:v>
                </c:pt>
                <c:pt idx="499">
                  <c:v>0.96920717260600919</c:v>
                </c:pt>
                <c:pt idx="500">
                  <c:v>0.96944915011999067</c:v>
                </c:pt>
                <c:pt idx="501">
                  <c:v>0.96969008015053926</c:v>
                </c:pt>
                <c:pt idx="502">
                  <c:v>0.96992996395578024</c:v>
                </c:pt>
                <c:pt idx="503">
                  <c:v>0.97016880279012019</c:v>
                </c:pt>
                <c:pt idx="504">
                  <c:v>0.97040659790427319</c:v>
                </c:pt>
                <c:pt idx="505">
                  <c:v>0.97064335054528694</c:v>
                </c:pt>
                <c:pt idx="506">
                  <c:v>0.97087906195656692</c:v>
                </c:pt>
                <c:pt idx="507">
                  <c:v>0.9711137333779033</c:v>
                </c:pt>
                <c:pt idx="508">
                  <c:v>0.97134736604549399</c:v>
                </c:pt>
                <c:pt idx="509">
                  <c:v>0.97157996119197099</c:v>
                </c:pt>
                <c:pt idx="510">
                  <c:v>0.9718115200464239</c:v>
                </c:pt>
                <c:pt idx="511">
                  <c:v>0.97204204383442516</c:v>
                </c:pt>
                <c:pt idx="512">
                  <c:v>0.97227153377805331</c:v>
                </c:pt>
                <c:pt idx="513">
                  <c:v>0.97249999109591734</c:v>
                </c:pt>
                <c:pt idx="514">
                  <c:v>0.97272741700318066</c:v>
                </c:pt>
                <c:pt idx="515">
                  <c:v>0.97295381271158388</c:v>
                </c:pt>
                <c:pt idx="516">
                  <c:v>0.97317917942946919</c:v>
                </c:pt>
                <c:pt idx="517">
                  <c:v>0.97340351836180272</c:v>
                </c:pt>
                <c:pt idx="518">
                  <c:v>0.9736268307101974</c:v>
                </c:pt>
                <c:pt idx="519">
                  <c:v>0.97384911767293625</c:v>
                </c:pt>
                <c:pt idx="520">
                  <c:v>0.9740703804449945</c:v>
                </c:pt>
                <c:pt idx="521">
                  <c:v>0.97429062021806268</c:v>
                </c:pt>
                <c:pt idx="522">
                  <c:v>0.97450983818056747</c:v>
                </c:pt>
                <c:pt idx="523">
                  <c:v>0.97472803551769494</c:v>
                </c:pt>
                <c:pt idx="524">
                  <c:v>0.97494521341141172</c:v>
                </c:pt>
                <c:pt idx="525">
                  <c:v>0.97516137304048711</c:v>
                </c:pt>
                <c:pt idx="526">
                  <c:v>0.97537651558051386</c:v>
                </c:pt>
                <c:pt idx="527">
                  <c:v>0.97559064220393032</c:v>
                </c:pt>
                <c:pt idx="528">
                  <c:v>0.9758037540800405</c:v>
                </c:pt>
                <c:pt idx="529">
                  <c:v>0.97601585237503596</c:v>
                </c:pt>
                <c:pt idx="530">
                  <c:v>0.9762269382520159</c:v>
                </c:pt>
                <c:pt idx="531">
                  <c:v>0.97643701287100815</c:v>
                </c:pt>
                <c:pt idx="532">
                  <c:v>0.97664607738898945</c:v>
                </c:pt>
                <c:pt idx="533">
                  <c:v>0.97685413295990564</c:v>
                </c:pt>
                <c:pt idx="534">
                  <c:v>0.97706118073469161</c:v>
                </c:pt>
                <c:pt idx="535">
                  <c:v>0.97726722186129189</c:v>
                </c:pt>
                <c:pt idx="536">
                  <c:v>0.97747225748467936</c:v>
                </c:pt>
                <c:pt idx="537">
                  <c:v>0.97767628874687573</c:v>
                </c:pt>
                <c:pt idx="538">
                  <c:v>0.97787931678697038</c:v>
                </c:pt>
                <c:pt idx="539">
                  <c:v>0.97808134274114045</c:v>
                </c:pt>
                <c:pt idx="540">
                  <c:v>0.97828236774266863</c:v>
                </c:pt>
                <c:pt idx="541">
                  <c:v>0.97848239292196371</c:v>
                </c:pt>
                <c:pt idx="542">
                  <c:v>0.97868141940657816</c:v>
                </c:pt>
                <c:pt idx="543">
                  <c:v>0.9788794483212272</c:v>
                </c:pt>
                <c:pt idx="544">
                  <c:v>0.97907648078780762</c:v>
                </c:pt>
                <c:pt idx="545">
                  <c:v>0.97927251792541559</c:v>
                </c:pt>
                <c:pt idx="546">
                  <c:v>0.97946756085036524</c:v>
                </c:pt>
                <c:pt idx="547">
                  <c:v>0.97966161067620727</c:v>
                </c:pt>
                <c:pt idx="548">
                  <c:v>0.97985466851374536</c:v>
                </c:pt>
                <c:pt idx="549">
                  <c:v>0.98004673547105503</c:v>
                </c:pt>
                <c:pt idx="550">
                  <c:v>0.98023781265350163</c:v>
                </c:pt>
                <c:pt idx="551">
                  <c:v>0.980427901163757</c:v>
                </c:pt>
                <c:pt idx="552">
                  <c:v>0.98061700210181735</c:v>
                </c:pt>
                <c:pt idx="553">
                  <c:v>0.98080511656501979</c:v>
                </c:pt>
                <c:pt idx="554">
                  <c:v>0.98099224564806042</c:v>
                </c:pt>
                <c:pt idx="555">
                  <c:v>0.98117839044301092</c:v>
                </c:pt>
                <c:pt idx="556">
                  <c:v>0.98136355203933479</c:v>
                </c:pt>
                <c:pt idx="557">
                  <c:v>0.98154773152390462</c:v>
                </c:pt>
                <c:pt idx="558">
                  <c:v>0.98173092998101874</c:v>
                </c:pt>
                <c:pt idx="559">
                  <c:v>0.98191314849241718</c:v>
                </c:pt>
                <c:pt idx="560">
                  <c:v>0.98209438813729844</c:v>
                </c:pt>
                <c:pt idx="561">
                  <c:v>0.98227464999233527</c:v>
                </c:pt>
                <c:pt idx="562">
                  <c:v>0.98245393513169066</c:v>
                </c:pt>
                <c:pt idx="563">
                  <c:v>0.98263224462703458</c:v>
                </c:pt>
                <c:pt idx="564">
                  <c:v>0.98280957954755876</c:v>
                </c:pt>
                <c:pt idx="565">
                  <c:v>0.98298594095999281</c:v>
                </c:pt>
                <c:pt idx="566">
                  <c:v>0.98316132992861993</c:v>
                </c:pt>
                <c:pt idx="567">
                  <c:v>0.98333574751529185</c:v>
                </c:pt>
                <c:pt idx="568">
                  <c:v>0.98350919477944443</c:v>
                </c:pt>
                <c:pt idx="569">
                  <c:v>0.98368167277811314</c:v>
                </c:pt>
                <c:pt idx="570">
                  <c:v>0.98385318256594778</c:v>
                </c:pt>
                <c:pt idx="571">
                  <c:v>0.98402372519522741</c:v>
                </c:pt>
                <c:pt idx="572">
                  <c:v>0.98419330171587516</c:v>
                </c:pt>
                <c:pt idx="573">
                  <c:v>0.98436191317547328</c:v>
                </c:pt>
                <c:pt idx="574">
                  <c:v>0.98452956061927765</c:v>
                </c:pt>
                <c:pt idx="575">
                  <c:v>0.9846962450902319</c:v>
                </c:pt>
                <c:pt idx="576">
                  <c:v>0.98486196762898204</c:v>
                </c:pt>
                <c:pt idx="577">
                  <c:v>0.98502672927389157</c:v>
                </c:pt>
                <c:pt idx="578">
                  <c:v>0.9851905310610537</c:v>
                </c:pt>
                <c:pt idx="579">
                  <c:v>0.98535337402430745</c:v>
                </c:pt>
                <c:pt idx="580">
                  <c:v>0.98551525919525051</c:v>
                </c:pt>
                <c:pt idx="581">
                  <c:v>0.98567618760325315</c:v>
                </c:pt>
                <c:pt idx="582">
                  <c:v>0.98583616027547238</c:v>
                </c:pt>
                <c:pt idx="583">
                  <c:v>0.98599517823686533</c:v>
                </c:pt>
                <c:pt idx="584">
                  <c:v>0.98615324251020264</c:v>
                </c:pt>
                <c:pt idx="585">
                  <c:v>0.98631035411608226</c:v>
                </c:pt>
                <c:pt idx="586">
                  <c:v>0.98646651407294217</c:v>
                </c:pt>
                <c:pt idx="587">
                  <c:v>0.98662172339707477</c:v>
                </c:pt>
                <c:pt idx="588">
                  <c:v>0.98677598310263881</c:v>
                </c:pt>
                <c:pt idx="589">
                  <c:v>0.98692929420167275</c:v>
                </c:pt>
                <c:pt idx="590">
                  <c:v>0.98708165770410816</c:v>
                </c:pt>
                <c:pt idx="591">
                  <c:v>0.98723307461778198</c:v>
                </c:pt>
                <c:pt idx="592">
                  <c:v>0.9873835459484499</c:v>
                </c:pt>
                <c:pt idx="593">
                  <c:v>0.9875330726997984</c:v>
                </c:pt>
                <c:pt idx="594">
                  <c:v>0.98768165587345746</c:v>
                </c:pt>
                <c:pt idx="595">
                  <c:v>0.98782929646901318</c:v>
                </c:pt>
                <c:pt idx="596">
                  <c:v>0.98797599548401993</c:v>
                </c:pt>
                <c:pt idx="597">
                  <c:v>0.98812175391401325</c:v>
                </c:pt>
                <c:pt idx="598">
                  <c:v>0.98826657275252061</c:v>
                </c:pt>
                <c:pt idx="599">
                  <c:v>0.98841045299107566</c:v>
                </c:pt>
                <c:pt idx="600">
                  <c:v>0.98855339561922806</c:v>
                </c:pt>
                <c:pt idx="601">
                  <c:v>0.98869540162455694</c:v>
                </c:pt>
                <c:pt idx="602">
                  <c:v>0.98883647199268143</c:v>
                </c:pt>
                <c:pt idx="603">
                  <c:v>0.98897660770727402</c:v>
                </c:pt>
                <c:pt idx="604">
                  <c:v>0.98911580975007041</c:v>
                </c:pt>
                <c:pt idx="605">
                  <c:v>0.98925407910088259</c:v>
                </c:pt>
                <c:pt idx="606">
                  <c:v>0.98939141673760955</c:v>
                </c:pt>
                <c:pt idx="607">
                  <c:v>0.98952782363624914</c:v>
                </c:pt>
                <c:pt idx="608">
                  <c:v>0.98966330077090814</c:v>
                </c:pt>
                <c:pt idx="609">
                  <c:v>0.9897978491138153</c:v>
                </c:pt>
                <c:pt idx="610">
                  <c:v>0.98993146963533152</c:v>
                </c:pt>
                <c:pt idx="611">
                  <c:v>0.99006416330396052</c:v>
                </c:pt>
                <c:pt idx="612">
                  <c:v>0.99019593108636106</c:v>
                </c:pt>
                <c:pt idx="613">
                  <c:v>0.99032677394735646</c:v>
                </c:pt>
                <c:pt idx="614">
                  <c:v>0.99045669284994664</c:v>
                </c:pt>
                <c:pt idx="615">
                  <c:v>0.99058568875531761</c:v>
                </c:pt>
                <c:pt idx="616">
                  <c:v>0.99071376262285382</c:v>
                </c:pt>
                <c:pt idx="617">
                  <c:v>0.99084091541014685</c:v>
                </c:pt>
                <c:pt idx="618">
                  <c:v>0.99096714807300756</c:v>
                </c:pt>
                <c:pt idx="619">
                  <c:v>0.99109246156547548</c:v>
                </c:pt>
                <c:pt idx="620">
                  <c:v>0.99121685683982941</c:v>
                </c:pt>
                <c:pt idx="621">
                  <c:v>0.99134033484659834</c:v>
                </c:pt>
                <c:pt idx="622">
                  <c:v>0.99146289653457054</c:v>
                </c:pt>
                <c:pt idx="623">
                  <c:v>0.99158454285080488</c:v>
                </c:pt>
                <c:pt idx="624">
                  <c:v>0.99170527474064019</c:v>
                </c:pt>
                <c:pt idx="625">
                  <c:v>0.99182509314770528</c:v>
                </c:pt>
                <c:pt idx="626">
                  <c:v>0.99194399901392905</c:v>
                </c:pt>
                <c:pt idx="627">
                  <c:v>0.99206199327955036</c:v>
                </c:pt>
                <c:pt idx="628">
                  <c:v>0.9921790768831279</c:v>
                </c:pt>
                <c:pt idx="629">
                  <c:v>0.99229525076154956</c:v>
                </c:pt>
                <c:pt idx="630">
                  <c:v>0.99241051585004236</c:v>
                </c:pt>
                <c:pt idx="631">
                  <c:v>0.99252487308218196</c:v>
                </c:pt>
                <c:pt idx="632">
                  <c:v>0.99263832338990221</c:v>
                </c:pt>
                <c:pt idx="633">
                  <c:v>0.99275086770350462</c:v>
                </c:pt>
                <c:pt idx="634">
                  <c:v>0.99286250695166745</c:v>
                </c:pt>
                <c:pt idx="635">
                  <c:v>0.99297324206145543</c:v>
                </c:pt>
                <c:pt idx="636">
                  <c:v>0.99308307395832873</c:v>
                </c:pt>
                <c:pt idx="637">
                  <c:v>0.99319200356615212</c:v>
                </c:pt>
                <c:pt idx="638">
                  <c:v>0.99330003180720461</c:v>
                </c:pt>
                <c:pt idx="639">
                  <c:v>0.99340715960218784</c:v>
                </c:pt>
                <c:pt idx="640">
                  <c:v>0.99351338787023491</c:v>
                </c:pt>
                <c:pt idx="641">
                  <c:v>0.99361871752892028</c:v>
                </c:pt>
                <c:pt idx="642">
                  <c:v>0.99372314949426765</c:v>
                </c:pt>
                <c:pt idx="643">
                  <c:v>0.99382668468075952</c:v>
                </c:pt>
                <c:pt idx="644">
                  <c:v>0.99392932400134515</c:v>
                </c:pt>
                <c:pt idx="645">
                  <c:v>0.99403106836745014</c:v>
                </c:pt>
                <c:pt idx="646">
                  <c:v>0.9941319186889841</c:v>
                </c:pt>
                <c:pt idx="647">
                  <c:v>0.99423187587434969</c:v>
                </c:pt>
                <c:pt idx="648">
                  <c:v>0.99433094083045148</c:v>
                </c:pt>
                <c:pt idx="649">
                  <c:v>0.99442911446270377</c:v>
                </c:pt>
                <c:pt idx="650">
                  <c:v>0.9945263976750387</c:v>
                </c:pt>
                <c:pt idx="651">
                  <c:v>0.99462279136991605</c:v>
                </c:pt>
                <c:pt idx="652">
                  <c:v>0.99468492041346113</c:v>
                </c:pt>
                <c:pt idx="653">
                  <c:v>0.99471829644832954</c:v>
                </c:pt>
                <c:pt idx="654">
                  <c:v>0.99481291380981673</c:v>
                </c:pt>
                <c:pt idx="655">
                  <c:v>0.9949066443524659</c:v>
                </c:pt>
                <c:pt idx="656">
                  <c:v>0.99499948897292478</c:v>
                </c:pt>
                <c:pt idx="657">
                  <c:v>0.99509144856640896</c:v>
                </c:pt>
                <c:pt idx="658">
                  <c:v>0.9951825240267087</c:v>
                </c:pt>
                <c:pt idx="659">
                  <c:v>0.99527271624619806</c:v>
                </c:pt>
                <c:pt idx="660">
                  <c:v>0.99536202611584201</c:v>
                </c:pt>
                <c:pt idx="661">
                  <c:v>0.99545045452520431</c:v>
                </c:pt>
                <c:pt idx="662">
                  <c:v>0.99553800236245604</c:v>
                </c:pt>
                <c:pt idx="663">
                  <c:v>0.99562467051438197</c:v>
                </c:pt>
                <c:pt idx="664">
                  <c:v>0.99571045986638973</c:v>
                </c:pt>
                <c:pt idx="665">
                  <c:v>0.99579537130251605</c:v>
                </c:pt>
                <c:pt idx="666">
                  <c:v>0.99587940570543498</c:v>
                </c:pt>
                <c:pt idx="667">
                  <c:v>0.99596256395646565</c:v>
                </c:pt>
                <c:pt idx="668">
                  <c:v>0.99604484693557904</c:v>
                </c:pt>
                <c:pt idx="669">
                  <c:v>0.99612625552140599</c:v>
                </c:pt>
                <c:pt idx="670">
                  <c:v>0.99620679059124417</c:v>
                </c:pt>
                <c:pt idx="671">
                  <c:v>0.99628645302106544</c:v>
                </c:pt>
                <c:pt idx="672">
                  <c:v>0.99636524368552304</c:v>
                </c:pt>
                <c:pt idx="673">
                  <c:v>0.99644316345795891</c:v>
                </c:pt>
                <c:pt idx="674">
                  <c:v>0.99652021321041151</c:v>
                </c:pt>
                <c:pt idx="675">
                  <c:v>0.99659639381362097</c:v>
                </c:pt>
                <c:pt idx="676">
                  <c:v>0.99667170613703848</c:v>
                </c:pt>
                <c:pt idx="677">
                  <c:v>0.99674615104883169</c:v>
                </c:pt>
                <c:pt idx="678">
                  <c:v>0.99681972941589236</c:v>
                </c:pt>
                <c:pt idx="679">
                  <c:v>0.99689244210384309</c:v>
                </c:pt>
                <c:pt idx="680">
                  <c:v>0.99696428997704423</c:v>
                </c:pt>
                <c:pt idx="681">
                  <c:v>0.99703527389860036</c:v>
                </c:pt>
                <c:pt idx="682">
                  <c:v>0.99710539473036797</c:v>
                </c:pt>
                <c:pt idx="683">
                  <c:v>0.99717465333296118</c:v>
                </c:pt>
                <c:pt idx="684">
                  <c:v>0.99724305056575868</c:v>
                </c:pt>
                <c:pt idx="685">
                  <c:v>0.9973105872869108</c:v>
                </c:pt>
                <c:pt idx="686">
                  <c:v>0.99737726435334595</c:v>
                </c:pt>
                <c:pt idx="687">
                  <c:v>0.99744308262077663</c:v>
                </c:pt>
                <c:pt idx="688">
                  <c:v>0.99750804294370654</c:v>
                </c:pt>
                <c:pt idx="689">
                  <c:v>0.99757214617543688</c:v>
                </c:pt>
                <c:pt idx="690">
                  <c:v>0.99763539316807281</c:v>
                </c:pt>
                <c:pt idx="691">
                  <c:v>0.99769778477252957</c:v>
                </c:pt>
                <c:pt idx="692">
                  <c:v>0.99775932183853888</c:v>
                </c:pt>
                <c:pt idx="693">
                  <c:v>0.99782000521465564</c:v>
                </c:pt>
                <c:pt idx="694">
                  <c:v>0.99787983574826367</c:v>
                </c:pt>
                <c:pt idx="695">
                  <c:v>0.99793881428558207</c:v>
                </c:pt>
                <c:pt idx="696">
                  <c:v>0.99799694167167174</c:v>
                </c:pt>
                <c:pt idx="697">
                  <c:v>0.99805421875044076</c:v>
                </c:pt>
                <c:pt idx="698">
                  <c:v>0.9981106463646513</c:v>
                </c:pt>
                <c:pt idx="699">
                  <c:v>0.99816622535592503</c:v>
                </c:pt>
                <c:pt idx="700">
                  <c:v>0.99822095656474952</c:v>
                </c:pt>
                <c:pt idx="701">
                  <c:v>0.99827484083048401</c:v>
                </c:pt>
                <c:pt idx="702">
                  <c:v>0.99832787899136533</c:v>
                </c:pt>
                <c:pt idx="703">
                  <c:v>0.99838007188451394</c:v>
                </c:pt>
                <c:pt idx="704">
                  <c:v>0.99843142034593935</c:v>
                </c:pt>
                <c:pt idx="705">
                  <c:v>0.99848192521054691</c:v>
                </c:pt>
                <c:pt idx="706">
                  <c:v>0.9985315873121422</c:v>
                </c:pt>
                <c:pt idx="707">
                  <c:v>0.9985804074834379</c:v>
                </c:pt>
                <c:pt idx="708">
                  <c:v>0.99862838655605923</c:v>
                </c:pt>
                <c:pt idx="709">
                  <c:v>0.99867552536054893</c:v>
                </c:pt>
                <c:pt idx="710">
                  <c:v>0.99872182472637372</c:v>
                </c:pt>
                <c:pt idx="711">
                  <c:v>0.99876728548192928</c:v>
                </c:pt>
                <c:pt idx="712">
                  <c:v>0.99881190845454682</c:v>
                </c:pt>
                <c:pt idx="713">
                  <c:v>0.99885569447049705</c:v>
                </c:pt>
                <c:pt idx="714">
                  <c:v>0.99889864435499676</c:v>
                </c:pt>
                <c:pt idx="715">
                  <c:v>0.99894075893221379</c:v>
                </c:pt>
                <c:pt idx="716">
                  <c:v>0.99898203902527327</c:v>
                </c:pt>
                <c:pt idx="717">
                  <c:v>0.99902248545626127</c:v>
                </c:pt>
                <c:pt idx="718">
                  <c:v>0.99906209904623178</c:v>
                </c:pt>
                <c:pt idx="719">
                  <c:v>0.99910088061521174</c:v>
                </c:pt>
                <c:pt idx="720">
                  <c:v>0.99913883098220524</c:v>
                </c:pt>
                <c:pt idx="721">
                  <c:v>0.99917595096519995</c:v>
                </c:pt>
                <c:pt idx="722">
                  <c:v>0.99921224138117193</c:v>
                </c:pt>
                <c:pt idx="723">
                  <c:v>0.99924770304609012</c:v>
                </c:pt>
                <c:pt idx="724">
                  <c:v>0.99928233677492284</c:v>
                </c:pt>
                <c:pt idx="725">
                  <c:v>0.99931614338164165</c:v>
                </c:pt>
                <c:pt idx="726">
                  <c:v>0.99934912367922701</c:v>
                </c:pt>
                <c:pt idx="727">
                  <c:v>0.99938127847967317</c:v>
                </c:pt>
                <c:pt idx="728">
                  <c:v>0.99941260859399306</c:v>
                </c:pt>
                <c:pt idx="729">
                  <c:v>0.99944311483222359</c:v>
                </c:pt>
                <c:pt idx="730">
                  <c:v>0.99947279800343025</c:v>
                </c:pt>
                <c:pt idx="731">
                  <c:v>0.9995016589157123</c:v>
                </c:pt>
                <c:pt idx="732">
                  <c:v>0.99952969837620698</c:v>
                </c:pt>
                <c:pt idx="733">
                  <c:v>0.99955691719109552</c:v>
                </c:pt>
                <c:pt idx="734">
                  <c:v>0.99958331616560692</c:v>
                </c:pt>
                <c:pt idx="735">
                  <c:v>0.99960889610402304</c:v>
                </c:pt>
                <c:pt idx="736">
                  <c:v>0.99963365780968338</c:v>
                </c:pt>
                <c:pt idx="737">
                  <c:v>0.99965760208498988</c:v>
                </c:pt>
                <c:pt idx="738">
                  <c:v>0.99968072973141187</c:v>
                </c:pt>
                <c:pt idx="739">
                  <c:v>0.99970304154948986</c:v>
                </c:pt>
                <c:pt idx="740">
                  <c:v>0.99972453833884078</c:v>
                </c:pt>
                <c:pt idx="741">
                  <c:v>0.99974522089816287</c:v>
                </c:pt>
                <c:pt idx="742">
                  <c:v>0.99976509002523961</c:v>
                </c:pt>
                <c:pt idx="743">
                  <c:v>0.99978414651694436</c:v>
                </c:pt>
                <c:pt idx="744">
                  <c:v>0.99980239116924541</c:v>
                </c:pt>
                <c:pt idx="745">
                  <c:v>0.99981982477720988</c:v>
                </c:pt>
                <c:pt idx="746">
                  <c:v>0.99983644813500827</c:v>
                </c:pt>
                <c:pt idx="747">
                  <c:v>0.9998522620359197</c:v>
                </c:pt>
                <c:pt idx="748">
                  <c:v>0.99986726727233433</c:v>
                </c:pt>
                <c:pt idx="749">
                  <c:v>0.99988146463576022</c:v>
                </c:pt>
                <c:pt idx="750">
                  <c:v>0.99989485491682573</c:v>
                </c:pt>
                <c:pt idx="751">
                  <c:v>0.999907438905285</c:v>
                </c:pt>
                <c:pt idx="752">
                  <c:v>0.99991921739002143</c:v>
                </c:pt>
                <c:pt idx="753">
                  <c:v>0.99993019115905268</c:v>
                </c:pt>
                <c:pt idx="754">
                  <c:v>0.99994036099953409</c:v>
                </c:pt>
                <c:pt idx="755">
                  <c:v>0.99994972769776369</c:v>
                </c:pt>
                <c:pt idx="756">
                  <c:v>0.99995829203918618</c:v>
                </c:pt>
                <c:pt idx="757">
                  <c:v>0.99996605480839629</c:v>
                </c:pt>
                <c:pt idx="758">
                  <c:v>0.99997301678914408</c:v>
                </c:pt>
                <c:pt idx="759">
                  <c:v>0.99997917876433851</c:v>
                </c:pt>
                <c:pt idx="760">
                  <c:v>0.99998454151605154</c:v>
                </c:pt>
                <c:pt idx="761">
                  <c:v>0.99998910582552181</c:v>
                </c:pt>
                <c:pt idx="762">
                  <c:v>0.99999287247315971</c:v>
                </c:pt>
                <c:pt idx="763">
                  <c:v>0.99999584223855109</c:v>
                </c:pt>
                <c:pt idx="764">
                  <c:v>0.99999801590046311</c:v>
                </c:pt>
                <c:pt idx="765">
                  <c:v>0.99999939423685469</c:v>
                </c:pt>
                <c:pt idx="766">
                  <c:v>0.99999997802508644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022216"/>
        <c:axId val="420015552"/>
      </c:scatterChart>
      <c:valAx>
        <c:axId val="4200222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0015552"/>
        <c:crosses val="autoZero"/>
        <c:crossBetween val="midCat"/>
      </c:valAx>
      <c:valAx>
        <c:axId val="420015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00222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1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sin(theta/2) vs S/K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1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asin!$G$5</c:f>
              <c:strCache>
                <c:ptCount val="1"/>
                <c:pt idx="0">
                  <c:v>f(theta)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13196420628676506"/>
                  <c:y val="1.204252110971326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8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asin!$E$238:$E$952</c:f>
              <c:numCache>
                <c:formatCode>General</c:formatCode>
                <c:ptCount val="715"/>
                <c:pt idx="0">
                  <c:v>0.71794707591332985</c:v>
                </c:pt>
                <c:pt idx="1">
                  <c:v>0.71906902346250756</c:v>
                </c:pt>
                <c:pt idx="2">
                  <c:v>0.7201843634228301</c:v>
                </c:pt>
                <c:pt idx="3">
                  <c:v>0.721293224963522</c:v>
                </c:pt>
                <c:pt idx="4">
                  <c:v>0.72239573217459707</c:v>
                </c:pt>
                <c:pt idx="5">
                  <c:v>0.72349200435175809</c:v>
                </c:pt>
                <c:pt idx="6">
                  <c:v>0.72458215626071032</c:v>
                </c:pt>
                <c:pt idx="7">
                  <c:v>0.72566629838269492</c:v>
                </c:pt>
                <c:pt idx="8">
                  <c:v>0.72674453714286846</c:v>
                </c:pt>
                <c:pt idx="9">
                  <c:v>0.72781697512298582</c:v>
                </c:pt>
                <c:pt idx="10">
                  <c:v>0.7288837112597002</c:v>
                </c:pt>
                <c:pt idx="11">
                  <c:v>0.72994484102966417</c:v>
                </c:pt>
                <c:pt idx="12">
                  <c:v>0.73100045662250235</c:v>
                </c:pt>
                <c:pt idx="13">
                  <c:v>0.73205064710262424</c:v>
                </c:pt>
                <c:pt idx="14">
                  <c:v>0.73309549856075251</c:v>
                </c:pt>
                <c:pt idx="15">
                  <c:v>0.73413509425596712</c:v>
                </c:pt>
                <c:pt idx="16">
                  <c:v>0.7351695147489854</c:v>
                </c:pt>
                <c:pt idx="17">
                  <c:v>0.7361988380273391</c:v>
                </c:pt>
                <c:pt idx="18">
                  <c:v>0.7372231396230492</c:v>
                </c:pt>
                <c:pt idx="19">
                  <c:v>0.7382424927233473</c:v>
                </c:pt>
                <c:pt idx="20">
                  <c:v>0.73925696827494414</c:v>
                </c:pt>
                <c:pt idx="21">
                  <c:v>0.7402666350823035</c:v>
                </c:pt>
                <c:pt idx="22">
                  <c:v>0.74127155990034543</c:v>
                </c:pt>
                <c:pt idx="23">
                  <c:v>0.74227180752195954</c:v>
                </c:pt>
                <c:pt idx="24">
                  <c:v>0.74326744086068786</c:v>
                </c:pt>
                <c:pt idx="25">
                  <c:v>0.74425852102889878</c:v>
                </c:pt>
                <c:pt idx="26">
                  <c:v>0.74524510741175554</c:v>
                </c:pt>
                <c:pt idx="27">
                  <c:v>0.74622725773725418</c:v>
                </c:pt>
                <c:pt idx="28">
                  <c:v>0.74720502814258538</c:v>
                </c:pt>
                <c:pt idx="29">
                  <c:v>0.74817847323705833</c:v>
                </c:pt>
                <c:pt idx="30">
                  <c:v>0.74914764616180218</c:v>
                </c:pt>
                <c:pt idx="31">
                  <c:v>0.7501125986464473</c:v>
                </c:pt>
                <c:pt idx="32">
                  <c:v>0.75107338106297417</c:v>
                </c:pt>
                <c:pt idx="33">
                  <c:v>0.75203004247690186</c:v>
                </c:pt>
                <c:pt idx="34">
                  <c:v>0.75298263069597604</c:v>
                </c:pt>
                <c:pt idx="35">
                  <c:v>0.75393119231650951</c:v>
                </c:pt>
                <c:pt idx="36">
                  <c:v>0.75487577276750817</c:v>
                </c:pt>
                <c:pt idx="37">
                  <c:v>0.7558164163527179</c:v>
                </c:pt>
                <c:pt idx="38">
                  <c:v>0.75675316629070677</c:v>
                </c:pt>
                <c:pt idx="39">
                  <c:v>0.75768606475309885</c:v>
                </c:pt>
                <c:pt idx="40">
                  <c:v>0.75861515290106196</c:v>
                </c:pt>
                <c:pt idx="41">
                  <c:v>0.75954047092014765</c:v>
                </c:pt>
                <c:pt idx="42">
                  <c:v>0.76046205805357459</c:v>
                </c:pt>
                <c:pt idx="43">
                  <c:v>0.76137995263403901</c:v>
                </c:pt>
                <c:pt idx="44">
                  <c:v>0.76229419211413507</c:v>
                </c:pt>
                <c:pt idx="45">
                  <c:v>0.76320481309545651</c:v>
                </c:pt>
                <c:pt idx="46">
                  <c:v>0.76411185135645066</c:v>
                </c:pt>
                <c:pt idx="47">
                  <c:v>0.76501534187909115</c:v>
                </c:pt>
                <c:pt idx="48">
                  <c:v>0.76591531887442987</c:v>
                </c:pt>
                <c:pt idx="49">
                  <c:v>0.76681181580708524</c:v>
                </c:pt>
                <c:pt idx="50">
                  <c:v>0.76770486541872307</c:v>
                </c:pt>
                <c:pt idx="51">
                  <c:v>0.76859449975057781</c:v>
                </c:pt>
                <c:pt idx="52">
                  <c:v>0.76948075016506567</c:v>
                </c:pt>
                <c:pt idx="53">
                  <c:v>0.77036364736653151</c:v>
                </c:pt>
                <c:pt idx="54">
                  <c:v>0.77124322142117363</c:v>
                </c:pt>
                <c:pt idx="55">
                  <c:v>0.77211950177618682</c:v>
                </c:pt>
                <c:pt idx="56">
                  <c:v>0.77299251727815876</c:v>
                </c:pt>
                <c:pt idx="57">
                  <c:v>0.77386229619075886</c:v>
                </c:pt>
                <c:pt idx="58">
                  <c:v>0.77472886621175063</c:v>
                </c:pt>
                <c:pt idx="59">
                  <c:v>0.7755922544893592</c:v>
                </c:pt>
                <c:pt idx="60">
                  <c:v>0.77645248763802666</c:v>
                </c:pt>
                <c:pt idx="61">
                  <c:v>0.77730959175357817</c:v>
                </c:pt>
                <c:pt idx="62">
                  <c:v>0.77816359242783217</c:v>
                </c:pt>
                <c:pt idx="63">
                  <c:v>0.77901451476267536</c:v>
                </c:pt>
                <c:pt idx="64">
                  <c:v>0.77986238338362568</c:v>
                </c:pt>
                <c:pt idx="65">
                  <c:v>0.78070722245291191</c:v>
                </c:pt>
                <c:pt idx="66">
                  <c:v>0.78154905568208377</c:v>
                </c:pt>
                <c:pt idx="67">
                  <c:v>0.78238790634417876</c:v>
                </c:pt>
                <c:pt idx="68">
                  <c:v>0.78322379728546132</c:v>
                </c:pt>
                <c:pt idx="69">
                  <c:v>0.78405675093675553</c:v>
                </c:pt>
                <c:pt idx="70">
                  <c:v>0.78488678932438605</c:v>
                </c:pt>
                <c:pt idx="71">
                  <c:v>0.78571393408074619</c:v>
                </c:pt>
                <c:pt idx="72">
                  <c:v>0.78653820645450612</c:v>
                </c:pt>
                <c:pt idx="73">
                  <c:v>0.78735962732047993</c:v>
                </c:pt>
                <c:pt idx="74">
                  <c:v>0.78817821718916103</c:v>
                </c:pt>
                <c:pt idx="75">
                  <c:v>0.7889939962159439</c:v>
                </c:pt>
                <c:pt idx="76">
                  <c:v>0.78980698421004158</c:v>
                </c:pt>
                <c:pt idx="77">
                  <c:v>0.79061720064311325</c:v>
                </c:pt>
                <c:pt idx="78">
                  <c:v>0.79142466465761208</c:v>
                </c:pt>
                <c:pt idx="79">
                  <c:v>0.79222939507486601</c:v>
                </c:pt>
                <c:pt idx="80">
                  <c:v>0.79303141040289993</c:v>
                </c:pt>
                <c:pt idx="81">
                  <c:v>0.79383072884401196</c:v>
                </c:pt>
                <c:pt idx="82">
                  <c:v>0.79462736830211067</c:v>
                </c:pt>
                <c:pt idx="83">
                  <c:v>0.79542134638982387</c:v>
                </c:pt>
                <c:pt idx="84">
                  <c:v>0.7962126804353894</c:v>
                </c:pt>
                <c:pt idx="85">
                  <c:v>0.79700138748933158</c:v>
                </c:pt>
                <c:pt idx="86">
                  <c:v>0.79778748433093583</c:v>
                </c:pt>
                <c:pt idx="87">
                  <c:v>0.79857098747452748</c:v>
                </c:pt>
                <c:pt idx="88">
                  <c:v>0.79935191317556176</c:v>
                </c:pt>
                <c:pt idx="89">
                  <c:v>0.8001302774365312</c:v>
                </c:pt>
                <c:pt idx="90">
                  <c:v>0.80090609601269924</c:v>
                </c:pt>
                <c:pt idx="91">
                  <c:v>0.80167938441766506</c:v>
                </c:pt>
                <c:pt idx="92">
                  <c:v>0.80245015792876473</c:v>
                </c:pt>
                <c:pt idx="93">
                  <c:v>0.80321843159231776</c:v>
                </c:pt>
                <c:pt idx="94">
                  <c:v>0.80398422022871963</c:v>
                </c:pt>
                <c:pt idx="95">
                  <c:v>0.80474753843739166</c:v>
                </c:pt>
                <c:pt idx="96">
                  <c:v>0.80550840060158768</c:v>
                </c:pt>
                <c:pt idx="97">
                  <c:v>0.80626682089306667</c:v>
                </c:pt>
                <c:pt idx="98">
                  <c:v>0.80702281327663361</c:v>
                </c:pt>
                <c:pt idx="99">
                  <c:v>0.80777639151455316</c:v>
                </c:pt>
                <c:pt idx="100">
                  <c:v>0.80852756917084334</c:v>
                </c:pt>
                <c:pt idx="101">
                  <c:v>0.80927635961544819</c:v>
                </c:pt>
                <c:pt idx="102">
                  <c:v>0.81002277602829942</c:v>
                </c:pt>
                <c:pt idx="103">
                  <c:v>0.81076683140326555</c:v>
                </c:pt>
                <c:pt idx="104">
                  <c:v>0.81150853855199478</c:v>
                </c:pt>
                <c:pt idx="105">
                  <c:v>0.81224791010765718</c:v>
                </c:pt>
                <c:pt idx="106">
                  <c:v>0.81298495852858366</c:v>
                </c:pt>
                <c:pt idx="107">
                  <c:v>0.81371969610181183</c:v>
                </c:pt>
                <c:pt idx="108">
                  <c:v>0.81445213494653645</c:v>
                </c:pt>
                <c:pt idx="109">
                  <c:v>0.81518228701747086</c:v>
                </c:pt>
                <c:pt idx="110">
                  <c:v>0.81591016410812056</c:v>
                </c:pt>
                <c:pt idx="111">
                  <c:v>0.81663577785397212</c:v>
                </c:pt>
                <c:pt idx="112">
                  <c:v>0.81735913973560181</c:v>
                </c:pt>
                <c:pt idx="113">
                  <c:v>0.81808026108170206</c:v>
                </c:pt>
                <c:pt idx="114">
                  <c:v>0.81879915307203421</c:v>
                </c:pt>
                <c:pt idx="115">
                  <c:v>0.81951582674030476</c:v>
                </c:pt>
                <c:pt idx="116">
                  <c:v>0.82023029297697025</c:v>
                </c:pt>
                <c:pt idx="117">
                  <c:v>0.82094256253197329</c:v>
                </c:pt>
                <c:pt idx="118">
                  <c:v>0.82165264601740806</c:v>
                </c:pt>
                <c:pt idx="119">
                  <c:v>0.8223605539101243</c:v>
                </c:pt>
                <c:pt idx="120">
                  <c:v>0.82306629655426344</c:v>
                </c:pt>
                <c:pt idx="121">
                  <c:v>0.8237698841637362</c:v>
                </c:pt>
                <c:pt idx="122">
                  <c:v>0.82447132682463764</c:v>
                </c:pt>
                <c:pt idx="123">
                  <c:v>0.82517063449760675</c:v>
                </c:pt>
                <c:pt idx="124">
                  <c:v>0.82586781702012779</c:v>
                </c:pt>
                <c:pt idx="125">
                  <c:v>0.82656288410877687</c:v>
                </c:pt>
                <c:pt idx="126">
                  <c:v>0.82725584536141683</c:v>
                </c:pt>
                <c:pt idx="127">
                  <c:v>0.82794671025933897</c:v>
                </c:pt>
                <c:pt idx="128">
                  <c:v>0.82863548816935517</c:v>
                </c:pt>
                <c:pt idx="129">
                  <c:v>0.82932218834584248</c:v>
                </c:pt>
                <c:pt idx="130">
                  <c:v>0.83000681993273828</c:v>
                </c:pt>
                <c:pt idx="131">
                  <c:v>0.83068939196549108</c:v>
                </c:pt>
                <c:pt idx="132">
                  <c:v>0.83136991337296651</c:v>
                </c:pt>
                <c:pt idx="133">
                  <c:v>0.83204839297930988</c:v>
                </c:pt>
                <c:pt idx="134">
                  <c:v>0.83272483950576548</c:v>
                </c:pt>
                <c:pt idx="135">
                  <c:v>0.83339926157245681</c:v>
                </c:pt>
                <c:pt idx="136">
                  <c:v>0.83407166770012553</c:v>
                </c:pt>
                <c:pt idx="137">
                  <c:v>0.83474206631183212</c:v>
                </c:pt>
                <c:pt idx="138">
                  <c:v>0.83541046573461841</c:v>
                </c:pt>
                <c:pt idx="139">
                  <c:v>0.83607687420113519</c:v>
                </c:pt>
                <c:pt idx="140">
                  <c:v>0.83674129985123136</c:v>
                </c:pt>
                <c:pt idx="141">
                  <c:v>0.83740375073351037</c:v>
                </c:pt>
                <c:pt idx="142">
                  <c:v>0.83806423480685277</c:v>
                </c:pt>
                <c:pt idx="143">
                  <c:v>0.83872275994190459</c:v>
                </c:pt>
                <c:pt idx="144">
                  <c:v>0.83937933392253572</c:v>
                </c:pt>
                <c:pt idx="145">
                  <c:v>0.84003396444726464</c:v>
                </c:pt>
                <c:pt idx="146">
                  <c:v>0.84068665913065554</c:v>
                </c:pt>
                <c:pt idx="147">
                  <c:v>0.84133742550468382</c:v>
                </c:pt>
                <c:pt idx="148">
                  <c:v>0.84198627102007306</c:v>
                </c:pt>
                <c:pt idx="149">
                  <c:v>0.84263320304760547</c:v>
                </c:pt>
                <c:pt idx="150">
                  <c:v>0.84327822887940396</c:v>
                </c:pt>
                <c:pt idx="151">
                  <c:v>0.84392135573018612</c:v>
                </c:pt>
                <c:pt idx="152">
                  <c:v>0.84456259073849593</c:v>
                </c:pt>
                <c:pt idx="153">
                  <c:v>0.84520194096790646</c:v>
                </c:pt>
                <c:pt idx="154">
                  <c:v>0.84583941340820024</c:v>
                </c:pt>
                <c:pt idx="155">
                  <c:v>0.846475014976525</c:v>
                </c:pt>
                <c:pt idx="156">
                  <c:v>0.84710875251852513</c:v>
                </c:pt>
                <c:pt idx="157">
                  <c:v>0.84774063280945289</c:v>
                </c:pt>
                <c:pt idx="158">
                  <c:v>0.84837066255525306</c:v>
                </c:pt>
                <c:pt idx="159">
                  <c:v>0.84899884839363082</c:v>
                </c:pt>
                <c:pt idx="160">
                  <c:v>0.84962519689509453</c:v>
                </c:pt>
                <c:pt idx="161">
                  <c:v>0.8502497145639798</c:v>
                </c:pt>
                <c:pt idx="162">
                  <c:v>0.85087240783945306</c:v>
                </c:pt>
                <c:pt idx="163">
                  <c:v>0.85149328309649563</c:v>
                </c:pt>
                <c:pt idx="164">
                  <c:v>0.8521123466468673</c:v>
                </c:pt>
                <c:pt idx="165">
                  <c:v>0.85272960474005355</c:v>
                </c:pt>
                <c:pt idx="166">
                  <c:v>0.85334506356419215</c:v>
                </c:pt>
                <c:pt idx="167">
                  <c:v>0.85395872924698302</c:v>
                </c:pt>
                <c:pt idx="168">
                  <c:v>0.85457060785658123</c:v>
                </c:pt>
                <c:pt idx="169">
                  <c:v>0.85518070540247193</c:v>
                </c:pt>
                <c:pt idx="170">
                  <c:v>0.85578902783632815</c:v>
                </c:pt>
                <c:pt idx="171">
                  <c:v>0.85639558105285474</c:v>
                </c:pt>
                <c:pt idx="172">
                  <c:v>0.85700037089061387</c:v>
                </c:pt>
                <c:pt idx="173">
                  <c:v>0.85760340313283667</c:v>
                </c:pt>
                <c:pt idx="174">
                  <c:v>0.85820468350821877</c:v>
                </c:pt>
                <c:pt idx="175">
                  <c:v>0.85880421769170201</c:v>
                </c:pt>
                <c:pt idx="176">
                  <c:v>0.85940201130524096</c:v>
                </c:pt>
                <c:pt idx="177">
                  <c:v>0.85999806991855521</c:v>
                </c:pt>
                <c:pt idx="178">
                  <c:v>0.86059239904986873</c:v>
                </c:pt>
                <c:pt idx="179">
                  <c:v>0.86118500416663479</c:v>
                </c:pt>
                <c:pt idx="180">
                  <c:v>0.86177589068624882</c:v>
                </c:pt>
                <c:pt idx="181">
                  <c:v>0.86236506397674662</c:v>
                </c:pt>
                <c:pt idx="182">
                  <c:v>0.86295252935749189</c:v>
                </c:pt>
                <c:pt idx="183">
                  <c:v>0.86353829209984989</c:v>
                </c:pt>
                <c:pt idx="184">
                  <c:v>0.86412235742785126</c:v>
                </c:pt>
                <c:pt idx="185">
                  <c:v>0.86470473051883989</c:v>
                </c:pt>
                <c:pt idx="186">
                  <c:v>0.86528541650411472</c:v>
                </c:pt>
                <c:pt idx="187">
                  <c:v>0.86586442046955581</c:v>
                </c:pt>
                <c:pt idx="188">
                  <c:v>0.86644174745624092</c:v>
                </c:pt>
                <c:pt idx="189">
                  <c:v>0.86701740246105252</c:v>
                </c:pt>
                <c:pt idx="190">
                  <c:v>0.86759139043727196</c:v>
                </c:pt>
                <c:pt idx="191">
                  <c:v>0.86816371629516542</c:v>
                </c:pt>
                <c:pt idx="192">
                  <c:v>0.86873438490255817</c:v>
                </c:pt>
                <c:pt idx="193">
                  <c:v>0.86930340108539961</c:v>
                </c:pt>
                <c:pt idx="194">
                  <c:v>0.86987076962831889</c:v>
                </c:pt>
                <c:pt idx="195">
                  <c:v>0.87043649527517053</c:v>
                </c:pt>
                <c:pt idx="196">
                  <c:v>0.87100058272957048</c:v>
                </c:pt>
                <c:pt idx="197">
                  <c:v>0.87156303665542456</c:v>
                </c:pt>
                <c:pt idx="198">
                  <c:v>0.87212386167744627</c:v>
                </c:pt>
                <c:pt idx="199">
                  <c:v>0.87268306238166649</c:v>
                </c:pt>
                <c:pt idx="200">
                  <c:v>0.87324064331593532</c:v>
                </c:pt>
                <c:pt idx="201">
                  <c:v>0.87379660899041467</c:v>
                </c:pt>
                <c:pt idx="202">
                  <c:v>0.87435096387806277</c:v>
                </c:pt>
                <c:pt idx="203">
                  <c:v>0.87490371241511167</c:v>
                </c:pt>
                <c:pt idx="204">
                  <c:v>0.87545485900153452</c:v>
                </c:pt>
                <c:pt idx="205">
                  <c:v>0.87600440800150881</c:v>
                </c:pt>
                <c:pt idx="206">
                  <c:v>0.87655236374386825</c:v>
                </c:pt>
                <c:pt idx="207">
                  <c:v>0.87709873052254972</c:v>
                </c:pt>
                <c:pt idx="208">
                  <c:v>0.87764351259703233</c:v>
                </c:pt>
                <c:pt idx="209">
                  <c:v>0.87818671419276872</c:v>
                </c:pt>
                <c:pt idx="210">
                  <c:v>0.87872833950161067</c:v>
                </c:pt>
                <c:pt idx="211">
                  <c:v>0.87926839268222645</c:v>
                </c:pt>
                <c:pt idx="212">
                  <c:v>0.87980687786051281</c:v>
                </c:pt>
                <c:pt idx="213">
                  <c:v>0.88034379912999972</c:v>
                </c:pt>
                <c:pt idx="214">
                  <c:v>0.88087916055224835</c:v>
                </c:pt>
                <c:pt idx="215">
                  <c:v>0.88141296615724363</c:v>
                </c:pt>
                <c:pt idx="216">
                  <c:v>0.88194521994378028</c:v>
                </c:pt>
                <c:pt idx="217">
                  <c:v>0.88247592587984192</c:v>
                </c:pt>
                <c:pt idx="218">
                  <c:v>0.88300508790297638</c:v>
                </c:pt>
                <c:pt idx="219">
                  <c:v>0.88353270992066202</c:v>
                </c:pt>
                <c:pt idx="220">
                  <c:v>0.8840587958106717</c:v>
                </c:pt>
                <c:pt idx="221">
                  <c:v>0.88458334942142902</c:v>
                </c:pt>
                <c:pt idx="222">
                  <c:v>0.88510637457235919</c:v>
                </c:pt>
                <c:pt idx="223">
                  <c:v>0.88562787505423501</c:v>
                </c:pt>
                <c:pt idx="224">
                  <c:v>0.88614785462951828</c:v>
                </c:pt>
                <c:pt idx="225">
                  <c:v>0.8866663170326945</c:v>
                </c:pt>
                <c:pt idx="226">
                  <c:v>0.88718326597060293</c:v>
                </c:pt>
                <c:pt idx="227">
                  <c:v>0.88769870512276283</c:v>
                </c:pt>
                <c:pt idx="228">
                  <c:v>0.88821263814169271</c:v>
                </c:pt>
                <c:pt idx="229">
                  <c:v>0.88872506865322665</c:v>
                </c:pt>
                <c:pt idx="230">
                  <c:v>0.88923600025682503</c:v>
                </c:pt>
                <c:pt idx="231">
                  <c:v>0.88974543652588101</c:v>
                </c:pt>
                <c:pt idx="232">
                  <c:v>0.89025338100802098</c:v>
                </c:pt>
                <c:pt idx="233">
                  <c:v>0.89075983722540353</c:v>
                </c:pt>
                <c:pt idx="234">
                  <c:v>0.89126480867501046</c:v>
                </c:pt>
                <c:pt idx="235">
                  <c:v>0.8917682988289366</c:v>
                </c:pt>
                <c:pt idx="236">
                  <c:v>0.89227031113467337</c:v>
                </c:pt>
                <c:pt idx="237">
                  <c:v>0.89277084901538895</c:v>
                </c:pt>
                <c:pt idx="238">
                  <c:v>0.89326991587020432</c:v>
                </c:pt>
                <c:pt idx="239">
                  <c:v>0.89376751507446539</c:v>
                </c:pt>
                <c:pt idx="240">
                  <c:v>0.89426364998001073</c:v>
                </c:pt>
                <c:pt idx="241">
                  <c:v>0.89475832391543597</c:v>
                </c:pt>
                <c:pt idx="242">
                  <c:v>0.89525154018635444</c:v>
                </c:pt>
                <c:pt idx="243">
                  <c:v>0.89574330207565278</c:v>
                </c:pt>
                <c:pt idx="244">
                  <c:v>0.89623361284374548</c:v>
                </c:pt>
                <c:pt idx="245">
                  <c:v>0.8967224757288228</c:v>
                </c:pt>
                <c:pt idx="246">
                  <c:v>0.8972098939470976</c:v>
                </c:pt>
                <c:pt idx="247">
                  <c:v>0.89769587069304724</c:v>
                </c:pt>
                <c:pt idx="248">
                  <c:v>0.89818040913965203</c:v>
                </c:pt>
                <c:pt idx="249">
                  <c:v>0.89866351243863263</c:v>
                </c:pt>
                <c:pt idx="250">
                  <c:v>0.89914518372068009</c:v>
                </c:pt>
                <c:pt idx="251">
                  <c:v>0.89962542609568585</c:v>
                </c:pt>
                <c:pt idx="252">
                  <c:v>0.90010424265296829</c:v>
                </c:pt>
                <c:pt idx="253">
                  <c:v>0.90058163646149436</c:v>
                </c:pt>
                <c:pt idx="254">
                  <c:v>0.90105761057009948</c:v>
                </c:pt>
                <c:pt idx="255">
                  <c:v>0.90153216800770508</c:v>
                </c:pt>
                <c:pt idx="256">
                  <c:v>0.90200531178353049</c:v>
                </c:pt>
                <c:pt idx="257">
                  <c:v>0.90247704488730551</c:v>
                </c:pt>
                <c:pt idx="258">
                  <c:v>0.90294737028947658</c:v>
                </c:pt>
                <c:pt idx="259">
                  <c:v>0.90341629094141329</c:v>
                </c:pt>
                <c:pt idx="260">
                  <c:v>0.90388380977560923</c:v>
                </c:pt>
                <c:pt idx="261">
                  <c:v>0.90434992970588257</c:v>
                </c:pt>
                <c:pt idx="262">
                  <c:v>0.90481465362757207</c:v>
                </c:pt>
                <c:pt idx="263">
                  <c:v>0.90527798441773211</c:v>
                </c:pt>
                <c:pt idx="264">
                  <c:v>0.90573992493532329</c:v>
                </c:pt>
                <c:pt idx="265">
                  <c:v>0.90620047802140158</c:v>
                </c:pt>
                <c:pt idx="266">
                  <c:v>0.90665964649930553</c:v>
                </c:pt>
                <c:pt idx="267">
                  <c:v>0.9071174331748395</c:v>
                </c:pt>
                <c:pt idx="268">
                  <c:v>0.90757384083645565</c:v>
                </c:pt>
                <c:pt idx="269">
                  <c:v>0.90802887225543316</c:v>
                </c:pt>
                <c:pt idx="270">
                  <c:v>0.90848253018605407</c:v>
                </c:pt>
                <c:pt idx="271">
                  <c:v>0.9089348173657793</c:v>
                </c:pt>
                <c:pt idx="272">
                  <c:v>0.90938573651541976</c:v>
                </c:pt>
                <c:pt idx="273">
                  <c:v>0.90983529033930677</c:v>
                </c:pt>
                <c:pt idx="274">
                  <c:v>0.91028348152545957</c:v>
                </c:pt>
                <c:pt idx="275">
                  <c:v>0.91073031274575089</c:v>
                </c:pt>
                <c:pt idx="276">
                  <c:v>0.91117578665607124</c:v>
                </c:pt>
                <c:pt idx="277">
                  <c:v>0.91161990589648834</c:v>
                </c:pt>
                <c:pt idx="278">
                  <c:v>0.91206267309140865</c:v>
                </c:pt>
                <c:pt idx="279">
                  <c:v>0.91250409084973316</c:v>
                </c:pt>
                <c:pt idx="280">
                  <c:v>0.91294416176501236</c:v>
                </c:pt>
                <c:pt idx="281">
                  <c:v>0.91338288841560111</c:v>
                </c:pt>
                <c:pt idx="282">
                  <c:v>0.9138202733648082</c:v>
                </c:pt>
                <c:pt idx="283">
                  <c:v>0.91425631916104666</c:v>
                </c:pt>
                <c:pt idx="284">
                  <c:v>0.91469102833798077</c:v>
                </c:pt>
                <c:pt idx="285">
                  <c:v>0.91512440341467249</c:v>
                </c:pt>
                <c:pt idx="286">
                  <c:v>0.91555644689572413</c:v>
                </c:pt>
                <c:pt idx="287">
                  <c:v>0.91598716127142144</c:v>
                </c:pt>
                <c:pt idx="288">
                  <c:v>0.91641654901787306</c:v>
                </c:pt>
                <c:pt idx="289">
                  <c:v>0.91684461259714956</c:v>
                </c:pt>
                <c:pt idx="290">
                  <c:v>0.91727135445741981</c:v>
                </c:pt>
                <c:pt idx="291">
                  <c:v>0.91769677703308616</c:v>
                </c:pt>
                <c:pt idx="292">
                  <c:v>0.91812088274491854</c:v>
                </c:pt>
                <c:pt idx="293">
                  <c:v>0.91854367400018488</c:v>
                </c:pt>
                <c:pt idx="294">
                  <c:v>0.91896515319278205</c:v>
                </c:pt>
                <c:pt idx="295">
                  <c:v>0.91938532270336526</c:v>
                </c:pt>
                <c:pt idx="296">
                  <c:v>0.91980418489947335</c:v>
                </c:pt>
                <c:pt idx="297">
                  <c:v>0.92022174213565544</c:v>
                </c:pt>
                <c:pt idx="298">
                  <c:v>0.92063799675359448</c:v>
                </c:pt>
                <c:pt idx="299">
                  <c:v>0.92105295108222973</c:v>
                </c:pt>
                <c:pt idx="300">
                  <c:v>0.92146660743787756</c:v>
                </c:pt>
                <c:pt idx="301">
                  <c:v>0.92187896812435155</c:v>
                </c:pt>
                <c:pt idx="302">
                  <c:v>0.92229003543307997</c:v>
                </c:pt>
                <c:pt idx="303">
                  <c:v>0.92269981164322212</c:v>
                </c:pt>
                <c:pt idx="304">
                  <c:v>0.92310829902178471</c:v>
                </c:pt>
                <c:pt idx="305">
                  <c:v>0.92351549982373493</c:v>
                </c:pt>
                <c:pt idx="306">
                  <c:v>0.92392141629211288</c:v>
                </c:pt>
                <c:pt idx="307">
                  <c:v>0.92432605065814311</c:v>
                </c:pt>
                <c:pt idx="308">
                  <c:v>0.92472940514134516</c:v>
                </c:pt>
                <c:pt idx="309">
                  <c:v>0.92513148194964079</c:v>
                </c:pt>
                <c:pt idx="310">
                  <c:v>0.92553228327946202</c:v>
                </c:pt>
                <c:pt idx="311">
                  <c:v>0.92593181131585767</c:v>
                </c:pt>
                <c:pt idx="312">
                  <c:v>0.926330068232597</c:v>
                </c:pt>
                <c:pt idx="313">
                  <c:v>0.92672705619227502</c:v>
                </c:pt>
                <c:pt idx="314">
                  <c:v>0.92712277734641291</c:v>
                </c:pt>
                <c:pt idx="315">
                  <c:v>0.92751723383556095</c:v>
                </c:pt>
                <c:pt idx="316">
                  <c:v>0.92791042778939725</c:v>
                </c:pt>
                <c:pt idx="317">
                  <c:v>0.92830236132682831</c:v>
                </c:pt>
                <c:pt idx="318">
                  <c:v>0.92869303655608437</c:v>
                </c:pt>
                <c:pt idx="319">
                  <c:v>0.9290824555748185</c:v>
                </c:pt>
                <c:pt idx="320">
                  <c:v>0.92947062047020068</c:v>
                </c:pt>
                <c:pt idx="321">
                  <c:v>0.92985753331901244</c:v>
                </c:pt>
                <c:pt idx="322">
                  <c:v>0.93024319618774098</c:v>
                </c:pt>
                <c:pt idx="323">
                  <c:v>0.93062761113267023</c:v>
                </c:pt>
                <c:pt idx="324">
                  <c:v>0.93101078019997341</c:v>
                </c:pt>
                <c:pt idx="325">
                  <c:v>0.93139270542580233</c:v>
                </c:pt>
                <c:pt idx="326">
                  <c:v>0.93177338883637717</c:v>
                </c:pt>
                <c:pt idx="327">
                  <c:v>0.93215283244807423</c:v>
                </c:pt>
                <c:pt idx="328">
                  <c:v>0.93253103826751382</c:v>
                </c:pt>
                <c:pt idx="329">
                  <c:v>0.93290800829164566</c:v>
                </c:pt>
                <c:pt idx="330">
                  <c:v>0.93328374450783513</c:v>
                </c:pt>
                <c:pt idx="331">
                  <c:v>0.93365824889394644</c:v>
                </c:pt>
                <c:pt idx="332">
                  <c:v>0.93403152341842732</c:v>
                </c:pt>
                <c:pt idx="333">
                  <c:v>0.93440357004039087</c:v>
                </c:pt>
                <c:pt idx="334">
                  <c:v>0.93477439070969703</c:v>
                </c:pt>
                <c:pt idx="335">
                  <c:v>0.9351439873670333</c:v>
                </c:pt>
                <c:pt idx="336">
                  <c:v>0.93551236194399479</c:v>
                </c:pt>
                <c:pt idx="337">
                  <c:v>0.93587951636316313</c:v>
                </c:pt>
                <c:pt idx="338">
                  <c:v>0.93624545253818403</c:v>
                </c:pt>
                <c:pt idx="339">
                  <c:v>0.93661017237384525</c:v>
                </c:pt>
                <c:pt idx="340">
                  <c:v>0.93697367776615237</c:v>
                </c:pt>
                <c:pt idx="341">
                  <c:v>0.93733597060240426</c:v>
                </c:pt>
                <c:pt idx="342">
                  <c:v>0.93769705276126891</c:v>
                </c:pt>
                <c:pt idx="343">
                  <c:v>0.93805692611285552</c:v>
                </c:pt>
                <c:pt idx="344">
                  <c:v>0.93841559251878925</c:v>
                </c:pt>
                <c:pt idx="345">
                  <c:v>0.93877305383228271</c:v>
                </c:pt>
                <c:pt idx="346">
                  <c:v>0.93912931189820759</c:v>
                </c:pt>
                <c:pt idx="347">
                  <c:v>0.93948436855316586</c:v>
                </c:pt>
                <c:pt idx="348">
                  <c:v>0.9398382256255593</c:v>
                </c:pt>
                <c:pt idx="349">
                  <c:v>0.94019088493565905</c:v>
                </c:pt>
                <c:pt idx="350">
                  <c:v>0.9405423482956744</c:v>
                </c:pt>
                <c:pt idx="351">
                  <c:v>0.94089261750981978</c:v>
                </c:pt>
                <c:pt idx="352">
                  <c:v>0.94124169437438343</c:v>
                </c:pt>
                <c:pt idx="353">
                  <c:v>0.94158958067779153</c:v>
                </c:pt>
                <c:pt idx="354">
                  <c:v>0.94193627820067638</c:v>
                </c:pt>
                <c:pt idx="355">
                  <c:v>0.94228178871593982</c:v>
                </c:pt>
                <c:pt idx="356">
                  <c:v>0.94262611398881757</c:v>
                </c:pt>
                <c:pt idx="357">
                  <c:v>0.94296925577694413</c:v>
                </c:pt>
                <c:pt idx="358">
                  <c:v>0.94331121583041433</c:v>
                </c:pt>
                <c:pt idx="359">
                  <c:v>0.94365199589184678</c:v>
                </c:pt>
                <c:pt idx="360">
                  <c:v>0.94399159769644458</c:v>
                </c:pt>
                <c:pt idx="361">
                  <c:v>0.94433002297205759</c:v>
                </c:pt>
                <c:pt idx="362">
                  <c:v>0.94466727343924195</c:v>
                </c:pt>
                <c:pt idx="363">
                  <c:v>0.9450033508113197</c:v>
                </c:pt>
                <c:pt idx="364">
                  <c:v>0.94533825679443895</c:v>
                </c:pt>
                <c:pt idx="365">
                  <c:v>0.94567199308763195</c:v>
                </c:pt>
                <c:pt idx="366">
                  <c:v>0.94600456138287259</c:v>
                </c:pt>
                <c:pt idx="367">
                  <c:v>0.94633596336513459</c:v>
                </c:pt>
                <c:pt idx="368">
                  <c:v>0.946666200712448</c:v>
                </c:pt>
                <c:pt idx="369">
                  <c:v>0.94699527509595571</c:v>
                </c:pt>
                <c:pt idx="370">
                  <c:v>0.94732318817996819</c:v>
                </c:pt>
                <c:pt idx="371">
                  <c:v>0.94764994162201976</c:v>
                </c:pt>
                <c:pt idx="372">
                  <c:v>0.94797553707292226</c:v>
                </c:pt>
                <c:pt idx="373">
                  <c:v>0.94829997617681994</c:v>
                </c:pt>
                <c:pt idx="374">
                  <c:v>0.94862326057124202</c:v>
                </c:pt>
                <c:pt idx="375">
                  <c:v>0.94894539188715554</c:v>
                </c:pt>
                <c:pt idx="376">
                  <c:v>0.94926637174901896</c:v>
                </c:pt>
                <c:pt idx="377">
                  <c:v>0.94958620177483288</c:v>
                </c:pt>
                <c:pt idx="378">
                  <c:v>0.94990488357619196</c:v>
                </c:pt>
                <c:pt idx="379">
                  <c:v>0.95022241875833535</c:v>
                </c:pt>
                <c:pt idx="380">
                  <c:v>0.95053880892019726</c:v>
                </c:pt>
                <c:pt idx="381">
                  <c:v>0.95085405565445691</c:v>
                </c:pt>
                <c:pt idx="382">
                  <c:v>0.95116816054758768</c:v>
                </c:pt>
                <c:pt idx="383">
                  <c:v>0.95148112517990602</c:v>
                </c:pt>
                <c:pt idx="384">
                  <c:v>0.95179295112561957</c:v>
                </c:pt>
                <c:pt idx="385">
                  <c:v>0.95210363995287584</c:v>
                </c:pt>
                <c:pt idx="386">
                  <c:v>0.9524131932238088</c:v>
                </c:pt>
                <c:pt idx="387">
                  <c:v>0.95272161249458653</c:v>
                </c:pt>
                <c:pt idx="388">
                  <c:v>0.95302889931545698</c:v>
                </c:pt>
                <c:pt idx="389">
                  <c:v>0.95333505523079431</c:v>
                </c:pt>
                <c:pt idx="390">
                  <c:v>0.95364008177914572</c:v>
                </c:pt>
                <c:pt idx="391">
                  <c:v>0.95394398049327422</c:v>
                </c:pt>
                <c:pt idx="392">
                  <c:v>0.95424675290020544</c:v>
                </c:pt>
                <c:pt idx="393">
                  <c:v>0.9545484005212711</c:v>
                </c:pt>
                <c:pt idx="394">
                  <c:v>0.95484892487215289</c:v>
                </c:pt>
                <c:pt idx="395">
                  <c:v>0.95514832746292599</c:v>
                </c:pt>
                <c:pt idx="396">
                  <c:v>0.95544660979810236</c:v>
                </c:pt>
                <c:pt idx="397">
                  <c:v>0.95574377337667271</c:v>
                </c:pt>
                <c:pt idx="398">
                  <c:v>0.95603981969214968</c:v>
                </c:pt>
                <c:pt idx="399">
                  <c:v>0.95633475023260872</c:v>
                </c:pt>
                <c:pt idx="400">
                  <c:v>0.95662856648073014</c:v>
                </c:pt>
                <c:pt idx="401">
                  <c:v>0.95692126991384008</c:v>
                </c:pt>
                <c:pt idx="402">
                  <c:v>0.95721286200395062</c:v>
                </c:pt>
                <c:pt idx="403">
                  <c:v>0.9575033442178007</c:v>
                </c:pt>
                <c:pt idx="404">
                  <c:v>0.95779271801689569</c:v>
                </c:pt>
                <c:pt idx="405">
                  <c:v>0.95808098485754689</c:v>
                </c:pt>
                <c:pt idx="406">
                  <c:v>0.95836814619091049</c:v>
                </c:pt>
                <c:pt idx="407">
                  <c:v>0.95865420346302699</c:v>
                </c:pt>
                <c:pt idx="408">
                  <c:v>0.95893915811485897</c:v>
                </c:pt>
                <c:pt idx="409">
                  <c:v>0.95922301158232914</c:v>
                </c:pt>
                <c:pt idx="410">
                  <c:v>0.959505765296358</c:v>
                </c:pt>
                <c:pt idx="411">
                  <c:v>0.95978742068290224</c:v>
                </c:pt>
                <c:pt idx="412">
                  <c:v>0.96006797916299003</c:v>
                </c:pt>
                <c:pt idx="413">
                  <c:v>0.96034744215275891</c:v>
                </c:pt>
                <c:pt idx="414">
                  <c:v>0.96062581106349165</c:v>
                </c:pt>
                <c:pt idx="415">
                  <c:v>0.9609030873016523</c:v>
                </c:pt>
                <c:pt idx="416">
                  <c:v>0.96117927226892164</c:v>
                </c:pt>
                <c:pt idx="417">
                  <c:v>0.961454367362233</c:v>
                </c:pt>
                <c:pt idx="418">
                  <c:v>0.96172837397380673</c:v>
                </c:pt>
                <c:pt idx="419">
                  <c:v>0.96200129349118513</c:v>
                </c:pt>
                <c:pt idx="420">
                  <c:v>0.96227312729726677</c:v>
                </c:pt>
                <c:pt idx="421">
                  <c:v>0.96254387677034059</c:v>
                </c:pt>
                <c:pt idx="422">
                  <c:v>0.96281354328411906</c:v>
                </c:pt>
                <c:pt idx="423">
                  <c:v>0.96308212820777317</c:v>
                </c:pt>
                <c:pt idx="424">
                  <c:v>0.96334963290596343</c:v>
                </c:pt>
                <c:pt idx="425">
                  <c:v>0.96361605873887457</c:v>
                </c:pt>
                <c:pt idx="426">
                  <c:v>0.96388140706224634</c:v>
                </c:pt>
                <c:pt idx="427">
                  <c:v>0.9641456792274079</c:v>
                </c:pt>
                <c:pt idx="428">
                  <c:v>0.96440887658130747</c:v>
                </c:pt>
                <c:pt idx="429">
                  <c:v>0.96467100046654553</c:v>
                </c:pt>
                <c:pt idx="430">
                  <c:v>0.96493205222140577</c:v>
                </c:pt>
                <c:pt idx="431">
                  <c:v>0.96519203317988611</c:v>
                </c:pt>
                <c:pt idx="432">
                  <c:v>0.96545094467172932</c:v>
                </c:pt>
                <c:pt idx="433">
                  <c:v>0.96570878802245397</c:v>
                </c:pt>
                <c:pt idx="434">
                  <c:v>0.96596556455338478</c:v>
                </c:pt>
                <c:pt idx="435">
                  <c:v>0.9662212755816818</c:v>
                </c:pt>
                <c:pt idx="436">
                  <c:v>0.96647592242037117</c:v>
                </c:pt>
                <c:pt idx="437">
                  <c:v>0.96672950637837374</c:v>
                </c:pt>
                <c:pt idx="438">
                  <c:v>0.96698202876053529</c:v>
                </c:pt>
                <c:pt idx="439">
                  <c:v>0.96723349086765431</c:v>
                </c:pt>
                <c:pt idx="440">
                  <c:v>0.96748389399651169</c:v>
                </c:pt>
                <c:pt idx="441">
                  <c:v>0.96773323943989831</c:v>
                </c:pt>
                <c:pt idx="442">
                  <c:v>0.96798152848664409</c:v>
                </c:pt>
                <c:pt idx="443">
                  <c:v>0.96822876242164546</c:v>
                </c:pt>
                <c:pt idx="444">
                  <c:v>0.96847494252589317</c:v>
                </c:pt>
                <c:pt idx="445">
                  <c:v>0.96872007007649918</c:v>
                </c:pt>
                <c:pt idx="446">
                  <c:v>0.96896414634672534</c:v>
                </c:pt>
                <c:pt idx="447">
                  <c:v>0.96920717260600919</c:v>
                </c:pt>
                <c:pt idx="448">
                  <c:v>0.96944915011999067</c:v>
                </c:pt>
                <c:pt idx="449">
                  <c:v>0.96969008015053926</c:v>
                </c:pt>
                <c:pt idx="450">
                  <c:v>0.96992996395578024</c:v>
                </c:pt>
                <c:pt idx="451">
                  <c:v>0.97016880279012019</c:v>
                </c:pt>
                <c:pt idx="452">
                  <c:v>0.97040659790427319</c:v>
                </c:pt>
                <c:pt idx="453">
                  <c:v>0.97064335054528694</c:v>
                </c:pt>
                <c:pt idx="454">
                  <c:v>0.97087906195656692</c:v>
                </c:pt>
                <c:pt idx="455">
                  <c:v>0.9711137333779033</c:v>
                </c:pt>
                <c:pt idx="456">
                  <c:v>0.97134736604549399</c:v>
                </c:pt>
                <c:pt idx="457">
                  <c:v>0.97157996119197099</c:v>
                </c:pt>
                <c:pt idx="458">
                  <c:v>0.9718115200464239</c:v>
                </c:pt>
                <c:pt idx="459">
                  <c:v>0.97204204383442516</c:v>
                </c:pt>
                <c:pt idx="460">
                  <c:v>0.97227153377805331</c:v>
                </c:pt>
                <c:pt idx="461">
                  <c:v>0.97249999109591734</c:v>
                </c:pt>
                <c:pt idx="462">
                  <c:v>0.97272741700318066</c:v>
                </c:pt>
                <c:pt idx="463">
                  <c:v>0.97295381271158388</c:v>
                </c:pt>
                <c:pt idx="464">
                  <c:v>0.97317917942946919</c:v>
                </c:pt>
                <c:pt idx="465">
                  <c:v>0.97340351836180272</c:v>
                </c:pt>
                <c:pt idx="466">
                  <c:v>0.9736268307101974</c:v>
                </c:pt>
                <c:pt idx="467">
                  <c:v>0.97384911767293625</c:v>
                </c:pt>
                <c:pt idx="468">
                  <c:v>0.9740703804449945</c:v>
                </c:pt>
                <c:pt idx="469">
                  <c:v>0.97429062021806268</c:v>
                </c:pt>
                <c:pt idx="470">
                  <c:v>0.97450983818056747</c:v>
                </c:pt>
                <c:pt idx="471">
                  <c:v>0.97472803551769494</c:v>
                </c:pt>
                <c:pt idx="472">
                  <c:v>0.97494521341141172</c:v>
                </c:pt>
                <c:pt idx="473">
                  <c:v>0.97516137304048711</c:v>
                </c:pt>
                <c:pt idx="474">
                  <c:v>0.97537651558051386</c:v>
                </c:pt>
                <c:pt idx="475">
                  <c:v>0.97559064220393032</c:v>
                </c:pt>
                <c:pt idx="476">
                  <c:v>0.9758037540800405</c:v>
                </c:pt>
                <c:pt idx="477">
                  <c:v>0.97601585237503596</c:v>
                </c:pt>
                <c:pt idx="478">
                  <c:v>0.9762269382520159</c:v>
                </c:pt>
                <c:pt idx="479">
                  <c:v>0.97643701287100815</c:v>
                </c:pt>
                <c:pt idx="480">
                  <c:v>0.97664607738898945</c:v>
                </c:pt>
                <c:pt idx="481">
                  <c:v>0.97685413295990564</c:v>
                </c:pt>
                <c:pt idx="482">
                  <c:v>0.97706118073469161</c:v>
                </c:pt>
                <c:pt idx="483">
                  <c:v>0.97726722186129189</c:v>
                </c:pt>
                <c:pt idx="484">
                  <c:v>0.97747225748467936</c:v>
                </c:pt>
                <c:pt idx="485">
                  <c:v>0.97767628874687573</c:v>
                </c:pt>
                <c:pt idx="486">
                  <c:v>0.97787931678697038</c:v>
                </c:pt>
                <c:pt idx="487">
                  <c:v>0.97808134274114045</c:v>
                </c:pt>
                <c:pt idx="488">
                  <c:v>0.97828236774266863</c:v>
                </c:pt>
                <c:pt idx="489">
                  <c:v>0.97848239292196371</c:v>
                </c:pt>
                <c:pt idx="490">
                  <c:v>0.97868141940657816</c:v>
                </c:pt>
                <c:pt idx="491">
                  <c:v>0.9788794483212272</c:v>
                </c:pt>
                <c:pt idx="492">
                  <c:v>0.97907648078780762</c:v>
                </c:pt>
                <c:pt idx="493">
                  <c:v>0.97927251792541559</c:v>
                </c:pt>
                <c:pt idx="494">
                  <c:v>0.97946756085036524</c:v>
                </c:pt>
                <c:pt idx="495">
                  <c:v>0.97966161067620727</c:v>
                </c:pt>
                <c:pt idx="496">
                  <c:v>0.97985466851374536</c:v>
                </c:pt>
                <c:pt idx="497">
                  <c:v>0.98004673547105503</c:v>
                </c:pt>
                <c:pt idx="498">
                  <c:v>0.98023781265350163</c:v>
                </c:pt>
                <c:pt idx="499">
                  <c:v>0.980427901163757</c:v>
                </c:pt>
                <c:pt idx="500">
                  <c:v>0.98061700210181735</c:v>
                </c:pt>
                <c:pt idx="501">
                  <c:v>0.98080511656501979</c:v>
                </c:pt>
                <c:pt idx="502">
                  <c:v>0.98099224564806042</c:v>
                </c:pt>
                <c:pt idx="503">
                  <c:v>0.98117839044301092</c:v>
                </c:pt>
                <c:pt idx="504">
                  <c:v>0.98136355203933479</c:v>
                </c:pt>
                <c:pt idx="505">
                  <c:v>0.98154773152390462</c:v>
                </c:pt>
                <c:pt idx="506">
                  <c:v>0.98173092998101874</c:v>
                </c:pt>
                <c:pt idx="507">
                  <c:v>0.98191314849241718</c:v>
                </c:pt>
                <c:pt idx="508">
                  <c:v>0.98209438813729844</c:v>
                </c:pt>
                <c:pt idx="509">
                  <c:v>0.98227464999233527</c:v>
                </c:pt>
                <c:pt idx="510">
                  <c:v>0.98245393513169066</c:v>
                </c:pt>
                <c:pt idx="511">
                  <c:v>0.98263224462703458</c:v>
                </c:pt>
                <c:pt idx="512">
                  <c:v>0.98280957954755876</c:v>
                </c:pt>
                <c:pt idx="513">
                  <c:v>0.98298594095999281</c:v>
                </c:pt>
                <c:pt idx="514">
                  <c:v>0.98316132992861993</c:v>
                </c:pt>
                <c:pt idx="515">
                  <c:v>0.98333574751529185</c:v>
                </c:pt>
                <c:pt idx="516">
                  <c:v>0.98350919477944443</c:v>
                </c:pt>
                <c:pt idx="517">
                  <c:v>0.98368167277811314</c:v>
                </c:pt>
                <c:pt idx="518">
                  <c:v>0.98385318256594778</c:v>
                </c:pt>
                <c:pt idx="519">
                  <c:v>0.98402372519522741</c:v>
                </c:pt>
                <c:pt idx="520">
                  <c:v>0.98419330171587516</c:v>
                </c:pt>
                <c:pt idx="521">
                  <c:v>0.98436191317547328</c:v>
                </c:pt>
                <c:pt idx="522">
                  <c:v>0.98452956061927765</c:v>
                </c:pt>
                <c:pt idx="523">
                  <c:v>0.9846962450902319</c:v>
                </c:pt>
                <c:pt idx="524">
                  <c:v>0.98486196762898204</c:v>
                </c:pt>
                <c:pt idx="525">
                  <c:v>0.98502672927389157</c:v>
                </c:pt>
                <c:pt idx="526">
                  <c:v>0.9851905310610537</c:v>
                </c:pt>
                <c:pt idx="527">
                  <c:v>0.98535337402430745</c:v>
                </c:pt>
                <c:pt idx="528">
                  <c:v>0.98551525919525051</c:v>
                </c:pt>
                <c:pt idx="529">
                  <c:v>0.98567618760325315</c:v>
                </c:pt>
                <c:pt idx="530">
                  <c:v>0.98583616027547238</c:v>
                </c:pt>
                <c:pt idx="531">
                  <c:v>0.98599517823686533</c:v>
                </c:pt>
                <c:pt idx="532">
                  <c:v>0.98615324251020264</c:v>
                </c:pt>
                <c:pt idx="533">
                  <c:v>0.98631035411608226</c:v>
                </c:pt>
                <c:pt idx="534">
                  <c:v>0.98646651407294217</c:v>
                </c:pt>
                <c:pt idx="535">
                  <c:v>0.98662172339707477</c:v>
                </c:pt>
                <c:pt idx="536">
                  <c:v>0.98677598310263881</c:v>
                </c:pt>
                <c:pt idx="537">
                  <c:v>0.98692929420167275</c:v>
                </c:pt>
                <c:pt idx="538">
                  <c:v>0.98708165770410816</c:v>
                </c:pt>
                <c:pt idx="539">
                  <c:v>0.98723307461778198</c:v>
                </c:pt>
                <c:pt idx="540">
                  <c:v>0.9873835459484499</c:v>
                </c:pt>
                <c:pt idx="541">
                  <c:v>0.9875330726997984</c:v>
                </c:pt>
                <c:pt idx="542">
                  <c:v>0.98768165587345746</c:v>
                </c:pt>
                <c:pt idx="543">
                  <c:v>0.98782929646901318</c:v>
                </c:pt>
                <c:pt idx="544">
                  <c:v>0.98797599548401993</c:v>
                </c:pt>
                <c:pt idx="545">
                  <c:v>0.98812175391401325</c:v>
                </c:pt>
                <c:pt idx="546">
                  <c:v>0.98826657275252061</c:v>
                </c:pt>
                <c:pt idx="547">
                  <c:v>0.98841045299107566</c:v>
                </c:pt>
                <c:pt idx="548">
                  <c:v>0.98855339561922806</c:v>
                </c:pt>
                <c:pt idx="549">
                  <c:v>0.98869540162455694</c:v>
                </c:pt>
                <c:pt idx="550">
                  <c:v>0.98883647199268143</c:v>
                </c:pt>
                <c:pt idx="551">
                  <c:v>0.98897660770727402</c:v>
                </c:pt>
                <c:pt idx="552">
                  <c:v>0.98911580975007041</c:v>
                </c:pt>
                <c:pt idx="553">
                  <c:v>0.98925407910088259</c:v>
                </c:pt>
                <c:pt idx="554">
                  <c:v>0.98939141673760955</c:v>
                </c:pt>
                <c:pt idx="555">
                  <c:v>0.98952782363624914</c:v>
                </c:pt>
                <c:pt idx="556">
                  <c:v>0.98966330077090814</c:v>
                </c:pt>
                <c:pt idx="557">
                  <c:v>0.9897978491138153</c:v>
                </c:pt>
                <c:pt idx="558">
                  <c:v>0.98993146963533152</c:v>
                </c:pt>
                <c:pt idx="559">
                  <c:v>0.99006416330396052</c:v>
                </c:pt>
                <c:pt idx="560">
                  <c:v>0.99019593108636106</c:v>
                </c:pt>
                <c:pt idx="561">
                  <c:v>0.99032677394735646</c:v>
                </c:pt>
                <c:pt idx="562">
                  <c:v>0.99045669284994664</c:v>
                </c:pt>
                <c:pt idx="563">
                  <c:v>0.99058568875531761</c:v>
                </c:pt>
                <c:pt idx="564">
                  <c:v>0.99071376262285382</c:v>
                </c:pt>
                <c:pt idx="565">
                  <c:v>0.99084091541014685</c:v>
                </c:pt>
                <c:pt idx="566">
                  <c:v>0.99096714807300756</c:v>
                </c:pt>
                <c:pt idx="567">
                  <c:v>0.99109246156547548</c:v>
                </c:pt>
                <c:pt idx="568">
                  <c:v>0.99121685683982941</c:v>
                </c:pt>
                <c:pt idx="569">
                  <c:v>0.99134033484659834</c:v>
                </c:pt>
                <c:pt idx="570">
                  <c:v>0.99146289653457054</c:v>
                </c:pt>
                <c:pt idx="571">
                  <c:v>0.99158454285080488</c:v>
                </c:pt>
                <c:pt idx="572">
                  <c:v>0.99170527474064019</c:v>
                </c:pt>
                <c:pt idx="573">
                  <c:v>0.99182509314770528</c:v>
                </c:pt>
                <c:pt idx="574">
                  <c:v>0.99194399901392905</c:v>
                </c:pt>
                <c:pt idx="575">
                  <c:v>0.99206199327955036</c:v>
                </c:pt>
                <c:pt idx="576">
                  <c:v>0.9921790768831279</c:v>
                </c:pt>
                <c:pt idx="577">
                  <c:v>0.99229525076154956</c:v>
                </c:pt>
                <c:pt idx="578">
                  <c:v>0.99241051585004236</c:v>
                </c:pt>
                <c:pt idx="579">
                  <c:v>0.99252487308218196</c:v>
                </c:pt>
                <c:pt idx="580">
                  <c:v>0.99263832338990221</c:v>
                </c:pt>
                <c:pt idx="581">
                  <c:v>0.99275086770350462</c:v>
                </c:pt>
                <c:pt idx="582">
                  <c:v>0.99286250695166745</c:v>
                </c:pt>
                <c:pt idx="583">
                  <c:v>0.99297324206145543</c:v>
                </c:pt>
                <c:pt idx="584">
                  <c:v>0.99308307395832873</c:v>
                </c:pt>
                <c:pt idx="585">
                  <c:v>0.99319200356615212</c:v>
                </c:pt>
                <c:pt idx="586">
                  <c:v>0.99330003180720461</c:v>
                </c:pt>
                <c:pt idx="587">
                  <c:v>0.99340715960218784</c:v>
                </c:pt>
                <c:pt idx="588">
                  <c:v>0.99351338787023491</c:v>
                </c:pt>
                <c:pt idx="589">
                  <c:v>0.99361871752892028</c:v>
                </c:pt>
                <c:pt idx="590">
                  <c:v>0.99372314949426765</c:v>
                </c:pt>
                <c:pt idx="591">
                  <c:v>0.99382668468075952</c:v>
                </c:pt>
                <c:pt idx="592">
                  <c:v>0.99392932400134515</c:v>
                </c:pt>
                <c:pt idx="593">
                  <c:v>0.99403106836745014</c:v>
                </c:pt>
                <c:pt idx="594">
                  <c:v>0.9941319186889841</c:v>
                </c:pt>
                <c:pt idx="595">
                  <c:v>0.99423187587434969</c:v>
                </c:pt>
                <c:pt idx="596">
                  <c:v>0.99433094083045148</c:v>
                </c:pt>
                <c:pt idx="597">
                  <c:v>0.99442911446270377</c:v>
                </c:pt>
                <c:pt idx="598">
                  <c:v>0.9945263976750387</c:v>
                </c:pt>
                <c:pt idx="599">
                  <c:v>0.99462279136991605</c:v>
                </c:pt>
                <c:pt idx="600">
                  <c:v>0.99468492041346113</c:v>
                </c:pt>
                <c:pt idx="601">
                  <c:v>0.99471829644832954</c:v>
                </c:pt>
                <c:pt idx="602">
                  <c:v>0.99481291380981673</c:v>
                </c:pt>
                <c:pt idx="603">
                  <c:v>0.9949066443524659</c:v>
                </c:pt>
                <c:pt idx="604">
                  <c:v>0.99499948897292478</c:v>
                </c:pt>
                <c:pt idx="605">
                  <c:v>0.99509144856640896</c:v>
                </c:pt>
                <c:pt idx="606">
                  <c:v>0.9951825240267087</c:v>
                </c:pt>
                <c:pt idx="607">
                  <c:v>0.99527271624619806</c:v>
                </c:pt>
                <c:pt idx="608">
                  <c:v>0.99536202611584201</c:v>
                </c:pt>
                <c:pt idx="609">
                  <c:v>0.99545045452520431</c:v>
                </c:pt>
                <c:pt idx="610">
                  <c:v>0.99553800236245604</c:v>
                </c:pt>
                <c:pt idx="611">
                  <c:v>0.99562467051438197</c:v>
                </c:pt>
                <c:pt idx="612">
                  <c:v>0.99571045986638973</c:v>
                </c:pt>
                <c:pt idx="613">
                  <c:v>0.99579537130251605</c:v>
                </c:pt>
                <c:pt idx="614">
                  <c:v>0.99587940570543498</c:v>
                </c:pt>
                <c:pt idx="615">
                  <c:v>0.99596256395646565</c:v>
                </c:pt>
                <c:pt idx="616">
                  <c:v>0.99604484693557904</c:v>
                </c:pt>
                <c:pt idx="617">
                  <c:v>0.99612625552140599</c:v>
                </c:pt>
                <c:pt idx="618">
                  <c:v>0.99620679059124417</c:v>
                </c:pt>
                <c:pt idx="619">
                  <c:v>0.99628645302106544</c:v>
                </c:pt>
                <c:pt idx="620">
                  <c:v>0.99636524368552304</c:v>
                </c:pt>
                <c:pt idx="621">
                  <c:v>0.99644316345795891</c:v>
                </c:pt>
                <c:pt idx="622">
                  <c:v>0.99652021321041151</c:v>
                </c:pt>
                <c:pt idx="623">
                  <c:v>0.99659639381362097</c:v>
                </c:pt>
                <c:pt idx="624">
                  <c:v>0.99667170613703848</c:v>
                </c:pt>
                <c:pt idx="625">
                  <c:v>0.99674615104883169</c:v>
                </c:pt>
                <c:pt idx="626">
                  <c:v>0.99681972941589236</c:v>
                </c:pt>
                <c:pt idx="627">
                  <c:v>0.99689244210384309</c:v>
                </c:pt>
                <c:pt idx="628">
                  <c:v>0.99696428997704423</c:v>
                </c:pt>
                <c:pt idx="629">
                  <c:v>0.99703527389860036</c:v>
                </c:pt>
                <c:pt idx="630">
                  <c:v>0.99710539473036797</c:v>
                </c:pt>
                <c:pt idx="631">
                  <c:v>0.99717465333296118</c:v>
                </c:pt>
                <c:pt idx="632">
                  <c:v>0.99724305056575868</c:v>
                </c:pt>
                <c:pt idx="633">
                  <c:v>0.9973105872869108</c:v>
                </c:pt>
                <c:pt idx="634">
                  <c:v>0.99737726435334595</c:v>
                </c:pt>
                <c:pt idx="635">
                  <c:v>0.99744308262077663</c:v>
                </c:pt>
                <c:pt idx="636">
                  <c:v>0.99750804294370654</c:v>
                </c:pt>
                <c:pt idx="637">
                  <c:v>0.99757214617543688</c:v>
                </c:pt>
                <c:pt idx="638">
                  <c:v>0.99763539316807281</c:v>
                </c:pt>
                <c:pt idx="639">
                  <c:v>0.99769778477252957</c:v>
                </c:pt>
                <c:pt idx="640">
                  <c:v>0.99775932183853888</c:v>
                </c:pt>
                <c:pt idx="641">
                  <c:v>0.99782000521465564</c:v>
                </c:pt>
                <c:pt idx="642">
                  <c:v>0.99787983574826367</c:v>
                </c:pt>
                <c:pt idx="643">
                  <c:v>0.99793881428558207</c:v>
                </c:pt>
                <c:pt idx="644">
                  <c:v>0.99799694167167174</c:v>
                </c:pt>
                <c:pt idx="645">
                  <c:v>0.99805421875044076</c:v>
                </c:pt>
                <c:pt idx="646">
                  <c:v>0.9981106463646513</c:v>
                </c:pt>
                <c:pt idx="647">
                  <c:v>0.99816622535592503</c:v>
                </c:pt>
                <c:pt idx="648">
                  <c:v>0.99822095656474952</c:v>
                </c:pt>
                <c:pt idx="649">
                  <c:v>0.99827484083048401</c:v>
                </c:pt>
                <c:pt idx="650">
                  <c:v>0.99832787899136533</c:v>
                </c:pt>
                <c:pt idx="651">
                  <c:v>0.99838007188451394</c:v>
                </c:pt>
                <c:pt idx="652">
                  <c:v>0.99843142034593935</c:v>
                </c:pt>
                <c:pt idx="653">
                  <c:v>0.99848192521054691</c:v>
                </c:pt>
                <c:pt idx="654">
                  <c:v>0.9985315873121422</c:v>
                </c:pt>
                <c:pt idx="655">
                  <c:v>0.9985804074834379</c:v>
                </c:pt>
                <c:pt idx="656">
                  <c:v>0.99862838655605923</c:v>
                </c:pt>
                <c:pt idx="657">
                  <c:v>0.99867552536054893</c:v>
                </c:pt>
                <c:pt idx="658">
                  <c:v>0.99872182472637372</c:v>
                </c:pt>
                <c:pt idx="659">
                  <c:v>0.99876728548192928</c:v>
                </c:pt>
                <c:pt idx="660">
                  <c:v>0.99881190845454682</c:v>
                </c:pt>
                <c:pt idx="661">
                  <c:v>0.99885569447049705</c:v>
                </c:pt>
                <c:pt idx="662">
                  <c:v>0.99889864435499676</c:v>
                </c:pt>
                <c:pt idx="663">
                  <c:v>0.99894075893221379</c:v>
                </c:pt>
                <c:pt idx="664">
                  <c:v>0.99898203902527327</c:v>
                </c:pt>
                <c:pt idx="665">
                  <c:v>0.99902248545626127</c:v>
                </c:pt>
                <c:pt idx="666">
                  <c:v>0.99906209904623178</c:v>
                </c:pt>
                <c:pt idx="667">
                  <c:v>0.99910088061521174</c:v>
                </c:pt>
                <c:pt idx="668">
                  <c:v>0.99913883098220524</c:v>
                </c:pt>
                <c:pt idx="669">
                  <c:v>0.99917595096519995</c:v>
                </c:pt>
                <c:pt idx="670">
                  <c:v>0.99921224138117193</c:v>
                </c:pt>
                <c:pt idx="671">
                  <c:v>0.99924770304609012</c:v>
                </c:pt>
                <c:pt idx="672">
                  <c:v>0.99928233677492284</c:v>
                </c:pt>
                <c:pt idx="673">
                  <c:v>0.99931614338164165</c:v>
                </c:pt>
                <c:pt idx="674">
                  <c:v>0.99934912367922701</c:v>
                </c:pt>
                <c:pt idx="675">
                  <c:v>0.99938127847967317</c:v>
                </c:pt>
                <c:pt idx="676">
                  <c:v>0.99941260859399306</c:v>
                </c:pt>
                <c:pt idx="677">
                  <c:v>0.99944311483222359</c:v>
                </c:pt>
                <c:pt idx="678">
                  <c:v>0.99947279800343025</c:v>
                </c:pt>
                <c:pt idx="679">
                  <c:v>0.9995016589157123</c:v>
                </c:pt>
                <c:pt idx="680">
                  <c:v>0.99952969837620698</c:v>
                </c:pt>
                <c:pt idx="681">
                  <c:v>0.99955691719109552</c:v>
                </c:pt>
                <c:pt idx="682">
                  <c:v>0.99958331616560692</c:v>
                </c:pt>
                <c:pt idx="683">
                  <c:v>0.99960889610402304</c:v>
                </c:pt>
                <c:pt idx="684">
                  <c:v>0.99963365780968338</c:v>
                </c:pt>
                <c:pt idx="685">
                  <c:v>0.99965760208498988</c:v>
                </c:pt>
                <c:pt idx="686">
                  <c:v>0.99968072973141187</c:v>
                </c:pt>
                <c:pt idx="687">
                  <c:v>0.99970304154948986</c:v>
                </c:pt>
                <c:pt idx="688">
                  <c:v>0.99972453833884078</c:v>
                </c:pt>
                <c:pt idx="689">
                  <c:v>0.99974522089816287</c:v>
                </c:pt>
                <c:pt idx="690">
                  <c:v>0.99976509002523961</c:v>
                </c:pt>
                <c:pt idx="691">
                  <c:v>0.99978414651694436</c:v>
                </c:pt>
                <c:pt idx="692">
                  <c:v>0.99980239116924541</c:v>
                </c:pt>
                <c:pt idx="693">
                  <c:v>0.99981982477720988</c:v>
                </c:pt>
                <c:pt idx="694">
                  <c:v>0.99983644813500827</c:v>
                </c:pt>
                <c:pt idx="695">
                  <c:v>0.9998522620359197</c:v>
                </c:pt>
                <c:pt idx="696">
                  <c:v>0.99986726727233433</c:v>
                </c:pt>
                <c:pt idx="697">
                  <c:v>0.99988146463576022</c:v>
                </c:pt>
                <c:pt idx="698">
                  <c:v>0.99989485491682573</c:v>
                </c:pt>
                <c:pt idx="699">
                  <c:v>0.999907438905285</c:v>
                </c:pt>
                <c:pt idx="700">
                  <c:v>0.99991921739002143</c:v>
                </c:pt>
                <c:pt idx="701">
                  <c:v>0.99993019115905268</c:v>
                </c:pt>
                <c:pt idx="702">
                  <c:v>0.99994036099953409</c:v>
                </c:pt>
                <c:pt idx="703">
                  <c:v>0.99994972769776369</c:v>
                </c:pt>
                <c:pt idx="704">
                  <c:v>0.99995829203918618</c:v>
                </c:pt>
                <c:pt idx="705">
                  <c:v>0.99996605480839629</c:v>
                </c:pt>
                <c:pt idx="706">
                  <c:v>0.99997301678914408</c:v>
                </c:pt>
                <c:pt idx="707">
                  <c:v>0.99997917876433851</c:v>
                </c:pt>
                <c:pt idx="708">
                  <c:v>0.99998454151605154</c:v>
                </c:pt>
                <c:pt idx="709">
                  <c:v>0.99998910582552181</c:v>
                </c:pt>
                <c:pt idx="710">
                  <c:v>0.99999287247315971</c:v>
                </c:pt>
                <c:pt idx="711">
                  <c:v>0.99999584223855109</c:v>
                </c:pt>
                <c:pt idx="712">
                  <c:v>0.99999801590046311</c:v>
                </c:pt>
                <c:pt idx="713">
                  <c:v>0.99999939423685469</c:v>
                </c:pt>
                <c:pt idx="714">
                  <c:v>0.99999997802508644</c:v>
                </c:pt>
              </c:numCache>
            </c:numRef>
          </c:xVal>
          <c:yVal>
            <c:numRef>
              <c:f>asin!$G$238:$G$952</c:f>
              <c:numCache>
                <c:formatCode>General</c:formatCode>
                <c:ptCount val="715"/>
                <c:pt idx="0">
                  <c:v>0.77667418278870914</c:v>
                </c:pt>
                <c:pt idx="1">
                  <c:v>0.77761543885171769</c:v>
                </c:pt>
                <c:pt idx="2">
                  <c:v>0.77855067500561814</c:v>
                </c:pt>
                <c:pt idx="3">
                  <c:v>0.77948000872413759</c:v>
                </c:pt>
                <c:pt idx="4">
                  <c:v>0.78040355292996988</c:v>
                </c:pt>
                <c:pt idx="5">
                  <c:v>0.78132141624843932</c:v>
                </c:pt>
                <c:pt idx="6">
                  <c:v>0.78223370324289843</c:v>
                </c:pt>
                <c:pt idx="7">
                  <c:v>0.78314051463345913</c:v>
                </c:pt>
                <c:pt idx="8">
                  <c:v>0.78404194750049827</c:v>
                </c:pt>
                <c:pt idx="9">
                  <c:v>0.78493809547422655</c:v>
                </c:pt>
                <c:pt idx="10">
                  <c:v>0.78582904891148542</c:v>
                </c:pt>
                <c:pt idx="11">
                  <c:v>0.78671489506081982</c:v>
                </c:pt>
                <c:pt idx="12">
                  <c:v>0.78759571821677665</c:v>
                </c:pt>
                <c:pt idx="13">
                  <c:v>0.78847159986428628</c:v>
                </c:pt>
                <c:pt idx="14">
                  <c:v>0.78934261881390355</c:v>
                </c:pt>
                <c:pt idx="15">
                  <c:v>0.79020885132861662</c:v>
                </c:pt>
                <c:pt idx="16">
                  <c:v>0.79107037124286428</c:v>
                </c:pt>
                <c:pt idx="17">
                  <c:v>0.79192725007434595</c:v>
                </c:pt>
                <c:pt idx="18">
                  <c:v>0.7927795571291586</c:v>
                </c:pt>
                <c:pt idx="19">
                  <c:v>0.79362735960074682</c:v>
                </c:pt>
                <c:pt idx="20">
                  <c:v>0.7944707226631097</c:v>
                </c:pt>
                <c:pt idx="21">
                  <c:v>0.79530970955867319</c:v>
                </c:pt>
                <c:pt idx="22">
                  <c:v>0.79614438168120127</c:v>
                </c:pt>
                <c:pt idx="23">
                  <c:v>0.79697479865408782</c:v>
                </c:pt>
                <c:pt idx="24">
                  <c:v>0.79780101840434359</c:v>
                </c:pt>
                <c:pt idx="25">
                  <c:v>0.79862309723256852</c:v>
                </c:pt>
                <c:pt idx="26">
                  <c:v>0.7994410898791755</c:v>
                </c:pt>
                <c:pt idx="27">
                  <c:v>0.80025504958711224</c:v>
                </c:pt>
                <c:pt idx="28">
                  <c:v>0.80106502816130554</c:v>
                </c:pt>
                <c:pt idx="29">
                  <c:v>0.80187107602504037</c:v>
                </c:pt>
                <c:pt idx="30">
                  <c:v>0.80267324227346593</c:v>
                </c:pt>
                <c:pt idx="31">
                  <c:v>0.80347157472440689</c:v>
                </c:pt>
                <c:pt idx="32">
                  <c:v>0.80426611996664887</c:v>
                </c:pt>
                <c:pt idx="33">
                  <c:v>0.80505692340584911</c:v>
                </c:pt>
                <c:pt idx="34">
                  <c:v>0.80584402930821619</c:v>
                </c:pt>
                <c:pt idx="35">
                  <c:v>0.80662748084209335</c:v>
                </c:pt>
                <c:pt idx="36">
                  <c:v>0.807407320117566</c:v>
                </c:pt>
                <c:pt idx="37">
                  <c:v>0.80818358822421077</c:v>
                </c:pt>
                <c:pt idx="38">
                  <c:v>0.80895632526709105</c:v>
                </c:pt>
                <c:pt idx="39">
                  <c:v>0.80972557040110082</c:v>
                </c:pt>
                <c:pt idx="40">
                  <c:v>0.81049136186374815</c:v>
                </c:pt>
                <c:pt idx="41">
                  <c:v>0.81125373700646553</c:v>
                </c:pt>
                <c:pt idx="42">
                  <c:v>0.81201273232453008</c:v>
                </c:pt>
                <c:pt idx="43">
                  <c:v>0.81276838348566527</c:v>
                </c:pt>
                <c:pt idx="44">
                  <c:v>0.81352072535740072</c:v>
                </c:pt>
                <c:pt idx="45">
                  <c:v>0.81426979203325156</c:v>
                </c:pt>
                <c:pt idx="46">
                  <c:v>0.81501561685778234</c:v>
                </c:pt>
                <c:pt idx="47">
                  <c:v>0.81575823245061407</c:v>
                </c:pt>
                <c:pt idx="48">
                  <c:v>0.81649767072942636</c:v>
                </c:pt>
                <c:pt idx="49">
                  <c:v>0.81723396293201056</c:v>
                </c:pt>
                <c:pt idx="50">
                  <c:v>0.81796713963741763</c:v>
                </c:pt>
                <c:pt idx="51">
                  <c:v>0.81869723078624923</c:v>
                </c:pt>
                <c:pt idx="52">
                  <c:v>0.81942426570013382</c:v>
                </c:pt>
                <c:pt idx="53">
                  <c:v>0.82014827310042782</c:v>
                </c:pt>
                <c:pt idx="54">
                  <c:v>0.82086928112617918</c:v>
                </c:pt>
                <c:pt idx="55">
                  <c:v>0.82158731735139068</c:v>
                </c:pt>
                <c:pt idx="56">
                  <c:v>0.82230240880161509</c:v>
                </c:pt>
                <c:pt idx="57">
                  <c:v>0.82301458196991384</c:v>
                </c:pt>
                <c:pt idx="58">
                  <c:v>0.82372386283221055</c:v>
                </c:pt>
                <c:pt idx="59">
                  <c:v>0.82443027686206627</c:v>
                </c:pt>
                <c:pt idx="60">
                  <c:v>0.82513384904490461</c:v>
                </c:pt>
                <c:pt idx="61">
                  <c:v>0.82583460389170926</c:v>
                </c:pt>
                <c:pt idx="62">
                  <c:v>0.82653256545222131</c:v>
                </c:pt>
                <c:pt idx="63">
                  <c:v>0.82722775732765763</c:v>
                </c:pt>
                <c:pt idx="64">
                  <c:v>0.82792020268296884</c:v>
                </c:pt>
                <c:pt idx="65">
                  <c:v>0.82860992425866298</c:v>
                </c:pt>
                <c:pt idx="66">
                  <c:v>0.82929694438220813</c:v>
                </c:pt>
                <c:pt idx="67">
                  <c:v>0.82998128497903634</c:v>
                </c:pt>
                <c:pt idx="68">
                  <c:v>0.83066296758316394</c:v>
                </c:pt>
                <c:pt idx="69">
                  <c:v>0.83134201334744595</c:v>
                </c:pt>
                <c:pt idx="70">
                  <c:v>0.83201844305347872</c:v>
                </c:pt>
                <c:pt idx="71">
                  <c:v>0.83269227712116722</c:v>
                </c:pt>
                <c:pt idx="72">
                  <c:v>0.83336353561796916</c:v>
                </c:pt>
                <c:pt idx="73">
                  <c:v>0.83403223826783146</c:v>
                </c:pt>
                <c:pt idx="74">
                  <c:v>0.83469840445982968</c:v>
                </c:pt>
                <c:pt idx="75">
                  <c:v>0.83536205325652413</c:v>
                </c:pt>
                <c:pt idx="76">
                  <c:v>0.83602320340204272</c:v>
                </c:pt>
                <c:pt idx="77">
                  <c:v>0.83668187332990296</c:v>
                </c:pt>
                <c:pt idx="78">
                  <c:v>0.83733808117058162</c:v>
                </c:pt>
                <c:pt idx="79">
                  <c:v>0.83799184475884514</c:v>
                </c:pt>
                <c:pt idx="80">
                  <c:v>0.8386431816408455</c:v>
                </c:pt>
                <c:pt idx="81">
                  <c:v>0.83929210908099605</c:v>
                </c:pt>
                <c:pt idx="82">
                  <c:v>0.8399386440686315</c:v>
                </c:pt>
                <c:pt idx="83">
                  <c:v>0.84058280332446211</c:v>
                </c:pt>
                <c:pt idx="84">
                  <c:v>0.84122460330683058</c:v>
                </c:pt>
                <c:pt idx="85">
                  <c:v>0.84186406021777738</c:v>
                </c:pt>
                <c:pt idx="86">
                  <c:v>0.84250119000892365</c:v>
                </c:pt>
                <c:pt idx="87">
                  <c:v>0.84313600838717584</c:v>
                </c:pt>
                <c:pt idx="88">
                  <c:v>0.84376853082026271</c:v>
                </c:pt>
                <c:pt idx="89">
                  <c:v>0.84439877254210571</c:v>
                </c:pt>
                <c:pt idx="90">
                  <c:v>0.84502674855803372</c:v>
                </c:pt>
                <c:pt idx="91">
                  <c:v>0.84565247364984431</c:v>
                </c:pt>
                <c:pt idx="92">
                  <c:v>0.84627596238071867</c:v>
                </c:pt>
                <c:pt idx="93">
                  <c:v>0.84689722909999554</c:v>
                </c:pt>
                <c:pt idx="94">
                  <c:v>0.84751628794780809</c:v>
                </c:pt>
                <c:pt idx="95">
                  <c:v>0.84813315285958912</c:v>
                </c:pt>
                <c:pt idx="96">
                  <c:v>0.84874783757045003</c:v>
                </c:pt>
                <c:pt idx="97">
                  <c:v>0.84936035561943612</c:v>
                </c:pt>
                <c:pt idx="98">
                  <c:v>0.84997072035366472</c:v>
                </c:pt>
                <c:pt idx="99">
                  <c:v>0.85057894493234742</c:v>
                </c:pt>
                <c:pt idx="100">
                  <c:v>0.85118504233070336</c:v>
                </c:pt>
                <c:pt idx="101">
                  <c:v>0.85178902534376522</c:v>
                </c:pt>
                <c:pt idx="102">
                  <c:v>0.85239090659008165</c:v>
                </c:pt>
                <c:pt idx="103">
                  <c:v>0.85299069851532128</c:v>
                </c:pt>
                <c:pt idx="104">
                  <c:v>0.85358841339577873</c:v>
                </c:pt>
                <c:pt idx="105">
                  <c:v>0.85418406334178898</c:v>
                </c:pt>
                <c:pt idx="106">
                  <c:v>0.85477766030105018</c:v>
                </c:pt>
                <c:pt idx="107">
                  <c:v>0.85536921606186078</c:v>
                </c:pt>
                <c:pt idx="108">
                  <c:v>0.85595874225627155</c:v>
                </c:pt>
                <c:pt idx="109">
                  <c:v>0.85654625036315502</c:v>
                </c:pt>
                <c:pt idx="110">
                  <c:v>0.8571317517111976</c:v>
                </c:pt>
                <c:pt idx="111">
                  <c:v>0.85771525748181376</c:v>
                </c:pt>
                <c:pt idx="112">
                  <c:v>0.85829677871198717</c:v>
                </c:pt>
                <c:pt idx="113">
                  <c:v>0.85887632629703936</c:v>
                </c:pt>
                <c:pt idx="114">
                  <c:v>0.85945391099332868</c:v>
                </c:pt>
                <c:pt idx="115">
                  <c:v>0.86002954342088234</c:v>
                </c:pt>
                <c:pt idx="116">
                  <c:v>0.86060323406596306</c:v>
                </c:pt>
                <c:pt idx="117">
                  <c:v>0.86117499328357205</c:v>
                </c:pt>
                <c:pt idx="118">
                  <c:v>0.86174483129989066</c:v>
                </c:pt>
                <c:pt idx="119">
                  <c:v>0.86231275821466347</c:v>
                </c:pt>
                <c:pt idx="120">
                  <c:v>0.86287878400352136</c:v>
                </c:pt>
                <c:pt idx="121">
                  <c:v>0.86344291852025146</c:v>
                </c:pt>
                <c:pt idx="122">
                  <c:v>0.86400517149900991</c:v>
                </c:pt>
                <c:pt idx="123">
                  <c:v>0.8645655525564846</c:v>
                </c:pt>
                <c:pt idx="124">
                  <c:v>0.86512407119400403</c:v>
                </c:pt>
                <c:pt idx="125">
                  <c:v>0.86568073679959845</c:v>
                </c:pt>
                <c:pt idx="126">
                  <c:v>0.86623555865001245</c:v>
                </c:pt>
                <c:pt idx="127">
                  <c:v>0.86678854591266907</c:v>
                </c:pt>
                <c:pt idx="128">
                  <c:v>0.86733970764759072</c:v>
                </c:pt>
                <c:pt idx="129">
                  <c:v>0.86788905280927464</c:v>
                </c:pt>
                <c:pt idx="130">
                  <c:v>0.86843659024852493</c:v>
                </c:pt>
                <c:pt idx="131">
                  <c:v>0.86898232871424386</c:v>
                </c:pt>
                <c:pt idx="132">
                  <c:v>0.86952627685518247</c:v>
                </c:pt>
                <c:pt idx="133">
                  <c:v>0.87006844322165122</c:v>
                </c:pt>
                <c:pt idx="134">
                  <c:v>0.8706088362671921</c:v>
                </c:pt>
                <c:pt idx="135">
                  <c:v>0.87114746435021484</c:v>
                </c:pt>
                <c:pt idx="136">
                  <c:v>0.87168433573559501</c:v>
                </c:pt>
                <c:pt idx="137">
                  <c:v>0.87221945859623873</c:v>
                </c:pt>
                <c:pt idx="138">
                  <c:v>0.87275284101461081</c:v>
                </c:pt>
                <c:pt idx="139">
                  <c:v>0.87328449098423266</c:v>
                </c:pt>
                <c:pt idx="140">
                  <c:v>0.87381441641114432</c:v>
                </c:pt>
                <c:pt idx="141">
                  <c:v>0.87434262511533734</c:v>
                </c:pt>
                <c:pt idx="142">
                  <c:v>0.87486912483215573</c:v>
                </c:pt>
                <c:pt idx="143">
                  <c:v>0.87539392321366738</c:v>
                </c:pt>
                <c:pt idx="144">
                  <c:v>0.87591702783000636</c:v>
                </c:pt>
                <c:pt idx="145">
                  <c:v>0.87643844617068656</c:v>
                </c:pt>
                <c:pt idx="146">
                  <c:v>0.87695818564588768</c:v>
                </c:pt>
                <c:pt idx="147">
                  <c:v>0.87747625358771508</c:v>
                </c:pt>
                <c:pt idx="148">
                  <c:v>0.87799265725143161</c:v>
                </c:pt>
                <c:pt idx="149">
                  <c:v>0.87850740381666648</c:v>
                </c:pt>
                <c:pt idx="150">
                  <c:v>0.87902050038859669</c:v>
                </c:pt>
                <c:pt idx="151">
                  <c:v>0.87953195399910578</c:v>
                </c:pt>
                <c:pt idx="152">
                  <c:v>0.8800417716079183</c:v>
                </c:pt>
                <c:pt idx="153">
                  <c:v>0.88054996010371145</c:v>
                </c:pt>
                <c:pt idx="154">
                  <c:v>0.88105652630520404</c:v>
                </c:pt>
                <c:pt idx="155">
                  <c:v>0.88156147696222376</c:v>
                </c:pt>
                <c:pt idx="156">
                  <c:v>0.88206481875675291</c:v>
                </c:pt>
                <c:pt idx="157">
                  <c:v>0.88256655830395359</c:v>
                </c:pt>
                <c:pt idx="158">
                  <c:v>0.88306670215317185</c:v>
                </c:pt>
                <c:pt idx="159">
                  <c:v>0.88356525678892306</c:v>
                </c:pt>
                <c:pt idx="160">
                  <c:v>0.88406222863185679</c:v>
                </c:pt>
                <c:pt idx="161">
                  <c:v>0.88455762403970384</c:v>
                </c:pt>
                <c:pt idx="162">
                  <c:v>0.88505144930820412</c:v>
                </c:pt>
                <c:pt idx="163">
                  <c:v>0.8855437106720172</c:v>
                </c:pt>
                <c:pt idx="164">
                  <c:v>0.88603441430561447</c:v>
                </c:pt>
                <c:pt idx="165">
                  <c:v>0.88652356632415485</c:v>
                </c:pt>
                <c:pt idx="166">
                  <c:v>0.8870111727843436</c:v>
                </c:pt>
                <c:pt idx="167">
                  <c:v>0.88749723968527472</c:v>
                </c:pt>
                <c:pt idx="168">
                  <c:v>0.88798177296925751</c:v>
                </c:pt>
                <c:pt idx="169">
                  <c:v>0.88846477852262751</c:v>
                </c:pt>
                <c:pt idx="170">
                  <c:v>0.88894626217654216</c:v>
                </c:pt>
                <c:pt idx="171">
                  <c:v>0.88942622970776175</c:v>
                </c:pt>
                <c:pt idx="172">
                  <c:v>0.8899046868394157</c:v>
                </c:pt>
                <c:pt idx="173">
                  <c:v>0.89038163924175484</c:v>
                </c:pt>
                <c:pt idx="174">
                  <c:v>0.89085709253288958</c:v>
                </c:pt>
                <c:pt idx="175">
                  <c:v>0.89133105227951492</c:v>
                </c:pt>
                <c:pt idx="176">
                  <c:v>0.89180352399762197</c:v>
                </c:pt>
                <c:pt idx="177">
                  <c:v>0.89227451315319595</c:v>
                </c:pt>
                <c:pt idx="178">
                  <c:v>0.89274402516290341</c:v>
                </c:pt>
                <c:pt idx="179">
                  <c:v>0.8932120653947645</c:v>
                </c:pt>
                <c:pt idx="180">
                  <c:v>0.89367863916881574</c:v>
                </c:pt>
                <c:pt idx="181">
                  <c:v>0.89414375175775851</c:v>
                </c:pt>
                <c:pt idx="182">
                  <c:v>0.89460740838759811</c:v>
                </c:pt>
                <c:pt idx="183">
                  <c:v>0.89506961423827036</c:v>
                </c:pt>
                <c:pt idx="184">
                  <c:v>0.89553037444425732</c:v>
                </c:pt>
                <c:pt idx="185">
                  <c:v>0.89598969409519214</c:v>
                </c:pt>
                <c:pt idx="186">
                  <c:v>0.89644757823645405</c:v>
                </c:pt>
                <c:pt idx="187">
                  <c:v>0.89690403186975154</c:v>
                </c:pt>
                <c:pt idx="188">
                  <c:v>0.89735905995369691</c:v>
                </c:pt>
                <c:pt idx="189">
                  <c:v>0.89781266740437038</c:v>
                </c:pt>
                <c:pt idx="190">
                  <c:v>0.89826485909587384</c:v>
                </c:pt>
                <c:pt idx="191">
                  <c:v>0.89871563986087633</c:v>
                </c:pt>
                <c:pt idx="192">
                  <c:v>0.89916501449114905</c:v>
                </c:pt>
                <c:pt idx="193">
                  <c:v>0.89961298773809206</c:v>
                </c:pt>
                <c:pt idx="194">
                  <c:v>0.90005956431325185</c:v>
                </c:pt>
                <c:pt idx="195">
                  <c:v>0.90050474888883036</c:v>
                </c:pt>
                <c:pt idx="196">
                  <c:v>0.90094854609818431</c:v>
                </c:pt>
                <c:pt idx="197">
                  <c:v>0.90139096053631851</c:v>
                </c:pt>
                <c:pt idx="198">
                  <c:v>0.90183199676036863</c:v>
                </c:pt>
                <c:pt idx="199">
                  <c:v>0.90227165929007735</c:v>
                </c:pt>
                <c:pt idx="200">
                  <c:v>0.90270995260826192</c:v>
                </c:pt>
                <c:pt idx="201">
                  <c:v>0.90314688116127473</c:v>
                </c:pt>
                <c:pt idx="202">
                  <c:v>0.90358244935945575</c:v>
                </c:pt>
                <c:pt idx="203">
                  <c:v>0.90401666157757765</c:v>
                </c:pt>
                <c:pt idx="204">
                  <c:v>0.90444952215528407</c:v>
                </c:pt>
                <c:pt idx="205">
                  <c:v>0.90488103539752029</c:v>
                </c:pt>
                <c:pt idx="206">
                  <c:v>0.9053112055749577</c:v>
                </c:pt>
                <c:pt idx="207">
                  <c:v>0.90574003692441041</c:v>
                </c:pt>
                <c:pt idx="208">
                  <c:v>0.90616753364924629</c:v>
                </c:pt>
                <c:pt idx="209">
                  <c:v>0.90659369991979033</c:v>
                </c:pt>
                <c:pt idx="210">
                  <c:v>0.90701853987372261</c:v>
                </c:pt>
                <c:pt idx="211">
                  <c:v>0.90744205761646968</c:v>
                </c:pt>
                <c:pt idx="212">
                  <c:v>0.90786425722158925</c:v>
                </c:pt>
                <c:pt idx="213">
                  <c:v>0.90828514273114969</c:v>
                </c:pt>
                <c:pt idx="214">
                  <c:v>0.90870471815610254</c:v>
                </c:pt>
                <c:pt idx="215">
                  <c:v>0.90912298747665077</c:v>
                </c:pt>
                <c:pt idx="216">
                  <c:v>0.9095399546426095</c:v>
                </c:pt>
                <c:pt idx="217">
                  <c:v>0.90995562357376258</c:v>
                </c:pt>
                <c:pt idx="218">
                  <c:v>0.91036999816021302</c:v>
                </c:pt>
                <c:pt idx="219">
                  <c:v>0.91078308226272764</c:v>
                </c:pt>
                <c:pt idx="220">
                  <c:v>0.91119487971307811</c:v>
                </c:pt>
                <c:pt idx="221">
                  <c:v>0.9116053943143746</c:v>
                </c:pt>
                <c:pt idx="222">
                  <c:v>0.91201462984139603</c:v>
                </c:pt>
                <c:pt idx="223">
                  <c:v>0.91242259004091431</c:v>
                </c:pt>
                <c:pt idx="224">
                  <c:v>0.91282927863201424</c:v>
                </c:pt>
                <c:pt idx="225">
                  <c:v>0.91323469930640899</c:v>
                </c:pt>
                <c:pt idx="226">
                  <c:v>0.91363885572874959</c:v>
                </c:pt>
                <c:pt idx="227">
                  <c:v>0.91404175153693101</c:v>
                </c:pt>
                <c:pt idx="228">
                  <c:v>0.91444339034239308</c:v>
                </c:pt>
                <c:pt idx="229">
                  <c:v>0.91484377573041731</c:v>
                </c:pt>
                <c:pt idx="230">
                  <c:v>0.91524291126041879</c:v>
                </c:pt>
                <c:pt idx="231">
                  <c:v>0.91564080046623475</c:v>
                </c:pt>
                <c:pt idx="232">
                  <c:v>0.91603744685640798</c:v>
                </c:pt>
                <c:pt idx="233">
                  <c:v>0.91643285391446649</c:v>
                </c:pt>
                <c:pt idx="234">
                  <c:v>0.91682702509919856</c:v>
                </c:pt>
                <c:pt idx="235">
                  <c:v>0.91721996384492555</c:v>
                </c:pt>
                <c:pt idx="236">
                  <c:v>0.91761167356176843</c:v>
                </c:pt>
                <c:pt idx="237">
                  <c:v>0.91800215763591198</c:v>
                </c:pt>
                <c:pt idx="238">
                  <c:v>0.9183914194298648</c:v>
                </c:pt>
                <c:pt idx="239">
                  <c:v>0.9187794622827159</c:v>
                </c:pt>
                <c:pt idx="240">
                  <c:v>0.91916628951038659</c:v>
                </c:pt>
                <c:pt idx="241">
                  <c:v>0.91955190440588075</c:v>
                </c:pt>
                <c:pt idx="242">
                  <c:v>0.91993631023952882</c:v>
                </c:pt>
                <c:pt idx="243">
                  <c:v>0.92031951025923153</c:v>
                </c:pt>
                <c:pt idx="244">
                  <c:v>0.92070150769069747</c:v>
                </c:pt>
                <c:pt idx="245">
                  <c:v>0.9210823057376788</c:v>
                </c:pt>
                <c:pt idx="246">
                  <c:v>0.92146190758220359</c:v>
                </c:pt>
                <c:pt idx="247">
                  <c:v>0.92184031638480435</c:v>
                </c:pt>
                <c:pt idx="248">
                  <c:v>0.92221753528474326</c:v>
                </c:pt>
                <c:pt idx="249">
                  <c:v>0.92259356740023613</c:v>
                </c:pt>
                <c:pt idx="250">
                  <c:v>0.92296841582867073</c:v>
                </c:pt>
                <c:pt idx="251">
                  <c:v>0.92334208364682313</c:v>
                </c:pt>
                <c:pt idx="252">
                  <c:v>0.92371457391107248</c:v>
                </c:pt>
                <c:pt idx="253">
                  <c:v>0.92408588965761018</c:v>
                </c:pt>
                <c:pt idx="254">
                  <c:v>0.92445603390264885</c:v>
                </c:pt>
                <c:pt idx="255">
                  <c:v>0.92482500964262671</c:v>
                </c:pt>
                <c:pt idx="256">
                  <c:v>0.92519281985440938</c:v>
                </c:pt>
                <c:pt idx="257">
                  <c:v>0.92555946749549045</c:v>
                </c:pt>
                <c:pt idx="258">
                  <c:v>0.92592495550418719</c:v>
                </c:pt>
                <c:pt idx="259">
                  <c:v>0.92628928679983558</c:v>
                </c:pt>
                <c:pt idx="260">
                  <c:v>0.92665246428298109</c:v>
                </c:pt>
                <c:pt idx="261">
                  <c:v>0.92701449083556819</c:v>
                </c:pt>
                <c:pt idx="262">
                  <c:v>0.9273753693211273</c:v>
                </c:pt>
                <c:pt idx="263">
                  <c:v>0.92773510258495784</c:v>
                </c:pt>
                <c:pt idx="264">
                  <c:v>0.92809369345431092</c:v>
                </c:pt>
                <c:pt idx="265">
                  <c:v>0.92845114473856782</c:v>
                </c:pt>
                <c:pt idx="266">
                  <c:v>0.92880745922941765</c:v>
                </c:pt>
                <c:pt idx="267">
                  <c:v>0.9291626397010313</c:v>
                </c:pt>
                <c:pt idx="268">
                  <c:v>0.92951668891023431</c:v>
                </c:pt>
                <c:pt idx="269">
                  <c:v>0.92986960959667697</c:v>
                </c:pt>
                <c:pt idx="270">
                  <c:v>0.93022140448300183</c:v>
                </c:pt>
                <c:pt idx="271">
                  <c:v>0.93057207627501004</c:v>
                </c:pt>
                <c:pt idx="272">
                  <c:v>0.93092162766182474</c:v>
                </c:pt>
                <c:pt idx="273">
                  <c:v>0.93127006131605272</c:v>
                </c:pt>
                <c:pt idx="274">
                  <c:v>0.93161737989394378</c:v>
                </c:pt>
                <c:pt idx="275">
                  <c:v>0.93196358603554841</c:v>
                </c:pt>
                <c:pt idx="276">
                  <c:v>0.93230868236487308</c:v>
                </c:pt>
                <c:pt idx="277">
                  <c:v>0.93265267149003417</c:v>
                </c:pt>
                <c:pt idx="278">
                  <c:v>0.932995556003409</c:v>
                </c:pt>
                <c:pt idx="279">
                  <c:v>0.93333733848178613</c:v>
                </c:pt>
                <c:pt idx="280">
                  <c:v>0.93367802148651258</c:v>
                </c:pt>
                <c:pt idx="281">
                  <c:v>0.93401760756364027</c:v>
                </c:pt>
                <c:pt idx="282">
                  <c:v>0.93435609924406993</c:v>
                </c:pt>
                <c:pt idx="283">
                  <c:v>0.93469349904369392</c:v>
                </c:pt>
                <c:pt idx="284">
                  <c:v>0.93502980946353609</c:v>
                </c:pt>
                <c:pt idx="285">
                  <c:v>0.93536503298989138</c:v>
                </c:pt>
                <c:pt idx="286">
                  <c:v>0.93569917209446263</c:v>
                </c:pt>
                <c:pt idx="287">
                  <c:v>0.93603222923449625</c:v>
                </c:pt>
                <c:pt idx="288">
                  <c:v>0.93636420685291599</c:v>
                </c:pt>
                <c:pt idx="289">
                  <c:v>0.93669510737845507</c:v>
                </c:pt>
                <c:pt idx="290">
                  <c:v>0.93702493322578706</c:v>
                </c:pt>
                <c:pt idx="291">
                  <c:v>0.93735368679565456</c:v>
                </c:pt>
                <c:pt idx="292">
                  <c:v>0.93768137047499711</c:v>
                </c:pt>
                <c:pt idx="293">
                  <c:v>0.93800798663707663</c:v>
                </c:pt>
                <c:pt idx="294">
                  <c:v>0.93833353764160232</c:v>
                </c:pt>
                <c:pt idx="295">
                  <c:v>0.93865802583485358</c:v>
                </c:pt>
                <c:pt idx="296">
                  <c:v>0.93898145354980056</c:v>
                </c:pt>
                <c:pt idx="297">
                  <c:v>0.93930382310622584</c:v>
                </c:pt>
                <c:pt idx="298">
                  <c:v>0.9396251368108417</c:v>
                </c:pt>
                <c:pt idx="299">
                  <c:v>0.93994539695740764</c:v>
                </c:pt>
                <c:pt idx="300">
                  <c:v>0.94026460582684668</c:v>
                </c:pt>
                <c:pt idx="301">
                  <c:v>0.94058276568735921</c:v>
                </c:pt>
                <c:pt idx="302">
                  <c:v>0.94089987879453663</c:v>
                </c:pt>
                <c:pt idx="303">
                  <c:v>0.9412159473914723</c:v>
                </c:pt>
                <c:pt idx="304">
                  <c:v>0.94153097370887362</c:v>
                </c:pt>
                <c:pt idx="305">
                  <c:v>0.94184495996516948</c:v>
                </c:pt>
                <c:pt idx="306">
                  <c:v>0.94215790836661906</c:v>
                </c:pt>
                <c:pt idx="307">
                  <c:v>0.94246982110741861</c:v>
                </c:pt>
                <c:pt idx="308">
                  <c:v>0.94278070036980688</c:v>
                </c:pt>
                <c:pt idx="309">
                  <c:v>0.94309054832416894</c:v>
                </c:pt>
                <c:pt idx="310">
                  <c:v>0.94339936712913963</c:v>
                </c:pt>
                <c:pt idx="311">
                  <c:v>0.94370715893170543</c:v>
                </c:pt>
                <c:pt idx="312">
                  <c:v>0.94401392586730482</c:v>
                </c:pt>
                <c:pt idx="313">
                  <c:v>0.94431967005992878</c:v>
                </c:pt>
                <c:pt idx="314">
                  <c:v>0.94462439362221795</c:v>
                </c:pt>
                <c:pt idx="315">
                  <c:v>0.94492809865556071</c:v>
                </c:pt>
                <c:pt idx="316">
                  <c:v>0.94523078725018961</c:v>
                </c:pt>
                <c:pt idx="317">
                  <c:v>0.94553246148527603</c:v>
                </c:pt>
                <c:pt idx="318">
                  <c:v>0.94583312342902415</c:v>
                </c:pt>
                <c:pt idx="319">
                  <c:v>0.94613277513876493</c:v>
                </c:pt>
                <c:pt idx="320">
                  <c:v>0.94643141866104696</c:v>
                </c:pt>
                <c:pt idx="321">
                  <c:v>0.94672905603172786</c:v>
                </c:pt>
                <c:pt idx="322">
                  <c:v>0.94702568927606501</c:v>
                </c:pt>
                <c:pt idx="323">
                  <c:v>0.9473213204088029</c:v>
                </c:pt>
                <c:pt idx="324">
                  <c:v>0.94761595143426269</c:v>
                </c:pt>
                <c:pt idx="325">
                  <c:v>0.94790958434642836</c:v>
                </c:pt>
                <c:pt idx="326">
                  <c:v>0.94820222112903285</c:v>
                </c:pt>
                <c:pt idx="327">
                  <c:v>0.9484938637556436</c:v>
                </c:pt>
                <c:pt idx="328">
                  <c:v>0.9487845141897463</c:v>
                </c:pt>
                <c:pt idx="329">
                  <c:v>0.94907417438482833</c:v>
                </c:pt>
                <c:pt idx="330">
                  <c:v>0.94936284628446099</c:v>
                </c:pt>
                <c:pt idx="331">
                  <c:v>0.94965053182238135</c:v>
                </c:pt>
                <c:pt idx="332">
                  <c:v>0.94993723292257248</c:v>
                </c:pt>
                <c:pt idx="333">
                  <c:v>0.95022295149934344</c:v>
                </c:pt>
                <c:pt idx="334">
                  <c:v>0.95050768945740771</c:v>
                </c:pt>
                <c:pt idx="335">
                  <c:v>0.95079144869196175</c:v>
                </c:pt>
                <c:pt idx="336">
                  <c:v>0.95107423108876199</c:v>
                </c:pt>
                <c:pt idx="337">
                  <c:v>0.95135603852420114</c:v>
                </c:pt>
                <c:pt idx="338">
                  <c:v>0.95163687286538357</c:v>
                </c:pt>
                <c:pt idx="339">
                  <c:v>0.95191673597020054</c:v>
                </c:pt>
                <c:pt idx="340">
                  <c:v>0.9521956296874039</c:v>
                </c:pt>
                <c:pt idx="341">
                  <c:v>0.95247355585667892</c:v>
                </c:pt>
                <c:pt idx="342">
                  <c:v>0.95275051630871765</c:v>
                </c:pt>
                <c:pt idx="343">
                  <c:v>0.9530265128652895</c:v>
                </c:pt>
                <c:pt idx="344">
                  <c:v>0.95330154733931283</c:v>
                </c:pt>
                <c:pt idx="345">
                  <c:v>0.95357562153492448</c:v>
                </c:pt>
                <c:pt idx="346">
                  <c:v>0.95384873724755048</c:v>
                </c:pt>
                <c:pt idx="347">
                  <c:v>0.95412089626397301</c:v>
                </c:pt>
                <c:pt idx="348">
                  <c:v>0.95439210036239985</c:v>
                </c:pt>
                <c:pt idx="349">
                  <c:v>0.95466235131253097</c:v>
                </c:pt>
                <c:pt idx="350">
                  <c:v>0.95493165087562504</c:v>
                </c:pt>
                <c:pt idx="351">
                  <c:v>0.95520000080456591</c:v>
                </c:pt>
                <c:pt idx="352">
                  <c:v>0.95546740284392728</c:v>
                </c:pt>
                <c:pt idx="353">
                  <c:v>0.95573385873003736</c:v>
                </c:pt>
                <c:pt idx="354">
                  <c:v>0.95599937019104342</c:v>
                </c:pt>
                <c:pt idx="355">
                  <c:v>0.95626393894697426</c:v>
                </c:pt>
                <c:pt idx="356">
                  <c:v>0.95652756670980266</c:v>
                </c:pt>
                <c:pt idx="357">
                  <c:v>0.95679025518350846</c:v>
                </c:pt>
                <c:pt idx="358">
                  <c:v>0.95705200606413909</c:v>
                </c:pt>
                <c:pt idx="359">
                  <c:v>0.95731282103987025</c:v>
                </c:pt>
                <c:pt idx="360">
                  <c:v>0.95757270179106646</c:v>
                </c:pt>
                <c:pt idx="361">
                  <c:v>0.95783164999034021</c:v>
                </c:pt>
                <c:pt idx="362">
                  <c:v>0.95808966730261125</c:v>
                </c:pt>
                <c:pt idx="363">
                  <c:v>0.95834675538516423</c:v>
                </c:pt>
                <c:pt idx="364">
                  <c:v>0.95860291588770774</c:v>
                </c:pt>
                <c:pt idx="365">
                  <c:v>0.95885815045243006</c:v>
                </c:pt>
                <c:pt idx="366">
                  <c:v>0.95911246071405643</c:v>
                </c:pt>
                <c:pt idx="367">
                  <c:v>0.95936584829990534</c:v>
                </c:pt>
                <c:pt idx="368">
                  <c:v>0.95961831482994353</c:v>
                </c:pt>
                <c:pt idx="369">
                  <c:v>0.95986986191684143</c:v>
                </c:pt>
                <c:pt idx="370">
                  <c:v>0.96012049116602693</c:v>
                </c:pt>
                <c:pt idx="371">
                  <c:v>0.96037020417573971</c:v>
                </c:pt>
                <c:pt idx="372">
                  <c:v>0.96061900253708477</c:v>
                </c:pt>
                <c:pt idx="373">
                  <c:v>0.9608668878340848</c:v>
                </c:pt>
                <c:pt idx="374">
                  <c:v>0.9611138616437328</c:v>
                </c:pt>
                <c:pt idx="375">
                  <c:v>0.96135992553604355</c:v>
                </c:pt>
                <c:pt idx="376">
                  <c:v>0.96160508107410536</c:v>
                </c:pt>
                <c:pt idx="377">
                  <c:v>0.96184932981413063</c:v>
                </c:pt>
                <c:pt idx="378">
                  <c:v>0.96209267330550607</c:v>
                </c:pt>
                <c:pt idx="379">
                  <c:v>0.96233511309084274</c:v>
                </c:pt>
                <c:pt idx="380">
                  <c:v>0.9625766507060256</c:v>
                </c:pt>
                <c:pt idx="381">
                  <c:v>0.96281728768026165</c:v>
                </c:pt>
                <c:pt idx="382">
                  <c:v>0.96305702553612926</c:v>
                </c:pt>
                <c:pt idx="383">
                  <c:v>0.96329586578962523</c:v>
                </c:pt>
                <c:pt idx="384">
                  <c:v>0.9635338099502132</c:v>
                </c:pt>
                <c:pt idx="385">
                  <c:v>0.96377085952087016</c:v>
                </c:pt>
                <c:pt idx="386">
                  <c:v>0.96400701599813277</c:v>
                </c:pt>
                <c:pt idx="387">
                  <c:v>0.96424228087214436</c:v>
                </c:pt>
                <c:pt idx="388">
                  <c:v>0.96447665562670004</c:v>
                </c:pt>
                <c:pt idx="389">
                  <c:v>0.96471014173929193</c:v>
                </c:pt>
                <c:pt idx="390">
                  <c:v>0.96494274068115482</c:v>
                </c:pt>
                <c:pt idx="391">
                  <c:v>0.96517445391730938</c:v>
                </c:pt>
                <c:pt idx="392">
                  <c:v>0.96540528290660732</c:v>
                </c:pt>
                <c:pt idx="393">
                  <c:v>0.96563522910177446</c:v>
                </c:pt>
                <c:pt idx="394">
                  <c:v>0.96586429394945406</c:v>
                </c:pt>
                <c:pt idx="395">
                  <c:v>0.96609247889024974</c:v>
                </c:pt>
                <c:pt idx="396">
                  <c:v>0.96631978535876772</c:v>
                </c:pt>
                <c:pt idx="397">
                  <c:v>0.96654621478365887</c:v>
                </c:pt>
                <c:pt idx="398">
                  <c:v>0.96677176858766078</c:v>
                </c:pt>
                <c:pt idx="399">
                  <c:v>0.96699644818763819</c:v>
                </c:pt>
                <c:pt idx="400">
                  <c:v>0.96722025499462494</c:v>
                </c:pt>
                <c:pt idx="401">
                  <c:v>0.9674431904138634</c:v>
                </c:pt>
                <c:pt idx="402">
                  <c:v>0.96766525584484542</c:v>
                </c:pt>
                <c:pt idx="403">
                  <c:v>0.96788645268135176</c:v>
                </c:pt>
                <c:pt idx="404">
                  <c:v>0.9681067823114915</c:v>
                </c:pt>
                <c:pt idx="405">
                  <c:v>0.9683262461177411</c:v>
                </c:pt>
                <c:pt idx="406">
                  <c:v>0.96854484547698327</c:v>
                </c:pt>
                <c:pt idx="407">
                  <c:v>0.9687625817605453</c:v>
                </c:pt>
                <c:pt idx="408">
                  <c:v>0.96897945633423666</c:v>
                </c:pt>
                <c:pt idx="409">
                  <c:v>0.96919547055838717</c:v>
                </c:pt>
                <c:pt idx="410">
                  <c:v>0.96941062578788417</c:v>
                </c:pt>
                <c:pt idx="411">
                  <c:v>0.96962492337220951</c:v>
                </c:pt>
                <c:pt idx="412">
                  <c:v>0.9698383646554759</c:v>
                </c:pt>
                <c:pt idx="413">
                  <c:v>0.97005095097646399</c:v>
                </c:pt>
                <c:pt idx="414">
                  <c:v>0.97026268366865742</c:v>
                </c:pt>
                <c:pt idx="415">
                  <c:v>0.97047356406027951</c:v>
                </c:pt>
                <c:pt idx="416">
                  <c:v>0.97068359347432787</c:v>
                </c:pt>
                <c:pt idx="417">
                  <c:v>0.97089277322860956</c:v>
                </c:pt>
                <c:pt idx="418">
                  <c:v>0.97110110463577659</c:v>
                </c:pt>
                <c:pt idx="419">
                  <c:v>0.97130858900335915</c:v>
                </c:pt>
                <c:pt idx="420">
                  <c:v>0.97151522763380083</c:v>
                </c:pt>
                <c:pt idx="421">
                  <c:v>0.97172102182449205</c:v>
                </c:pt>
                <c:pt idx="422">
                  <c:v>0.97192597286780336</c:v>
                </c:pt>
                <c:pt idx="423">
                  <c:v>0.97213008205111928</c:v>
                </c:pt>
                <c:pt idx="424">
                  <c:v>0.97233335065687054</c:v>
                </c:pt>
                <c:pt idx="425">
                  <c:v>0.97253577996256746</c:v>
                </c:pt>
                <c:pt idx="426">
                  <c:v>0.97273737124083204</c:v>
                </c:pt>
                <c:pt idx="427">
                  <c:v>0.97293812575942995</c:v>
                </c:pt>
                <c:pt idx="428">
                  <c:v>0.97313804478130261</c:v>
                </c:pt>
                <c:pt idx="429">
                  <c:v>0.97333712956459861</c:v>
                </c:pt>
                <c:pt idx="430">
                  <c:v>0.97353538136270512</c:v>
                </c:pt>
                <c:pt idx="431">
                  <c:v>0.97373280142427887</c:v>
                </c:pt>
                <c:pt idx="432">
                  <c:v>0.97392939099327658</c:v>
                </c:pt>
                <c:pt idx="433">
                  <c:v>0.97412515130898636</c:v>
                </c:pt>
                <c:pt idx="434">
                  <c:v>0.97432008360605693</c:v>
                </c:pt>
                <c:pt idx="435">
                  <c:v>0.97451418911452814</c:v>
                </c:pt>
                <c:pt idx="436">
                  <c:v>0.9747074690598605</c:v>
                </c:pt>
                <c:pt idx="437">
                  <c:v>0.97489992466296482</c:v>
                </c:pt>
                <c:pt idx="438">
                  <c:v>0.97509155714023155</c:v>
                </c:pt>
                <c:pt idx="439">
                  <c:v>0.97528236770355914</c:v>
                </c:pt>
                <c:pt idx="440">
                  <c:v>0.97547235756038364</c:v>
                </c:pt>
                <c:pt idx="441">
                  <c:v>0.97566152791370642</c:v>
                </c:pt>
                <c:pt idx="442">
                  <c:v>0.97584987996212302</c:v>
                </c:pt>
                <c:pt idx="443">
                  <c:v>0.97603741489985063</c:v>
                </c:pt>
                <c:pt idx="444">
                  <c:v>0.97622413391675655</c:v>
                </c:pt>
                <c:pt idx="445">
                  <c:v>0.97641003819838479</c:v>
                </c:pt>
                <c:pt idx="446">
                  <c:v>0.97659512892598432</c:v>
                </c:pt>
                <c:pt idx="447">
                  <c:v>0.97677940727653589</c:v>
                </c:pt>
                <c:pt idx="448">
                  <c:v>0.97696287442277829</c:v>
                </c:pt>
                <c:pt idx="449">
                  <c:v>0.97714553153323602</c:v>
                </c:pt>
                <c:pt idx="450">
                  <c:v>0.97732737977224493</c:v>
                </c:pt>
                <c:pt idx="451">
                  <c:v>0.97750842029997886</c:v>
                </c:pt>
                <c:pt idx="452">
                  <c:v>0.9776886542724752</c:v>
                </c:pt>
                <c:pt idx="453">
                  <c:v>0.97786808284166116</c:v>
                </c:pt>
                <c:pt idx="454">
                  <c:v>0.97804670715537922</c:v>
                </c:pt>
                <c:pt idx="455">
                  <c:v>0.97822452835741225</c:v>
                </c:pt>
                <c:pt idx="456">
                  <c:v>0.97840154758750875</c:v>
                </c:pt>
                <c:pt idx="457">
                  <c:v>0.97857776598140789</c:v>
                </c:pt>
                <c:pt idx="458">
                  <c:v>0.97875318467086436</c:v>
                </c:pt>
                <c:pt idx="459">
                  <c:v>0.97892780478367269</c:v>
                </c:pt>
                <c:pt idx="460">
                  <c:v>0.97910162744369178</c:v>
                </c:pt>
                <c:pt idx="461">
                  <c:v>0.97927465377086864</c:v>
                </c:pt>
                <c:pt idx="462">
                  <c:v>0.97944688488126308</c:v>
                </c:pt>
                <c:pt idx="463">
                  <c:v>0.97961832188707076</c:v>
                </c:pt>
                <c:pt idx="464">
                  <c:v>0.97978896589664721</c:v>
                </c:pt>
                <c:pt idx="465">
                  <c:v>0.979958818014531</c:v>
                </c:pt>
                <c:pt idx="466">
                  <c:v>0.98012787934146717</c:v>
                </c:pt>
                <c:pt idx="467">
                  <c:v>0.98029615097442979</c:v>
                </c:pt>
                <c:pt idx="468">
                  <c:v>0.98046363400664516</c:v>
                </c:pt>
                <c:pt idx="469">
                  <c:v>0.98063032952761442</c:v>
                </c:pt>
                <c:pt idx="470">
                  <c:v>0.98079623862313592</c:v>
                </c:pt>
                <c:pt idx="471">
                  <c:v>0.98096136237532761</c:v>
                </c:pt>
                <c:pt idx="472">
                  <c:v>0.9811257018626488</c:v>
                </c:pt>
                <c:pt idx="473">
                  <c:v>0.98128925815992285</c:v>
                </c:pt>
                <c:pt idx="474">
                  <c:v>0.98145203233835809</c:v>
                </c:pt>
                <c:pt idx="475">
                  <c:v>0.98161402546557008</c:v>
                </c:pt>
                <c:pt idx="476">
                  <c:v>0.98177523860560223</c:v>
                </c:pt>
                <c:pt idx="477">
                  <c:v>0.98193567281894811</c:v>
                </c:pt>
                <c:pt idx="478">
                  <c:v>0.9820953291625717</c:v>
                </c:pt>
                <c:pt idx="479">
                  <c:v>0.98225420868992885</c:v>
                </c:pt>
                <c:pt idx="480">
                  <c:v>0.98241231245098748</c:v>
                </c:pt>
                <c:pt idx="481">
                  <c:v>0.98256964149224857</c:v>
                </c:pt>
                <c:pt idx="482">
                  <c:v>0.98272619685676688</c:v>
                </c:pt>
                <c:pt idx="483">
                  <c:v>0.98288197958417034</c:v>
                </c:pt>
                <c:pt idx="484">
                  <c:v>0.98303699071068107</c:v>
                </c:pt>
                <c:pt idx="485">
                  <c:v>0.98319123126913499</c:v>
                </c:pt>
                <c:pt idx="486">
                  <c:v>0.9833447022890015</c:v>
                </c:pt>
                <c:pt idx="487">
                  <c:v>0.98349740479640324</c:v>
                </c:pt>
                <c:pt idx="488">
                  <c:v>0.98364933981413583</c:v>
                </c:pt>
                <c:pt idx="489">
                  <c:v>0.98380050836168687</c:v>
                </c:pt>
                <c:pt idx="490">
                  <c:v>0.98395091145525559</c:v>
                </c:pt>
                <c:pt idx="491">
                  <c:v>0.9841005501077712</c:v>
                </c:pt>
                <c:pt idx="492">
                  <c:v>0.98424942532891269</c:v>
                </c:pt>
                <c:pt idx="493">
                  <c:v>0.98439753812512709</c:v>
                </c:pt>
                <c:pt idx="494">
                  <c:v>0.98454488949964802</c:v>
                </c:pt>
                <c:pt idx="495">
                  <c:v>0.98469148045251464</c:v>
                </c:pt>
                <c:pt idx="496">
                  <c:v>0.98483731198058955</c:v>
                </c:pt>
                <c:pt idx="497">
                  <c:v>0.98498238507757718</c:v>
                </c:pt>
                <c:pt idx="498">
                  <c:v>0.98512670073404196</c:v>
                </c:pt>
                <c:pt idx="499">
                  <c:v>0.98527025993742612</c:v>
                </c:pt>
                <c:pt idx="500">
                  <c:v>0.98541306367206771</c:v>
                </c:pt>
                <c:pt idx="501">
                  <c:v>0.98555511291921782</c:v>
                </c:pt>
                <c:pt idx="502">
                  <c:v>0.98569640865705876</c:v>
                </c:pt>
                <c:pt idx="503">
                  <c:v>0.98583695186072096</c:v>
                </c:pt>
                <c:pt idx="504">
                  <c:v>0.98597674350230036</c:v>
                </c:pt>
                <c:pt idx="505">
                  <c:v>0.98611578455087578</c:v>
                </c:pt>
                <c:pt idx="506">
                  <c:v>0.98625407597252579</c:v>
                </c:pt>
                <c:pt idx="507">
                  <c:v>0.98639161873034553</c:v>
                </c:pt>
                <c:pt idx="508">
                  <c:v>0.98652841378446354</c:v>
                </c:pt>
                <c:pt idx="509">
                  <c:v>0.98666446209205849</c:v>
                </c:pt>
                <c:pt idx="510">
                  <c:v>0.98679976460737584</c:v>
                </c:pt>
                <c:pt idx="511">
                  <c:v>0.98693432228174371</c:v>
                </c:pt>
                <c:pt idx="512">
                  <c:v>0.98706813606358967</c:v>
                </c:pt>
                <c:pt idx="513">
                  <c:v>0.98720120689845692</c:v>
                </c:pt>
                <c:pt idx="514">
                  <c:v>0.98733353572901983</c:v>
                </c:pt>
                <c:pt idx="515">
                  <c:v>0.98746512349510063</c:v>
                </c:pt>
                <c:pt idx="516">
                  <c:v>0.98759597113368436</c:v>
                </c:pt>
                <c:pt idx="517">
                  <c:v>0.98772607957893532</c:v>
                </c:pt>
                <c:pt idx="518">
                  <c:v>0.98785544976221218</c:v>
                </c:pt>
                <c:pt idx="519">
                  <c:v>0.98798408261208381</c:v>
                </c:pt>
                <c:pt idx="520">
                  <c:v>0.98811197905434411</c:v>
                </c:pt>
                <c:pt idx="521">
                  <c:v>0.98823914001202784</c:v>
                </c:pt>
                <c:pt idx="522">
                  <c:v>0.98836556640542561</c:v>
                </c:pt>
                <c:pt idx="523">
                  <c:v>0.98849125915209834</c:v>
                </c:pt>
                <c:pt idx="524">
                  <c:v>0.98861621916689313</c:v>
                </c:pt>
                <c:pt idx="525">
                  <c:v>0.98874044736195743</c:v>
                </c:pt>
                <c:pt idx="526">
                  <c:v>0.98886394464675376</c:v>
                </c:pt>
                <c:pt idx="527">
                  <c:v>0.98898671192807464</c:v>
                </c:pt>
                <c:pt idx="528">
                  <c:v>0.98910875011005672</c:v>
                </c:pt>
                <c:pt idx="529">
                  <c:v>0.98923006009419567</c:v>
                </c:pt>
                <c:pt idx="530">
                  <c:v>0.9893506427793598</c:v>
                </c:pt>
                <c:pt idx="531">
                  <c:v>0.98947049906180473</c:v>
                </c:pt>
                <c:pt idx="532">
                  <c:v>0.98958962983518739</c:v>
                </c:pt>
                <c:pt idx="533">
                  <c:v>0.98970803599057988</c:v>
                </c:pt>
                <c:pt idx="534">
                  <c:v>0.9898257184164837</c:v>
                </c:pt>
                <c:pt idx="535">
                  <c:v>0.98994267799884295</c:v>
                </c:pt>
                <c:pt idx="536">
                  <c:v>0.99005891562105863</c:v>
                </c:pt>
                <c:pt idx="537">
                  <c:v>0.99017443216400181</c:v>
                </c:pt>
                <c:pt idx="538">
                  <c:v>0.99028922850602719</c:v>
                </c:pt>
                <c:pt idx="539">
                  <c:v>0.99040330552298705</c:v>
                </c:pt>
                <c:pt idx="540">
                  <c:v>0.99051666408824357</c:v>
                </c:pt>
                <c:pt idx="541">
                  <c:v>0.9906293050726831</c:v>
                </c:pt>
                <c:pt idx="542">
                  <c:v>0.99074122934472841</c:v>
                </c:pt>
                <c:pt idx="543">
                  <c:v>0.99085243777035237</c:v>
                </c:pt>
                <c:pt idx="544">
                  <c:v>0.99096293121309043</c:v>
                </c:pt>
                <c:pt idx="545">
                  <c:v>0.99107271053405377</c:v>
                </c:pt>
                <c:pt idx="546">
                  <c:v>0.99118177659194207</c:v>
                </c:pt>
                <c:pt idx="547">
                  <c:v>0.99129013024305601</c:v>
                </c:pt>
                <c:pt idx="548">
                  <c:v>0.99139777234130977</c:v>
                </c:pt>
                <c:pt idx="549">
                  <c:v>0.99150470373824418</c:v>
                </c:pt>
                <c:pt idx="550">
                  <c:v>0.99161092528303807</c:v>
                </c:pt>
                <c:pt idx="551">
                  <c:v>0.99171643782252172</c:v>
                </c:pt>
                <c:pt idx="552">
                  <c:v>0.99182124220118806</c:v>
                </c:pt>
                <c:pt idx="553">
                  <c:v>0.99192533926120596</c:v>
                </c:pt>
                <c:pt idx="554">
                  <c:v>0.99202872984243129</c:v>
                </c:pt>
                <c:pt idx="555">
                  <c:v>0.9921314147824194</c:v>
                </c:pt>
                <c:pt idx="556">
                  <c:v>0.99223339491643703</c:v>
                </c:pt>
                <c:pt idx="557">
                  <c:v>0.99233467107747408</c:v>
                </c:pt>
                <c:pt idx="558">
                  <c:v>0.99243524409625539</c:v>
                </c:pt>
                <c:pt idx="559">
                  <c:v>0.99253511480125234</c:v>
                </c:pt>
                <c:pt idx="560">
                  <c:v>0.99263428401869458</c:v>
                </c:pt>
                <c:pt idx="561">
                  <c:v>0.99273275257258142</c:v>
                </c:pt>
                <c:pt idx="562">
                  <c:v>0.99283052128469318</c:v>
                </c:pt>
                <c:pt idx="563">
                  <c:v>0.99292759097460292</c:v>
                </c:pt>
                <c:pt idx="564">
                  <c:v>0.99302396245968738</c:v>
                </c:pt>
                <c:pt idx="565">
                  <c:v>0.99311963655513824</c:v>
                </c:pt>
                <c:pt idx="566">
                  <c:v>0.99321461407397349</c:v>
                </c:pt>
                <c:pt idx="567">
                  <c:v>0.99330889582704807</c:v>
                </c:pt>
                <c:pt idx="568">
                  <c:v>0.99340248262306519</c:v>
                </c:pt>
                <c:pt idx="569">
                  <c:v>0.99349537526858733</c:v>
                </c:pt>
                <c:pt idx="570">
                  <c:v>0.99358757456804681</c:v>
                </c:pt>
                <c:pt idx="571">
                  <c:v>0.99367908132375637</c:v>
                </c:pt>
                <c:pt idx="572">
                  <c:v>0.9937698963359205</c:v>
                </c:pt>
                <c:pt idx="573">
                  <c:v>0.99386002040264554</c:v>
                </c:pt>
                <c:pt idx="574">
                  <c:v>0.99394945431995041</c:v>
                </c:pt>
                <c:pt idx="575">
                  <c:v>0.99403819888177725</c:v>
                </c:pt>
                <c:pt idx="576">
                  <c:v>0.99412625488000139</c:v>
                </c:pt>
                <c:pt idx="577">
                  <c:v>0.99421362310444206</c:v>
                </c:pt>
                <c:pt idx="578">
                  <c:v>0.99430030434287275</c:v>
                </c:pt>
                <c:pt idx="579">
                  <c:v>0.99438629938103118</c:v>
                </c:pt>
                <c:pt idx="580">
                  <c:v>0.99447160900262932</c:v>
                </c:pt>
                <c:pt idx="581">
                  <c:v>0.99455623398936388</c:v>
                </c:pt>
                <c:pt idx="582">
                  <c:v>0.99464017512092606</c:v>
                </c:pt>
                <c:pt idx="583">
                  <c:v>0.99472343317501144</c:v>
                </c:pt>
                <c:pt idx="584">
                  <c:v>0.99480600892733018</c:v>
                </c:pt>
                <c:pt idx="585">
                  <c:v>0.99488790315161635</c:v>
                </c:pt>
                <c:pt idx="586">
                  <c:v>0.99496911661963805</c:v>
                </c:pt>
                <c:pt idx="587">
                  <c:v>0.99504965010120716</c:v>
                </c:pt>
                <c:pt idx="588">
                  <c:v>0.99512950436418857</c:v>
                </c:pt>
                <c:pt idx="589">
                  <c:v>0.99520868017451014</c:v>
                </c:pt>
                <c:pt idx="590">
                  <c:v>0.99528717829617175</c:v>
                </c:pt>
                <c:pt idx="591">
                  <c:v>0.99536499949125556</c:v>
                </c:pt>
                <c:pt idx="592">
                  <c:v>0.99544214451993429</c:v>
                </c:pt>
                <c:pt idx="593">
                  <c:v>0.99551861414048159</c:v>
                </c:pt>
                <c:pt idx="594">
                  <c:v>0.99559440910928032</c:v>
                </c:pt>
                <c:pt idx="595">
                  <c:v>0.99566953018083282</c:v>
                </c:pt>
                <c:pt idx="596">
                  <c:v>0.99574397810776882</c:v>
                </c:pt>
                <c:pt idx="597">
                  <c:v>0.9958177536408559</c:v>
                </c:pt>
                <c:pt idx="598">
                  <c:v>0.99589085752900719</c:v>
                </c:pt>
                <c:pt idx="599">
                  <c:v>0.99596329051929133</c:v>
                </c:pt>
                <c:pt idx="600">
                  <c:v>0.99600997476577713</c:v>
                </c:pt>
                <c:pt idx="601">
                  <c:v>0.99603505335694076</c:v>
                </c:pt>
                <c:pt idx="602">
                  <c:v>0.99610614678536102</c:v>
                </c:pt>
                <c:pt idx="603">
                  <c:v>0.99617657154613903</c:v>
                </c:pt>
                <c:pt idx="604">
                  <c:v>0.99624632837905236</c:v>
                </c:pt>
                <c:pt idx="605">
                  <c:v>0.99631541802207779</c:v>
                </c:pt>
                <c:pt idx="606">
                  <c:v>0.99638384121139956</c:v>
                </c:pt>
                <c:pt idx="607">
                  <c:v>0.99645159868141842</c:v>
                </c:pt>
                <c:pt idx="608">
                  <c:v>0.99651869116475988</c:v>
                </c:pt>
                <c:pt idx="609">
                  <c:v>0.99658511939228278</c:v>
                </c:pt>
                <c:pt idx="610">
                  <c:v>0.99665088409308777</c:v>
                </c:pt>
                <c:pt idx="611">
                  <c:v>0.99671598599452538</c:v>
                </c:pt>
                <c:pt idx="612">
                  <c:v>0.99678042582220483</c:v>
                </c:pt>
                <c:pt idx="613">
                  <c:v>0.99684420430000176</c:v>
                </c:pt>
                <c:pt idx="614">
                  <c:v>0.99690732215006672</c:v>
                </c:pt>
                <c:pt idx="615">
                  <c:v>0.99696978009283344</c:v>
                </c:pt>
                <c:pt idx="616">
                  <c:v>0.99703157884702653</c:v>
                </c:pt>
                <c:pt idx="617">
                  <c:v>0.99709271912967001</c:v>
                </c:pt>
                <c:pt idx="618">
                  <c:v>0.99715320165609489</c:v>
                </c:pt>
                <c:pt idx="619">
                  <c:v>0.99721302713994753</c:v>
                </c:pt>
                <c:pt idx="620">
                  <c:v>0.99727219629319697</c:v>
                </c:pt>
                <c:pt idx="621">
                  <c:v>0.99733070982614369</c:v>
                </c:pt>
                <c:pt idx="622">
                  <c:v>0.99738856844742652</c:v>
                </c:pt>
                <c:pt idx="623">
                  <c:v>0.9974457728640308</c:v>
                </c:pt>
                <c:pt idx="624">
                  <c:v>0.997502323781296</c:v>
                </c:pt>
                <c:pt idx="625">
                  <c:v>0.99755822190292365</c:v>
                </c:pt>
                <c:pt idx="626">
                  <c:v>0.99761346793098471</c:v>
                </c:pt>
                <c:pt idx="627">
                  <c:v>0.99766806256592688</c:v>
                </c:pt>
                <c:pt idx="628">
                  <c:v>0.99772200650658283</c:v>
                </c:pt>
                <c:pt idx="629">
                  <c:v>0.99777530045017715</c:v>
                </c:pt>
                <c:pt idx="630">
                  <c:v>0.99782794509233363</c:v>
                </c:pt>
                <c:pt idx="631">
                  <c:v>0.99787994112708323</c:v>
                </c:pt>
                <c:pt idx="632">
                  <c:v>0.99793128924687113</c:v>
                </c:pt>
                <c:pt idx="633">
                  <c:v>0.99798199014256384</c:v>
                </c:pt>
                <c:pt idx="634">
                  <c:v>0.99803204450345673</c:v>
                </c:pt>
                <c:pt idx="635">
                  <c:v>0.99808145301728124</c:v>
                </c:pt>
                <c:pt idx="636">
                  <c:v>0.9981302163702116</c:v>
                </c:pt>
                <c:pt idx="637">
                  <c:v>0.99817833524687283</c:v>
                </c:pt>
                <c:pt idx="638">
                  <c:v>0.99822581033034685</c:v>
                </c:pt>
                <c:pt idx="639">
                  <c:v>0.99827264230218016</c:v>
                </c:pt>
                <c:pt idx="640">
                  <c:v>0.99831883184239056</c:v>
                </c:pt>
                <c:pt idx="641">
                  <c:v>0.99836437962947433</c:v>
                </c:pt>
                <c:pt idx="642">
                  <c:v>0.9984092863404127</c:v>
                </c:pt>
                <c:pt idx="643">
                  <c:v>0.99845355265067948</c:v>
                </c:pt>
                <c:pt idx="644">
                  <c:v>0.99849717923424697</c:v>
                </c:pt>
                <c:pt idx="645">
                  <c:v>0.99854016676359336</c:v>
                </c:pt>
                <c:pt idx="646">
                  <c:v>0.99858251590970937</c:v>
                </c:pt>
                <c:pt idx="647">
                  <c:v>0.99862422734210499</c:v>
                </c:pt>
                <c:pt idx="648">
                  <c:v>0.99866530172881585</c:v>
                </c:pt>
                <c:pt idx="649">
                  <c:v>0.99870573973641019</c:v>
                </c:pt>
                <c:pt idx="650">
                  <c:v>0.99874554202999533</c:v>
                </c:pt>
                <c:pt idx="651">
                  <c:v>0.99878470927322427</c:v>
                </c:pt>
                <c:pt idx="652">
                  <c:v>0.99882324212830187</c:v>
                </c:pt>
                <c:pt idx="653">
                  <c:v>0.99886114125599201</c:v>
                </c:pt>
                <c:pt idx="654">
                  <c:v>0.99889840731562329</c:v>
                </c:pt>
                <c:pt idx="655">
                  <c:v>0.998935040965096</c:v>
                </c:pt>
                <c:pt idx="656">
                  <c:v>0.99897104286088789</c:v>
                </c:pt>
                <c:pt idx="657">
                  <c:v>0.9990064136580612</c:v>
                </c:pt>
                <c:pt idx="658">
                  <c:v>0.99904115401026838</c:v>
                </c:pt>
                <c:pt idx="659">
                  <c:v>0.9990752645697587</c:v>
                </c:pt>
                <c:pt idx="660">
                  <c:v>0.99910874598738397</c:v>
                </c:pt>
                <c:pt idx="661">
                  <c:v>0.99914159891260534</c:v>
                </c:pt>
                <c:pt idx="662">
                  <c:v>0.99917382399349908</c:v>
                </c:pt>
                <c:pt idx="663">
                  <c:v>0.99920542187676265</c:v>
                </c:pt>
                <c:pt idx="664">
                  <c:v>0.99923639320772095</c:v>
                </c:pt>
                <c:pt idx="665">
                  <c:v>0.99926673863033233</c:v>
                </c:pt>
                <c:pt idx="666">
                  <c:v>0.99929645878719442</c:v>
                </c:pt>
                <c:pt idx="667">
                  <c:v>0.99932555431955017</c:v>
                </c:pt>
                <c:pt idx="668">
                  <c:v>0.99935402586729394</c:v>
                </c:pt>
                <c:pt idx="669">
                  <c:v>0.99938187406897705</c:v>
                </c:pt>
                <c:pt idx="670">
                  <c:v>0.99940909956181412</c:v>
                </c:pt>
                <c:pt idx="671">
                  <c:v>0.99943570298168838</c:v>
                </c:pt>
                <c:pt idx="672">
                  <c:v>0.9994616849631579</c:v>
                </c:pt>
                <c:pt idx="673">
                  <c:v>0.99948704613946104</c:v>
                </c:pt>
                <c:pt idx="674">
                  <c:v>0.99951178714252231</c:v>
                </c:pt>
                <c:pt idx="675">
                  <c:v>0.99953590860295816</c:v>
                </c:pt>
                <c:pt idx="676">
                  <c:v>0.99955941115008229</c:v>
                </c:pt>
                <c:pt idx="677">
                  <c:v>0.9995822954119119</c:v>
                </c:pt>
                <c:pt idx="678">
                  <c:v>0.99960456201517256</c:v>
                </c:pt>
                <c:pt idx="679">
                  <c:v>0.99962621158530418</c:v>
                </c:pt>
                <c:pt idx="680">
                  <c:v>0.99964724474646671</c:v>
                </c:pt>
                <c:pt idx="681">
                  <c:v>0.99966766212154512</c:v>
                </c:pt>
                <c:pt idx="682">
                  <c:v>0.9996874643321555</c:v>
                </c:pt>
                <c:pt idx="683">
                  <c:v>0.99970665199864983</c:v>
                </c:pt>
                <c:pt idx="684">
                  <c:v>0.9997252257401219</c:v>
                </c:pt>
                <c:pt idx="685">
                  <c:v>0.99974318617441249</c:v>
                </c:pt>
                <c:pt idx="686">
                  <c:v>0.9997605339181147</c:v>
                </c:pt>
                <c:pt idx="687">
                  <c:v>0.99977726958657953</c:v>
                </c:pt>
                <c:pt idx="688">
                  <c:v>0.99979339379392063</c:v>
                </c:pt>
                <c:pt idx="689">
                  <c:v>0.99980890715302007</c:v>
                </c:pt>
                <c:pt idx="690">
                  <c:v>0.99982381027553324</c:v>
                </c:pt>
                <c:pt idx="691">
                  <c:v>0.99983810377189442</c:v>
                </c:pt>
                <c:pt idx="692">
                  <c:v>0.99985178825132148</c:v>
                </c:pt>
                <c:pt idx="693">
                  <c:v>0.9998648643218212</c:v>
                </c:pt>
                <c:pt idx="694">
                  <c:v>0.99987733259019484</c:v>
                </c:pt>
                <c:pt idx="695">
                  <c:v>0.99988919366204232</c:v>
                </c:pt>
                <c:pt idx="696">
                  <c:v>0.99990044814176804</c:v>
                </c:pt>
                <c:pt idx="697">
                  <c:v>0.99991109663258571</c:v>
                </c:pt>
                <c:pt idx="698">
                  <c:v>0.99992113973652319</c:v>
                </c:pt>
                <c:pt idx="699">
                  <c:v>0.99993057805442742</c:v>
                </c:pt>
                <c:pt idx="700">
                  <c:v>0.9999394121859696</c:v>
                </c:pt>
                <c:pt idx="701">
                  <c:v>0.9999476427296502</c:v>
                </c:pt>
                <c:pt idx="702">
                  <c:v>0.9999552702828034</c:v>
                </c:pt>
                <c:pt idx="703">
                  <c:v>0.99996229544160231</c:v>
                </c:pt>
                <c:pt idx="704">
                  <c:v>0.99996871880106364</c:v>
                </c:pt>
                <c:pt idx="705">
                  <c:v>0.99997454095505256</c:v>
                </c:pt>
                <c:pt idx="706">
                  <c:v>0.99997976249628762</c:v>
                </c:pt>
                <c:pt idx="707">
                  <c:v>0.99998438401634526</c:v>
                </c:pt>
                <c:pt idx="708">
                  <c:v>0.99998840610566475</c:v>
                </c:pt>
                <c:pt idx="709">
                  <c:v>0.99999182935355269</c:v>
                </c:pt>
                <c:pt idx="710">
                  <c:v>0.99999465434818802</c:v>
                </c:pt>
                <c:pt idx="711">
                  <c:v>0.99999688167662604</c:v>
                </c:pt>
                <c:pt idx="712">
                  <c:v>0.99999851192480393</c:v>
                </c:pt>
                <c:pt idx="713">
                  <c:v>0.99999954567754468</c:v>
                </c:pt>
                <c:pt idx="714">
                  <c:v>0.99999998351856167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022608"/>
        <c:axId val="420019864"/>
      </c:scatterChart>
      <c:valAx>
        <c:axId val="420022608"/>
        <c:scaling>
          <c:orientation val="minMax"/>
          <c:max val="1.05"/>
          <c:min val="0.60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0019864"/>
        <c:crosses val="autoZero"/>
        <c:crossBetween val="midCat"/>
      </c:valAx>
      <c:valAx>
        <c:axId val="420019864"/>
        <c:scaling>
          <c:orientation val="minMax"/>
          <c:min val="0.7000000000000000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00226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568188</xdr:colOff>
      <xdr:row>88</xdr:row>
      <xdr:rowOff>124241</xdr:rowOff>
    </xdr:from>
    <xdr:to>
      <xdr:col>19</xdr:col>
      <xdr:colOff>402122</xdr:colOff>
      <xdr:row>120</xdr:row>
      <xdr:rowOff>181391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82824</xdr:colOff>
      <xdr:row>9</xdr:row>
      <xdr:rowOff>48868</xdr:rowOff>
    </xdr:from>
    <xdr:to>
      <xdr:col>12</xdr:col>
      <xdr:colOff>389283</xdr:colOff>
      <xdr:row>26</xdr:row>
      <xdr:rowOff>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679175</xdr:colOff>
      <xdr:row>9</xdr:row>
      <xdr:rowOff>82826</xdr:rowOff>
    </xdr:from>
    <xdr:to>
      <xdr:col>19</xdr:col>
      <xdr:colOff>438979</xdr:colOff>
      <xdr:row>23</xdr:row>
      <xdr:rowOff>159026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568188</xdr:colOff>
      <xdr:row>88</xdr:row>
      <xdr:rowOff>124241</xdr:rowOff>
    </xdr:from>
    <xdr:to>
      <xdr:col>19</xdr:col>
      <xdr:colOff>402122</xdr:colOff>
      <xdr:row>120</xdr:row>
      <xdr:rowOff>181391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82824</xdr:colOff>
      <xdr:row>9</xdr:row>
      <xdr:rowOff>48868</xdr:rowOff>
    </xdr:from>
    <xdr:to>
      <xdr:col>12</xdr:col>
      <xdr:colOff>389283</xdr:colOff>
      <xdr:row>26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679175</xdr:colOff>
      <xdr:row>9</xdr:row>
      <xdr:rowOff>82826</xdr:rowOff>
    </xdr:from>
    <xdr:to>
      <xdr:col>19</xdr:col>
      <xdr:colOff>438979</xdr:colOff>
      <xdr:row>23</xdr:row>
      <xdr:rowOff>159026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919</xdr:colOff>
      <xdr:row>182</xdr:row>
      <xdr:rowOff>154348</xdr:rowOff>
    </xdr:from>
    <xdr:to>
      <xdr:col>11</xdr:col>
      <xdr:colOff>56904</xdr:colOff>
      <xdr:row>209</xdr:row>
      <xdr:rowOff>115042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382722</xdr:colOff>
      <xdr:row>182</xdr:row>
      <xdr:rowOff>147832</xdr:rowOff>
    </xdr:from>
    <xdr:to>
      <xdr:col>23</xdr:col>
      <xdr:colOff>254825</xdr:colOff>
      <xdr:row>210</xdr:row>
      <xdr:rowOff>54429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C4:W376"/>
  <sheetViews>
    <sheetView zoomScale="115" zoomScaleNormal="115" workbookViewId="0">
      <selection activeCell="O6" sqref="O6"/>
    </sheetView>
  </sheetViews>
  <sheetFormatPr defaultRowHeight="15" x14ac:dyDescent="0.25"/>
  <cols>
    <col min="5" max="5" width="15.125" bestFit="1" customWidth="1"/>
    <col min="7" max="7" width="10.625" bestFit="1" customWidth="1"/>
    <col min="11" max="11" width="11.875" bestFit="1" customWidth="1"/>
    <col min="13" max="13" width="11.75" customWidth="1"/>
    <col min="22" max="22" width="10.125" customWidth="1"/>
  </cols>
  <sheetData>
    <row r="4" spans="3:23" x14ac:dyDescent="0.25">
      <c r="E4" s="1" t="s">
        <v>0</v>
      </c>
      <c r="F4" t="s">
        <v>2</v>
      </c>
      <c r="G4" s="1" t="s">
        <v>1</v>
      </c>
      <c r="H4" t="s">
        <v>3</v>
      </c>
      <c r="I4" t="s">
        <v>5</v>
      </c>
      <c r="J4" t="s">
        <v>4</v>
      </c>
      <c r="K4" t="s">
        <v>6</v>
      </c>
      <c r="L4" t="s">
        <v>7</v>
      </c>
      <c r="M4" t="s">
        <v>12</v>
      </c>
      <c r="N4" t="s">
        <v>11</v>
      </c>
      <c r="P4" t="s">
        <v>9</v>
      </c>
      <c r="Q4" t="s">
        <v>8</v>
      </c>
      <c r="R4" t="s">
        <v>10</v>
      </c>
    </row>
    <row r="5" spans="3:23" x14ac:dyDescent="0.25">
      <c r="C5">
        <f>ASIN(0.5)*360/PI()</f>
        <v>60.000000000000007</v>
      </c>
      <c r="E5" s="6">
        <v>1</v>
      </c>
      <c r="F5">
        <f>H5*PI()/180</f>
        <v>0</v>
      </c>
      <c r="G5">
        <f>2*E5*SIN(F5/2)</f>
        <v>0</v>
      </c>
      <c r="H5">
        <v>0</v>
      </c>
      <c r="I5">
        <f>2*PI()*E5</f>
        <v>6.2831853071795862</v>
      </c>
      <c r="J5">
        <f>I5-F5*E5</f>
        <v>6.2831853071795862</v>
      </c>
      <c r="K5" s="2">
        <f>G5/J5</f>
        <v>0</v>
      </c>
      <c r="L5" s="2">
        <f>I5/J5</f>
        <v>1</v>
      </c>
      <c r="M5" s="2">
        <f t="shared" ref="M5:M68" si="0">COSH(IF(K5*PI()/2&lt;1,K5*PI()/2,2/PI()/K5))</f>
        <v>1</v>
      </c>
      <c r="N5" s="2" t="e">
        <f>(I5-J5)/G5</f>
        <v>#DIV/0!</v>
      </c>
      <c r="O5" s="2"/>
      <c r="P5" s="2">
        <f>(1.1731*K5^2 + 0.7376*K5 + 1.009)*J5</f>
        <v>6.3397339749442017</v>
      </c>
      <c r="Q5" s="2">
        <f>M5*G5+J5</f>
        <v>6.2831853071795862</v>
      </c>
      <c r="R5" s="2">
        <f xml:space="preserve"> 4.659*K5 + 0.1688</f>
        <v>0.16880000000000001</v>
      </c>
      <c r="S5" s="2"/>
      <c r="T5" s="3">
        <f>ABS(I5-P5)/I5</f>
        <v>8.999999999999864E-3</v>
      </c>
      <c r="U5" s="5" t="e">
        <f>N5-M5</f>
        <v>#DIV/0!</v>
      </c>
      <c r="V5" s="3">
        <f>ABS(I5-Q5)/I5</f>
        <v>0</v>
      </c>
      <c r="W5" s="4"/>
    </row>
    <row r="6" spans="3:23" x14ac:dyDescent="0.25">
      <c r="E6" s="6">
        <v>1</v>
      </c>
      <c r="F6">
        <f t="shared" ref="F6:F69" si="1">H6*PI()/180</f>
        <v>1.7453292519943295E-2</v>
      </c>
      <c r="G6">
        <f t="shared" ref="G6:G69" si="2">2*E6*SIN(F6/2)</f>
        <v>1.7453070996747869E-2</v>
      </c>
      <c r="H6">
        <v>1</v>
      </c>
      <c r="I6">
        <f t="shared" ref="I6:I69" si="3">2*PI()*E6</f>
        <v>6.2831853071795862</v>
      </c>
      <c r="J6">
        <f t="shared" ref="J6:J69" si="4">I6-F6*E6</f>
        <v>6.2657320146596431</v>
      </c>
      <c r="K6" s="2">
        <f>G6/J6</f>
        <v>2.7854799656151473E-3</v>
      </c>
      <c r="L6" s="2">
        <f t="shared" ref="L6:L69" si="5">I6/J6</f>
        <v>1.0027855153203342</v>
      </c>
      <c r="M6" s="2">
        <f t="shared" si="0"/>
        <v>1.0000095721727902</v>
      </c>
      <c r="N6" s="2">
        <f t="shared" ref="N6:N69" si="6">(I6-J6)/G6</f>
        <v>1.0000126925052484</v>
      </c>
      <c r="O6" s="2"/>
      <c r="P6" s="2">
        <f t="shared" ref="P6:P69" si="7">(1.1731*K6^2 + 0.7376*K6 + 1.009)*J6</f>
        <v>6.3350540184259687</v>
      </c>
      <c r="Q6" s="2">
        <f t="shared" ref="Q6:Q69" si="8">M6*G6+J6</f>
        <v>6.2831852527202026</v>
      </c>
      <c r="R6" s="2">
        <f t="shared" ref="R6:R69" si="9" xml:space="preserve"> 4.659*K6 + 0.1688</f>
        <v>0.18177755115980099</v>
      </c>
      <c r="S6" s="2"/>
      <c r="T6" s="3">
        <f t="shared" ref="T6:T69" si="10">ABS(I6-P6)/I6</f>
        <v>8.2551617866679552E-3</v>
      </c>
      <c r="U6" s="5">
        <f t="shared" ref="U6:U69" si="11">N6-M6</f>
        <v>3.1203324581952074E-6</v>
      </c>
      <c r="V6" s="3">
        <f t="shared" ref="V6:V69" si="12">ABS(I6-Q6)/I6</f>
        <v>8.6674801087111515E-9</v>
      </c>
      <c r="W6" s="4"/>
    </row>
    <row r="7" spans="3:23" x14ac:dyDescent="0.25">
      <c r="E7" s="6">
        <v>1</v>
      </c>
      <c r="F7">
        <f t="shared" si="1"/>
        <v>3.4906585039886591E-2</v>
      </c>
      <c r="G7">
        <f t="shared" si="2"/>
        <v>3.4904812874567023E-2</v>
      </c>
      <c r="H7">
        <v>2</v>
      </c>
      <c r="I7">
        <f t="shared" si="3"/>
        <v>6.2831853071795862</v>
      </c>
      <c r="J7">
        <f t="shared" si="4"/>
        <v>6.2482787221397</v>
      </c>
      <c r="K7" s="2">
        <f t="shared" ref="K7:K69" si="13">G7/J7</f>
        <v>5.5863085542083501E-3</v>
      </c>
      <c r="L7" s="2">
        <f t="shared" si="5"/>
        <v>1.0055865921787708</v>
      </c>
      <c r="M7" s="2">
        <f t="shared" si="0"/>
        <v>1.0000385001467422</v>
      </c>
      <c r="N7" s="2">
        <f t="shared" si="6"/>
        <v>1.0000507713742957</v>
      </c>
      <c r="O7" s="2"/>
      <c r="P7" s="2">
        <f t="shared" si="7"/>
        <v>6.3304877622753573</v>
      </c>
      <c r="Q7" s="2">
        <f t="shared" si="8"/>
        <v>6.2831848788546845</v>
      </c>
      <c r="R7" s="2">
        <f t="shared" si="9"/>
        <v>0.1948266115540567</v>
      </c>
      <c r="S7" s="2"/>
      <c r="T7" s="3">
        <f t="shared" si="10"/>
        <v>7.5284195488743719E-3</v>
      </c>
      <c r="U7" s="5">
        <f t="shared" si="11"/>
        <v>1.2271227553428687E-5</v>
      </c>
      <c r="V7" s="3">
        <f t="shared" si="12"/>
        <v>6.817002536587369E-8</v>
      </c>
      <c r="W7" s="4"/>
    </row>
    <row r="8" spans="3:23" x14ac:dyDescent="0.25">
      <c r="E8" s="6">
        <v>1</v>
      </c>
      <c r="F8">
        <f t="shared" si="1"/>
        <v>5.2359877559829883E-2</v>
      </c>
      <c r="G8">
        <f t="shared" si="2"/>
        <v>5.2353896615746298E-2</v>
      </c>
      <c r="H8">
        <v>3</v>
      </c>
      <c r="I8">
        <f t="shared" si="3"/>
        <v>6.2831853071795862</v>
      </c>
      <c r="J8">
        <f t="shared" si="4"/>
        <v>6.2308254296197561</v>
      </c>
      <c r="K8" s="2">
        <f t="shared" si="13"/>
        <v>8.4024014485896553E-3</v>
      </c>
      <c r="L8" s="2">
        <f t="shared" si="5"/>
        <v>1.0084033613445378</v>
      </c>
      <c r="M8" s="2">
        <f t="shared" si="0"/>
        <v>1.0000871009551622</v>
      </c>
      <c r="N8" s="2">
        <f t="shared" si="6"/>
        <v>1.0001142406672761</v>
      </c>
      <c r="O8" s="2"/>
      <c r="P8" s="2">
        <f t="shared" si="7"/>
        <v>6.326035137509737</v>
      </c>
      <c r="Q8" s="2">
        <f t="shared" si="8"/>
        <v>6.2831838863099039</v>
      </c>
      <c r="R8" s="2">
        <f t="shared" si="9"/>
        <v>0.2079467883489792</v>
      </c>
      <c r="S8" s="2"/>
      <c r="T8" s="3">
        <f t="shared" si="10"/>
        <v>6.8197623076925173E-3</v>
      </c>
      <c r="U8" s="5">
        <f t="shared" si="11"/>
        <v>2.7139712113877223E-5</v>
      </c>
      <c r="V8" s="3">
        <f t="shared" si="12"/>
        <v>2.2613843343635034E-7</v>
      </c>
      <c r="W8" s="4"/>
    </row>
    <row r="9" spans="3:23" x14ac:dyDescent="0.25">
      <c r="E9" s="6">
        <v>1</v>
      </c>
      <c r="F9">
        <f t="shared" si="1"/>
        <v>6.9813170079773182E-2</v>
      </c>
      <c r="G9">
        <f t="shared" si="2"/>
        <v>6.9798993405001938E-2</v>
      </c>
      <c r="H9">
        <v>4</v>
      </c>
      <c r="I9">
        <f t="shared" si="3"/>
        <v>6.2831853071795862</v>
      </c>
      <c r="J9">
        <f t="shared" si="4"/>
        <v>6.213372137099813</v>
      </c>
      <c r="K9" s="2">
        <f t="shared" si="13"/>
        <v>1.1233673416764265E-2</v>
      </c>
      <c r="L9" s="2">
        <f t="shared" si="5"/>
        <v>1.0112359550561798</v>
      </c>
      <c r="M9" s="2">
        <f t="shared" si="0"/>
        <v>1.000155691396948</v>
      </c>
      <c r="N9" s="2">
        <f t="shared" si="6"/>
        <v>1.00020310715212</v>
      </c>
      <c r="O9" s="2"/>
      <c r="P9" s="2">
        <f t="shared" si="7"/>
        <v>6.3216960505196154</v>
      </c>
      <c r="Q9" s="2">
        <f t="shared" si="8"/>
        <v>6.2831819976076035</v>
      </c>
      <c r="R9" s="2">
        <f t="shared" si="9"/>
        <v>0.22113768444870471</v>
      </c>
      <c r="S9" s="2"/>
      <c r="T9" s="3">
        <f t="shared" si="10"/>
        <v>6.1291751647089233E-3</v>
      </c>
      <c r="U9" s="5">
        <f t="shared" si="11"/>
        <v>4.7415755171975604E-5</v>
      </c>
      <c r="V9" s="3">
        <f t="shared" si="12"/>
        <v>5.2673474056361053E-7</v>
      </c>
      <c r="W9" s="4"/>
    </row>
    <row r="10" spans="3:23" x14ac:dyDescent="0.25">
      <c r="E10" s="6">
        <v>1</v>
      </c>
      <c r="F10">
        <f t="shared" si="1"/>
        <v>8.7266462599716474E-2</v>
      </c>
      <c r="G10">
        <f t="shared" si="2"/>
        <v>8.7238774730672E-2</v>
      </c>
      <c r="H10">
        <v>5</v>
      </c>
      <c r="I10">
        <f t="shared" si="3"/>
        <v>6.2831853071795862</v>
      </c>
      <c r="J10">
        <f t="shared" si="4"/>
        <v>6.1959188445798699</v>
      </c>
      <c r="K10" s="2">
        <f t="shared" si="13"/>
        <v>1.4080038315380397E-2</v>
      </c>
      <c r="L10" s="2">
        <f t="shared" si="5"/>
        <v>1.0140845070422535</v>
      </c>
      <c r="M10" s="2">
        <f t="shared" si="0"/>
        <v>1.0002445879937567</v>
      </c>
      <c r="N10" s="2">
        <f t="shared" si="6"/>
        <v>1.0003173803062899</v>
      </c>
      <c r="O10" s="2"/>
      <c r="P10" s="2">
        <f t="shared" si="7"/>
        <v>6.317470382821063</v>
      </c>
      <c r="Q10" s="2">
        <f t="shared" si="8"/>
        <v>6.283178956867431</v>
      </c>
      <c r="R10" s="2">
        <f t="shared" si="9"/>
        <v>0.23439889851135726</v>
      </c>
      <c r="S10" s="2"/>
      <c r="T10" s="3">
        <f t="shared" si="10"/>
        <v>5.4566392626205608E-3</v>
      </c>
      <c r="U10" s="5">
        <f t="shared" si="11"/>
        <v>7.2792312533209724E-5</v>
      </c>
      <c r="V10" s="3">
        <f t="shared" si="12"/>
        <v>1.0106835696821031E-6</v>
      </c>
      <c r="W10" s="4"/>
    </row>
    <row r="11" spans="3:23" x14ac:dyDescent="0.25">
      <c r="E11" s="6">
        <v>1</v>
      </c>
      <c r="F11">
        <f t="shared" si="1"/>
        <v>0.10471975511965977</v>
      </c>
      <c r="G11">
        <f t="shared" si="2"/>
        <v>0.10467191248588766</v>
      </c>
      <c r="H11">
        <v>6</v>
      </c>
      <c r="I11">
        <f t="shared" si="3"/>
        <v>6.2831853071795862</v>
      </c>
      <c r="J11">
        <f t="shared" si="4"/>
        <v>6.1784655520599268</v>
      </c>
      <c r="K11" s="2">
        <f t="shared" si="13"/>
        <v>1.694140909323183E-2</v>
      </c>
      <c r="L11" s="2">
        <f t="shared" si="5"/>
        <v>1.0169491525423728</v>
      </c>
      <c r="M11" s="2">
        <f t="shared" si="0"/>
        <v>1.0003541069472484</v>
      </c>
      <c r="N11" s="2">
        <f t="shared" si="6"/>
        <v>1.0004570723189783</v>
      </c>
      <c r="O11" s="2"/>
      <c r="P11" s="2">
        <f t="shared" si="7"/>
        <v>6.3133579908133877</v>
      </c>
      <c r="Q11" s="2">
        <f t="shared" si="8"/>
        <v>6.2831745295972077</v>
      </c>
      <c r="R11" s="2">
        <f t="shared" si="9"/>
        <v>0.24773002496536711</v>
      </c>
      <c r="S11" s="2"/>
      <c r="T11" s="3">
        <f t="shared" si="10"/>
        <v>4.8021317466674296E-3</v>
      </c>
      <c r="U11" s="5">
        <f t="shared" si="11"/>
        <v>1.0296537172993503E-4</v>
      </c>
      <c r="V11" s="3">
        <f t="shared" si="12"/>
        <v>1.7153055101266007E-6</v>
      </c>
      <c r="W11" s="4"/>
    </row>
    <row r="12" spans="3:23" x14ac:dyDescent="0.25">
      <c r="E12" s="6">
        <v>1</v>
      </c>
      <c r="F12">
        <f t="shared" si="1"/>
        <v>0.12217304763960307</v>
      </c>
      <c r="G12">
        <f t="shared" si="2"/>
        <v>0.12209707906971375</v>
      </c>
      <c r="H12">
        <v>7</v>
      </c>
      <c r="I12">
        <f t="shared" si="3"/>
        <v>6.2831853071795862</v>
      </c>
      <c r="J12">
        <f t="shared" si="4"/>
        <v>6.1610122595399828</v>
      </c>
      <c r="K12" s="2">
        <f t="shared" si="13"/>
        <v>1.9817697794815008E-2</v>
      </c>
      <c r="L12" s="2">
        <f t="shared" si="5"/>
        <v>1.0198300283286119</v>
      </c>
      <c r="M12" s="2">
        <f t="shared" si="0"/>
        <v>1.0004845640964128</v>
      </c>
      <c r="N12" s="2">
        <f t="shared" si="6"/>
        <v>1.0006221980940784</v>
      </c>
      <c r="O12" s="2"/>
      <c r="P12" s="2">
        <f t="shared" si="7"/>
        <v>6.3093587055421292</v>
      </c>
      <c r="Q12" s="2">
        <f t="shared" si="8"/>
        <v>6.2831685024704909</v>
      </c>
      <c r="R12" s="2">
        <f t="shared" si="9"/>
        <v>0.26113065402604313</v>
      </c>
      <c r="S12" s="2"/>
      <c r="T12" s="3">
        <f t="shared" si="10"/>
        <v>4.1656257269120306E-3</v>
      </c>
      <c r="U12" s="5">
        <f t="shared" si="11"/>
        <v>1.3763399766553164E-4</v>
      </c>
      <c r="V12" s="3">
        <f t="shared" si="12"/>
        <v>2.6745525197502489E-6</v>
      </c>
      <c r="W12" s="4"/>
    </row>
    <row r="13" spans="3:23" x14ac:dyDescent="0.25">
      <c r="E13" s="6">
        <v>1</v>
      </c>
      <c r="F13">
        <f t="shared" si="1"/>
        <v>0.13962634015954636</v>
      </c>
      <c r="G13">
        <f t="shared" si="2"/>
        <v>0.1395129474882506</v>
      </c>
      <c r="H13">
        <v>8</v>
      </c>
      <c r="I13">
        <f t="shared" si="3"/>
        <v>6.2831853071795862</v>
      </c>
      <c r="J13">
        <f t="shared" si="4"/>
        <v>6.1435589670200397</v>
      </c>
      <c r="K13" s="2">
        <f t="shared" si="13"/>
        <v>2.2708815563940454E-2</v>
      </c>
      <c r="L13" s="2">
        <f t="shared" si="5"/>
        <v>1.0227272727272727</v>
      </c>
      <c r="M13" s="2">
        <f t="shared" si="0"/>
        <v>1.0006362748749758</v>
      </c>
      <c r="N13" s="2">
        <f t="shared" si="6"/>
        <v>1.0008127752537483</v>
      </c>
      <c r="O13" s="2"/>
      <c r="P13" s="2">
        <f t="shared" si="7"/>
        <v>6.3054723324674642</v>
      </c>
      <c r="Q13" s="2">
        <f t="shared" si="8"/>
        <v>6.283160683091511</v>
      </c>
      <c r="R13" s="2">
        <f t="shared" si="9"/>
        <v>0.27460037171239859</v>
      </c>
      <c r="S13" s="2"/>
      <c r="T13" s="3">
        <f t="shared" si="10"/>
        <v>3.547090241379849E-3</v>
      </c>
      <c r="U13" s="5">
        <f t="shared" si="11"/>
        <v>1.7650037877259273E-4</v>
      </c>
      <c r="V13" s="3">
        <f t="shared" si="12"/>
        <v>3.9190453363050244E-6</v>
      </c>
      <c r="W13" s="4"/>
    </row>
    <row r="14" spans="3:23" x14ac:dyDescent="0.25">
      <c r="E14" s="6">
        <v>1</v>
      </c>
      <c r="F14">
        <f t="shared" si="1"/>
        <v>0.15707963267948966</v>
      </c>
      <c r="G14">
        <f t="shared" si="2"/>
        <v>0.15691819145568989</v>
      </c>
      <c r="H14">
        <v>9</v>
      </c>
      <c r="I14">
        <f t="shared" si="3"/>
        <v>6.2831853071795862</v>
      </c>
      <c r="J14">
        <f t="shared" si="4"/>
        <v>6.1261056745000966</v>
      </c>
      <c r="K14" s="2">
        <f t="shared" si="13"/>
        <v>2.5614672647398421E-2</v>
      </c>
      <c r="L14" s="2">
        <f t="shared" si="5"/>
        <v>1.0256410256410255</v>
      </c>
      <c r="M14" s="2">
        <f t="shared" si="0"/>
        <v>1.0008095542688897</v>
      </c>
      <c r="N14" s="2">
        <f t="shared" si="6"/>
        <v>1.0010288241427086</v>
      </c>
      <c r="O14" s="2"/>
      <c r="P14" s="2">
        <f t="shared" si="7"/>
        <v>6.3016986512381177</v>
      </c>
      <c r="Q14" s="2">
        <f t="shared" si="8"/>
        <v>6.2831508997475458</v>
      </c>
      <c r="R14" s="2">
        <f t="shared" si="9"/>
        <v>0.28813875986422921</v>
      </c>
      <c r="S14" s="2"/>
      <c r="T14" s="3">
        <f t="shared" si="10"/>
        <v>2.946490220076251E-3</v>
      </c>
      <c r="U14" s="5">
        <f t="shared" si="11"/>
        <v>2.1926987381881702E-4</v>
      </c>
      <c r="V14" s="3">
        <f t="shared" si="12"/>
        <v>5.4761128883309063E-6</v>
      </c>
      <c r="W14" s="4"/>
    </row>
    <row r="15" spans="3:23" x14ac:dyDescent="0.25">
      <c r="E15" s="6">
        <v>1</v>
      </c>
      <c r="F15">
        <f t="shared" si="1"/>
        <v>0.17453292519943295</v>
      </c>
      <c r="G15">
        <f t="shared" si="2"/>
        <v>0.17431148549531633</v>
      </c>
      <c r="H15">
        <v>10</v>
      </c>
      <c r="I15">
        <f t="shared" si="3"/>
        <v>6.2831853071795862</v>
      </c>
      <c r="J15">
        <f t="shared" si="4"/>
        <v>6.1086523819801535</v>
      </c>
      <c r="K15" s="2">
        <f t="shared" si="13"/>
        <v>2.8535178398678546E-2</v>
      </c>
      <c r="L15" s="2">
        <f t="shared" si="5"/>
        <v>1.0285714285714285</v>
      </c>
      <c r="M15" s="2">
        <f t="shared" si="0"/>
        <v>1.0010047167739065</v>
      </c>
      <c r="N15" s="2">
        <f t="shared" si="6"/>
        <v>1.001270367833119</v>
      </c>
      <c r="O15" s="2"/>
      <c r="P15" s="2">
        <f t="shared" si="7"/>
        <v>6.2980374154708505</v>
      </c>
      <c r="Q15" s="2">
        <f t="shared" si="8"/>
        <v>6.2831390011488315</v>
      </c>
      <c r="R15" s="2">
        <f t="shared" si="9"/>
        <v>0.30174539615944335</v>
      </c>
      <c r="S15" s="2"/>
      <c r="T15" s="3">
        <f t="shared" si="10"/>
        <v>2.3637864498908313E-3</v>
      </c>
      <c r="U15" s="5">
        <f t="shared" si="11"/>
        <v>2.6565105921250165E-4</v>
      </c>
      <c r="V15" s="3">
        <f t="shared" si="12"/>
        <v>7.3698336895802996E-6</v>
      </c>
      <c r="W15" s="4"/>
    </row>
    <row r="16" spans="3:23" x14ac:dyDescent="0.25">
      <c r="E16" s="6">
        <v>1</v>
      </c>
      <c r="F16">
        <f t="shared" si="1"/>
        <v>0.19198621771937624</v>
      </c>
      <c r="G16">
        <f t="shared" si="2"/>
        <v>0.19169150504044796</v>
      </c>
      <c r="H16">
        <v>11</v>
      </c>
      <c r="I16">
        <f t="shared" si="3"/>
        <v>6.2831853071795862</v>
      </c>
      <c r="J16">
        <f t="shared" si="4"/>
        <v>6.0911990894602104</v>
      </c>
      <c r="K16" s="2">
        <f t="shared" si="13"/>
        <v>3.1470241281743305E-2</v>
      </c>
      <c r="L16" s="2">
        <f t="shared" si="5"/>
        <v>1.0315186246418337</v>
      </c>
      <c r="M16" s="2">
        <f t="shared" si="0"/>
        <v>1.001222076353232</v>
      </c>
      <c r="N16" s="2">
        <f t="shared" si="6"/>
        <v>1.0015374321301598</v>
      </c>
      <c r="O16" s="2"/>
      <c r="P16" s="2">
        <f t="shared" si="7"/>
        <v>6.2944883525356046</v>
      </c>
      <c r="Q16" s="2">
        <f t="shared" si="8"/>
        <v>6.2831248561560837</v>
      </c>
      <c r="R16" s="2">
        <f t="shared" si="9"/>
        <v>0.31541985413164209</v>
      </c>
      <c r="S16" s="2"/>
      <c r="T16" s="3">
        <f t="shared" si="10"/>
        <v>1.7989355404022104E-3</v>
      </c>
      <c r="U16" s="5">
        <f t="shared" si="11"/>
        <v>3.1535577692776151E-4</v>
      </c>
      <c r="V16" s="3">
        <f t="shared" si="12"/>
        <v>9.621079205386363E-6</v>
      </c>
      <c r="W16" s="4"/>
    </row>
    <row r="17" spans="5:23" x14ac:dyDescent="0.25">
      <c r="E17" s="6">
        <v>1</v>
      </c>
      <c r="F17">
        <f t="shared" si="1"/>
        <v>0.20943951023931953</v>
      </c>
      <c r="G17">
        <f t="shared" si="2"/>
        <v>0.20905692653530691</v>
      </c>
      <c r="H17">
        <v>12</v>
      </c>
      <c r="I17">
        <f t="shared" si="3"/>
        <v>6.2831853071795862</v>
      </c>
      <c r="J17">
        <f t="shared" si="4"/>
        <v>6.0737457969402664</v>
      </c>
      <c r="K17" s="2">
        <f t="shared" si="13"/>
        <v>3.4419768874855157E-2</v>
      </c>
      <c r="L17" s="2">
        <f t="shared" si="5"/>
        <v>1.0344827586206897</v>
      </c>
      <c r="M17" s="2">
        <f t="shared" si="0"/>
        <v>1.0014619463952663</v>
      </c>
      <c r="N17" s="2">
        <f t="shared" si="6"/>
        <v>1.0018300455782714</v>
      </c>
      <c r="O17" s="2"/>
      <c r="P17" s="2">
        <f t="shared" si="7"/>
        <v>6.291051163346407</v>
      </c>
      <c r="Q17" s="2">
        <f t="shared" si="8"/>
        <v>6.2831083534957273</v>
      </c>
      <c r="R17" s="2">
        <f t="shared" si="9"/>
        <v>0.32916170318795018</v>
      </c>
      <c r="S17" s="2"/>
      <c r="T17" s="3">
        <f t="shared" si="10"/>
        <v>1.2518898905993958E-3</v>
      </c>
      <c r="U17" s="5">
        <f t="shared" si="11"/>
        <v>3.6809918300506617E-4</v>
      </c>
      <c r="V17" s="3">
        <f t="shared" si="12"/>
        <v>1.2247559175284513E-5</v>
      </c>
      <c r="W17" s="4"/>
    </row>
    <row r="18" spans="5:23" x14ac:dyDescent="0.25">
      <c r="E18" s="6">
        <v>1</v>
      </c>
      <c r="F18">
        <f t="shared" si="1"/>
        <v>0.22689280275926285</v>
      </c>
      <c r="G18">
        <f t="shared" si="2"/>
        <v>0.22640642753581344</v>
      </c>
      <c r="H18">
        <v>13</v>
      </c>
      <c r="I18">
        <f t="shared" si="3"/>
        <v>6.2831853071795862</v>
      </c>
      <c r="J18">
        <f t="shared" si="4"/>
        <v>6.0562925044203233</v>
      </c>
      <c r="K18" s="2">
        <f t="shared" si="13"/>
        <v>3.7383667874457113E-2</v>
      </c>
      <c r="L18" s="2">
        <f t="shared" si="5"/>
        <v>1.0374639769452449</v>
      </c>
      <c r="M18" s="2">
        <f t="shared" si="0"/>
        <v>1.0017246396714248</v>
      </c>
      <c r="N18" s="2">
        <f t="shared" si="6"/>
        <v>1.0021482394680361</v>
      </c>
      <c r="O18" s="2"/>
      <c r="P18" s="2">
        <f t="shared" si="7"/>
        <v>6.2877255221580857</v>
      </c>
      <c r="Q18" s="2">
        <f t="shared" si="8"/>
        <v>6.2830894014629308</v>
      </c>
      <c r="R18" s="2">
        <f t="shared" si="9"/>
        <v>0.34297050862709566</v>
      </c>
      <c r="S18" s="2"/>
      <c r="T18" s="3">
        <f t="shared" si="10"/>
        <v>7.2259765652804846E-4</v>
      </c>
      <c r="U18" s="5">
        <f t="shared" si="11"/>
        <v>4.2359979661132918E-4</v>
      </c>
      <c r="V18" s="3">
        <f t="shared" si="12"/>
        <v>1.5263868876479045E-5</v>
      </c>
      <c r="W18" s="4"/>
    </row>
    <row r="19" spans="5:23" x14ac:dyDescent="0.25">
      <c r="E19" s="6">
        <v>1</v>
      </c>
      <c r="F19">
        <f t="shared" si="1"/>
        <v>0.24434609527920614</v>
      </c>
      <c r="G19">
        <f t="shared" si="2"/>
        <v>0.24373868681029495</v>
      </c>
      <c r="H19">
        <v>14</v>
      </c>
      <c r="I19">
        <f t="shared" si="3"/>
        <v>6.2831853071795862</v>
      </c>
      <c r="J19">
        <f t="shared" si="4"/>
        <v>6.0388392119003802</v>
      </c>
      <c r="K19" s="2">
        <f t="shared" si="13"/>
        <v>4.0361844099106606E-2</v>
      </c>
      <c r="L19" s="2">
        <f t="shared" si="5"/>
        <v>1.0404624277456647</v>
      </c>
      <c r="M19" s="2">
        <f t="shared" si="0"/>
        <v>1.0020104682940416</v>
      </c>
      <c r="N19" s="2">
        <f t="shared" si="6"/>
        <v>1.0024920478437789</v>
      </c>
      <c r="O19" s="2"/>
      <c r="P19" s="2">
        <f t="shared" si="7"/>
        <v>6.2845110763688892</v>
      </c>
      <c r="Q19" s="2">
        <f t="shared" si="8"/>
        <v>6.2830679276125387</v>
      </c>
      <c r="R19" s="2">
        <f t="shared" si="9"/>
        <v>0.35684583165773764</v>
      </c>
      <c r="S19" s="2"/>
      <c r="T19" s="3">
        <f t="shared" si="10"/>
        <v>2.1100271987649745E-4</v>
      </c>
      <c r="U19" s="5">
        <f t="shared" si="11"/>
        <v>4.8157954973726547E-4</v>
      </c>
      <c r="V19" s="3">
        <f t="shared" si="12"/>
        <v>1.8681538313595075E-5</v>
      </c>
      <c r="W19" s="4"/>
    </row>
    <row r="20" spans="5:23" x14ac:dyDescent="0.25">
      <c r="E20" s="6">
        <v>1</v>
      </c>
      <c r="F20">
        <f t="shared" si="1"/>
        <v>0.26179938779914941</v>
      </c>
      <c r="G20">
        <f t="shared" si="2"/>
        <v>0.26105238444010315</v>
      </c>
      <c r="H20">
        <v>15</v>
      </c>
      <c r="I20">
        <f t="shared" si="3"/>
        <v>6.2831853071795862</v>
      </c>
      <c r="J20">
        <f t="shared" si="4"/>
        <v>6.0213859193804371</v>
      </c>
      <c r="K20" s="2">
        <f t="shared" si="13"/>
        <v>4.3354202493462467E-2</v>
      </c>
      <c r="L20" s="2">
        <f t="shared" si="5"/>
        <v>1.0434782608695652</v>
      </c>
      <c r="M20" s="2">
        <f t="shared" si="0"/>
        <v>1.0023197436743547</v>
      </c>
      <c r="N20" s="2">
        <f t="shared" si="6"/>
        <v>1.0028615075117897</v>
      </c>
      <c r="O20" s="2"/>
      <c r="P20" s="2">
        <f t="shared" si="7"/>
        <v>6.2814074463290916</v>
      </c>
      <c r="Q20" s="2">
        <f t="shared" si="8"/>
        <v>6.2830438784380203</v>
      </c>
      <c r="R20" s="2">
        <f t="shared" si="9"/>
        <v>0.37078722941704162</v>
      </c>
      <c r="S20" s="2"/>
      <c r="T20" s="3">
        <f t="shared" si="10"/>
        <v>2.8295534248577411E-4</v>
      </c>
      <c r="U20" s="5">
        <f t="shared" si="11"/>
        <v>5.4176383743498313E-4</v>
      </c>
      <c r="V20" s="3">
        <f t="shared" si="12"/>
        <v>2.2509083315491012E-5</v>
      </c>
      <c r="W20" s="4"/>
    </row>
    <row r="21" spans="5:23" x14ac:dyDescent="0.25">
      <c r="E21" s="6">
        <v>1</v>
      </c>
      <c r="F21">
        <f t="shared" si="1"/>
        <v>0.27925268031909273</v>
      </c>
      <c r="G21">
        <f t="shared" si="2"/>
        <v>0.27834620192013088</v>
      </c>
      <c r="H21">
        <v>16</v>
      </c>
      <c r="I21">
        <f t="shared" si="3"/>
        <v>6.2831853071795862</v>
      </c>
      <c r="J21">
        <f t="shared" si="4"/>
        <v>6.0039326268604931</v>
      </c>
      <c r="K21" s="2">
        <f t="shared" si="13"/>
        <v>4.6360647132324739E-2</v>
      </c>
      <c r="L21" s="2">
        <f t="shared" si="5"/>
        <v>1.0465116279069768</v>
      </c>
      <c r="M21" s="2">
        <f t="shared" si="0"/>
        <v>1.0026527764805708</v>
      </c>
      <c r="N21" s="2">
        <f t="shared" si="6"/>
        <v>1.0032566580492532</v>
      </c>
      <c r="O21" s="2"/>
      <c r="P21" s="2">
        <f t="shared" si="7"/>
        <v>6.2784142251556494</v>
      </c>
      <c r="Q21" s="2">
        <f t="shared" si="8"/>
        <v>6.2830172190385341</v>
      </c>
      <c r="R21" s="2">
        <f t="shared" si="9"/>
        <v>0.38479425498950093</v>
      </c>
      <c r="S21" s="2"/>
      <c r="T21" s="3">
        <f t="shared" si="10"/>
        <v>7.5934128800643171E-4</v>
      </c>
      <c r="U21" s="5">
        <f t="shared" si="11"/>
        <v>6.0388156868240728E-4</v>
      </c>
      <c r="V21" s="3">
        <f t="shared" si="12"/>
        <v>2.6752058523582282E-5</v>
      </c>
      <c r="W21" s="4"/>
    </row>
    <row r="22" spans="5:23" x14ac:dyDescent="0.25">
      <c r="E22" s="6">
        <v>1</v>
      </c>
      <c r="F22">
        <f t="shared" si="1"/>
        <v>0.29670597283903605</v>
      </c>
      <c r="G22">
        <f t="shared" si="2"/>
        <v>0.29561882225922126</v>
      </c>
      <c r="H22">
        <v>17</v>
      </c>
      <c r="I22">
        <f t="shared" si="3"/>
        <v>6.2831853071795862</v>
      </c>
      <c r="J22">
        <f t="shared" si="4"/>
        <v>5.98647933434055</v>
      </c>
      <c r="K22" s="2">
        <f t="shared" si="13"/>
        <v>4.9381081224727154E-2</v>
      </c>
      <c r="L22" s="2">
        <f t="shared" si="5"/>
        <v>1.0495626822157436</v>
      </c>
      <c r="M22" s="2">
        <f t="shared" si="0"/>
        <v>1.0030098765960085</v>
      </c>
      <c r="N22" s="2">
        <f t="shared" si="6"/>
        <v>1.0036775418138351</v>
      </c>
      <c r="O22" s="2"/>
      <c r="P22" s="2">
        <f t="shared" si="7"/>
        <v>6.275530978552986</v>
      </c>
      <c r="Q22" s="2">
        <f t="shared" si="8"/>
        <v>6.2829879327742288</v>
      </c>
      <c r="R22" s="2">
        <f t="shared" si="9"/>
        <v>0.3988664574260038</v>
      </c>
      <c r="S22" s="2"/>
      <c r="T22" s="3">
        <f t="shared" si="10"/>
        <v>1.218224236973221E-3</v>
      </c>
      <c r="U22" s="5">
        <f t="shared" si="11"/>
        <v>6.6766521782657406E-4</v>
      </c>
      <c r="V22" s="3">
        <f t="shared" si="12"/>
        <v>3.1413112252451562E-5</v>
      </c>
      <c r="W22" s="4"/>
    </row>
    <row r="23" spans="5:23" x14ac:dyDescent="0.25">
      <c r="E23" s="6">
        <v>1</v>
      </c>
      <c r="F23">
        <f t="shared" si="1"/>
        <v>0.31415926535897931</v>
      </c>
      <c r="G23">
        <f t="shared" si="2"/>
        <v>0.31286893008046174</v>
      </c>
      <c r="H23">
        <v>18</v>
      </c>
      <c r="I23">
        <f t="shared" si="3"/>
        <v>6.2831853071795862</v>
      </c>
      <c r="J23">
        <f t="shared" si="4"/>
        <v>5.9690260418206069</v>
      </c>
      <c r="K23" s="2">
        <f t="shared" si="13"/>
        <v>5.241540711808218E-2</v>
      </c>
      <c r="L23" s="2">
        <f t="shared" si="5"/>
        <v>1.0526315789473684</v>
      </c>
      <c r="M23" s="2">
        <f t="shared" si="0"/>
        <v>1.003391353077318</v>
      </c>
      <c r="N23" s="2">
        <f t="shared" si="6"/>
        <v>1.0041242039539873</v>
      </c>
      <c r="O23" s="2"/>
      <c r="P23" s="2">
        <f t="shared" si="7"/>
        <v>6.2727572446399851</v>
      </c>
      <c r="Q23" s="2">
        <f t="shared" si="8"/>
        <v>6.2829560209098938</v>
      </c>
      <c r="R23" s="2">
        <f t="shared" si="9"/>
        <v>0.41300338176314488</v>
      </c>
      <c r="S23" s="2"/>
      <c r="T23" s="3">
        <f t="shared" si="10"/>
        <v>1.6596777000489479E-3</v>
      </c>
      <c r="U23" s="5">
        <f t="shared" si="11"/>
        <v>7.3285087666929982E-4</v>
      </c>
      <c r="V23" s="3">
        <f t="shared" si="12"/>
        <v>3.6492043204651705E-5</v>
      </c>
      <c r="W23" s="4"/>
    </row>
    <row r="24" spans="5:23" x14ac:dyDescent="0.25">
      <c r="E24" s="6">
        <v>1</v>
      </c>
      <c r="F24">
        <f t="shared" si="1"/>
        <v>0.33161255787892258</v>
      </c>
      <c r="G24">
        <f t="shared" si="2"/>
        <v>0.33009521172135525</v>
      </c>
      <c r="H24">
        <v>19</v>
      </c>
      <c r="I24">
        <f t="shared" si="3"/>
        <v>6.2831853071795862</v>
      </c>
      <c r="J24">
        <f t="shared" si="4"/>
        <v>5.9515727493006638</v>
      </c>
      <c r="K24" s="2">
        <f t="shared" si="13"/>
        <v>5.5463526302378295E-2</v>
      </c>
      <c r="L24" s="2">
        <f t="shared" si="5"/>
        <v>1.0557184750733137</v>
      </c>
      <c r="M24" s="2">
        <f t="shared" si="0"/>
        <v>1.003797514112776</v>
      </c>
      <c r="N24" s="2">
        <f t="shared" si="6"/>
        <v>1.004596692419907</v>
      </c>
      <c r="O24" s="2"/>
      <c r="P24" s="2">
        <f t="shared" si="7"/>
        <v>6.2700925337832469</v>
      </c>
      <c r="Q24" s="2">
        <f t="shared" si="8"/>
        <v>6.282921502247091</v>
      </c>
      <c r="R24" s="2">
        <f t="shared" si="9"/>
        <v>0.42720456904278048</v>
      </c>
      <c r="S24" s="2"/>
      <c r="T24" s="3">
        <f t="shared" si="10"/>
        <v>2.0837796048094621E-3</v>
      </c>
      <c r="U24" s="5">
        <f t="shared" si="11"/>
        <v>7.9917830713105431E-4</v>
      </c>
      <c r="V24" s="3">
        <f t="shared" si="12"/>
        <v>4.1985859018639036E-5</v>
      </c>
      <c r="W24" s="4"/>
    </row>
    <row r="25" spans="5:23" x14ac:dyDescent="0.25">
      <c r="E25" s="6">
        <v>1</v>
      </c>
      <c r="F25">
        <f t="shared" si="1"/>
        <v>0.3490658503988659</v>
      </c>
      <c r="G25">
        <f t="shared" si="2"/>
        <v>0.34729635533386066</v>
      </c>
      <c r="H25">
        <v>20</v>
      </c>
      <c r="I25">
        <f t="shared" si="3"/>
        <v>6.2831853071795862</v>
      </c>
      <c r="J25">
        <f t="shared" si="4"/>
        <v>5.9341194567807207</v>
      </c>
      <c r="K25" s="2">
        <f t="shared" si="13"/>
        <v>5.8525339414429327E-2</v>
      </c>
      <c r="L25" s="2">
        <f t="shared" si="5"/>
        <v>1.0588235294117647</v>
      </c>
      <c r="M25" s="2">
        <f t="shared" si="0"/>
        <v>1.0042286669806533</v>
      </c>
      <c r="N25" s="2">
        <f t="shared" si="6"/>
        <v>1.0050950579752091</v>
      </c>
      <c r="O25" s="2"/>
      <c r="P25" s="2">
        <f t="shared" si="7"/>
        <v>6.2675363284367007</v>
      </c>
      <c r="Q25" s="2">
        <f t="shared" si="8"/>
        <v>6.2828844127448829</v>
      </c>
      <c r="R25" s="2">
        <f t="shared" si="9"/>
        <v>0.44146955633182622</v>
      </c>
      <c r="S25" s="2"/>
      <c r="T25" s="3">
        <f t="shared" si="10"/>
        <v>2.4906123212702232E-3</v>
      </c>
      <c r="U25" s="5">
        <f t="shared" si="11"/>
        <v>8.6639099455587676E-4</v>
      </c>
      <c r="V25" s="3">
        <f t="shared" si="12"/>
        <v>4.7888836631884525E-5</v>
      </c>
      <c r="W25" s="4"/>
    </row>
    <row r="26" spans="5:23" x14ac:dyDescent="0.25">
      <c r="E26" s="6">
        <v>1</v>
      </c>
      <c r="F26">
        <f t="shared" si="1"/>
        <v>0.36651914291880922</v>
      </c>
      <c r="G26">
        <f t="shared" si="2"/>
        <v>0.36447105098429494</v>
      </c>
      <c r="H26">
        <v>21</v>
      </c>
      <c r="I26">
        <f t="shared" si="3"/>
        <v>6.2831853071795862</v>
      </c>
      <c r="J26">
        <f t="shared" si="4"/>
        <v>5.9166661642607767</v>
      </c>
      <c r="K26" s="2">
        <f t="shared" si="13"/>
        <v>6.1600746242175666E-2</v>
      </c>
      <c r="L26" s="2">
        <f t="shared" si="5"/>
        <v>1.0619469026548674</v>
      </c>
      <c r="M26" s="2">
        <f t="shared" si="0"/>
        <v>1.004685118007651</v>
      </c>
      <c r="N26" s="2">
        <f t="shared" si="6"/>
        <v>1.0056193542092944</v>
      </c>
      <c r="O26" s="2"/>
      <c r="P26" s="2">
        <f t="shared" si="7"/>
        <v>6.265088082987619</v>
      </c>
      <c r="Q26" s="2">
        <f t="shared" si="8"/>
        <v>6.2828448051293053</v>
      </c>
      <c r="R26" s="2">
        <f t="shared" si="9"/>
        <v>0.45579787674229644</v>
      </c>
      <c r="S26" s="2"/>
      <c r="T26" s="3">
        <f t="shared" si="10"/>
        <v>2.8802626863938183E-3</v>
      </c>
      <c r="U26" s="5">
        <f t="shared" si="11"/>
        <v>9.3423620164334586E-4</v>
      </c>
      <c r="V26" s="3">
        <f t="shared" si="12"/>
        <v>5.419258443513205E-5</v>
      </c>
      <c r="W26" s="4"/>
    </row>
    <row r="27" spans="5:23" x14ac:dyDescent="0.25">
      <c r="E27" s="6">
        <v>1</v>
      </c>
      <c r="F27">
        <f t="shared" si="1"/>
        <v>0.38397243543875248</v>
      </c>
      <c r="G27">
        <f t="shared" si="2"/>
        <v>0.38161799075308961</v>
      </c>
      <c r="H27">
        <v>22</v>
      </c>
      <c r="I27">
        <f t="shared" si="3"/>
        <v>6.2831853071795862</v>
      </c>
      <c r="J27">
        <f t="shared" si="4"/>
        <v>5.8992128717408336</v>
      </c>
      <c r="K27" s="2">
        <f t="shared" si="13"/>
        <v>6.4689645729037015E-2</v>
      </c>
      <c r="L27" s="2">
        <f t="shared" si="5"/>
        <v>1.0650887573964498</v>
      </c>
      <c r="M27" s="2">
        <f t="shared" si="0"/>
        <v>1.0051671725274063</v>
      </c>
      <c r="N27" s="2">
        <f t="shared" si="6"/>
        <v>1.0061696375504119</v>
      </c>
      <c r="O27" s="2"/>
      <c r="P27" s="2">
        <f t="shared" si="7"/>
        <v>6.2627472236091233</v>
      </c>
      <c r="Q27" s="2">
        <f t="shared" si="8"/>
        <v>6.2828027484917062</v>
      </c>
      <c r="R27" s="2">
        <f t="shared" si="9"/>
        <v>0.47018905945158346</v>
      </c>
      <c r="S27" s="2"/>
      <c r="T27" s="3">
        <f t="shared" si="10"/>
        <v>3.2528220275644319E-3</v>
      </c>
      <c r="U27" s="5">
        <f t="shared" si="11"/>
        <v>1.0024650230056054E-3</v>
      </c>
      <c r="V27" s="3">
        <f t="shared" si="12"/>
        <v>6.0886106198861662E-5</v>
      </c>
      <c r="W27" s="4"/>
    </row>
    <row r="28" spans="5:23" x14ac:dyDescent="0.25">
      <c r="E28" s="6">
        <v>1</v>
      </c>
      <c r="F28">
        <f t="shared" si="1"/>
        <v>0.40142572795869574</v>
      </c>
      <c r="G28">
        <f t="shared" si="2"/>
        <v>0.39873586883439432</v>
      </c>
      <c r="H28">
        <v>23</v>
      </c>
      <c r="I28">
        <f t="shared" si="3"/>
        <v>6.2831853071795862</v>
      </c>
      <c r="J28">
        <f t="shared" si="4"/>
        <v>5.8817595792208905</v>
      </c>
      <c r="K28" s="2">
        <f t="shared" si="13"/>
        <v>6.7791935978316828E-2</v>
      </c>
      <c r="L28" s="2">
        <f t="shared" si="5"/>
        <v>1.0682492581602374</v>
      </c>
      <c r="M28" s="2">
        <f t="shared" si="0"/>
        <v>1.0056751348390582</v>
      </c>
      <c r="N28" s="2">
        <f t="shared" si="6"/>
        <v>1.0067459672794536</v>
      </c>
      <c r="O28" s="2"/>
      <c r="P28" s="2">
        <f t="shared" si="7"/>
        <v>6.2605131481192213</v>
      </c>
      <c r="Q28" s="2">
        <f t="shared" si="8"/>
        <v>6.2827583278760892</v>
      </c>
      <c r="R28" s="2">
        <f t="shared" si="9"/>
        <v>0.48464262972297811</v>
      </c>
      <c r="S28" s="2"/>
      <c r="T28" s="3">
        <f t="shared" si="10"/>
        <v>3.6083861850227756E-3</v>
      </c>
      <c r="U28" s="5">
        <f t="shared" si="11"/>
        <v>1.0708324403954084E-3</v>
      </c>
      <c r="V28" s="3">
        <f t="shared" si="12"/>
        <v>6.7955866749482038E-5</v>
      </c>
      <c r="W28" s="4"/>
    </row>
    <row r="29" spans="5:23" x14ac:dyDescent="0.25">
      <c r="E29" s="6">
        <v>1</v>
      </c>
      <c r="F29">
        <f t="shared" si="1"/>
        <v>0.41887902047863906</v>
      </c>
      <c r="G29">
        <f t="shared" si="2"/>
        <v>0.41582338163551863</v>
      </c>
      <c r="H29">
        <v>24</v>
      </c>
      <c r="I29">
        <f t="shared" si="3"/>
        <v>6.2831853071795862</v>
      </c>
      <c r="J29">
        <f t="shared" si="4"/>
        <v>5.8643062867009474</v>
      </c>
      <c r="K29" s="2">
        <f t="shared" si="13"/>
        <v>7.0907514257657622E-2</v>
      </c>
      <c r="L29" s="2">
        <f t="shared" si="5"/>
        <v>1.0714285714285714</v>
      </c>
      <c r="M29" s="2">
        <f t="shared" si="0"/>
        <v>1.0062093081658792</v>
      </c>
      <c r="N29" s="2">
        <f t="shared" si="6"/>
        <v>1.0073484055444446</v>
      </c>
      <c r="O29" s="2"/>
      <c r="P29" s="2">
        <f t="shared" si="7"/>
        <v>6.2583852258464621</v>
      </c>
      <c r="Q29" s="2">
        <f t="shared" si="8"/>
        <v>6.2827116438556185</v>
      </c>
      <c r="R29" s="2">
        <f t="shared" si="9"/>
        <v>0.49915810892642687</v>
      </c>
      <c r="S29" s="2"/>
      <c r="T29" s="3">
        <f t="shared" si="10"/>
        <v>3.9470555332477529E-3</v>
      </c>
      <c r="U29" s="5">
        <f t="shared" si="11"/>
        <v>1.1390973785654346E-3</v>
      </c>
      <c r="V29" s="3">
        <f t="shared" si="12"/>
        <v>7.5385859370797137E-5</v>
      </c>
      <c r="W29" s="4"/>
    </row>
    <row r="30" spans="5:23" x14ac:dyDescent="0.25">
      <c r="E30" s="6">
        <v>1</v>
      </c>
      <c r="F30">
        <f t="shared" si="1"/>
        <v>0.43633231299858238</v>
      </c>
      <c r="G30">
        <f t="shared" si="2"/>
        <v>0.43287922787620575</v>
      </c>
      <c r="H30">
        <v>25</v>
      </c>
      <c r="I30">
        <f t="shared" si="3"/>
        <v>6.2831853071795862</v>
      </c>
      <c r="J30">
        <f t="shared" si="4"/>
        <v>5.8468529941810035</v>
      </c>
      <c r="K30" s="2">
        <f t="shared" si="13"/>
        <v>7.4036277003547479E-2</v>
      </c>
      <c r="L30" s="2">
        <f t="shared" si="5"/>
        <v>1.0746268656716418</v>
      </c>
      <c r="M30" s="2">
        <f t="shared" si="0"/>
        <v>1.0067699946139599</v>
      </c>
      <c r="N30" s="2">
        <f t="shared" si="6"/>
        <v>1.0079770173757667</v>
      </c>
      <c r="O30" s="2"/>
      <c r="P30" s="2">
        <f t="shared" si="7"/>
        <v>6.2563627975022618</v>
      </c>
      <c r="Q30" s="2">
        <f t="shared" si="8"/>
        <v>6.282662812098426</v>
      </c>
      <c r="R30" s="2">
        <f t="shared" si="9"/>
        <v>0.51373501455952764</v>
      </c>
      <c r="S30" s="2"/>
      <c r="T30" s="3">
        <f t="shared" si="10"/>
        <v>4.2689350012763876E-3</v>
      </c>
      <c r="U30" s="5">
        <f t="shared" si="11"/>
        <v>1.2070227618068419E-3</v>
      </c>
      <c r="V30" s="3">
        <f t="shared" si="12"/>
        <v>8.3157674907847088E-5</v>
      </c>
      <c r="W30" s="4"/>
    </row>
    <row r="31" spans="5:23" x14ac:dyDescent="0.25">
      <c r="E31" s="6">
        <v>1</v>
      </c>
      <c r="F31">
        <f t="shared" si="1"/>
        <v>0.4537856055185257</v>
      </c>
      <c r="G31">
        <f t="shared" si="2"/>
        <v>0.44990210868773001</v>
      </c>
      <c r="H31">
        <v>26</v>
      </c>
      <c r="I31">
        <f t="shared" si="3"/>
        <v>6.2831853071795862</v>
      </c>
      <c r="J31">
        <f t="shared" si="4"/>
        <v>5.8293997016610604</v>
      </c>
      <c r="K31" s="2">
        <f t="shared" si="13"/>
        <v>7.7178119825877176E-2</v>
      </c>
      <c r="L31" s="2">
        <f t="shared" si="5"/>
        <v>1.0778443113772456</v>
      </c>
      <c r="M31" s="2">
        <f t="shared" si="0"/>
        <v>1.0073574951309496</v>
      </c>
      <c r="N31" s="2">
        <f t="shared" si="6"/>
        <v>1.0086318707021027</v>
      </c>
      <c r="O31" s="2"/>
      <c r="P31" s="2">
        <f t="shared" si="7"/>
        <v>6.2544451750599599</v>
      </c>
      <c r="Q31" s="2">
        <f t="shared" si="8"/>
        <v>6.2826119629228643</v>
      </c>
      <c r="R31" s="2">
        <f t="shared" si="9"/>
        <v>0.52837286026876173</v>
      </c>
      <c r="S31" s="2"/>
      <c r="T31" s="3">
        <f t="shared" si="10"/>
        <v>4.574134091952683E-3</v>
      </c>
      <c r="U31" s="5">
        <f t="shared" si="11"/>
        <v>1.2743755711530635E-3</v>
      </c>
      <c r="V31" s="3">
        <f t="shared" si="12"/>
        <v>9.1250572550647405E-5</v>
      </c>
      <c r="W31" s="4"/>
    </row>
    <row r="32" spans="5:23" x14ac:dyDescent="0.25">
      <c r="E32" s="6">
        <v>1</v>
      </c>
      <c r="F32">
        <f t="shared" si="1"/>
        <v>0.47123889803846897</v>
      </c>
      <c r="G32">
        <f t="shared" si="2"/>
        <v>0.46689072771181078</v>
      </c>
      <c r="H32">
        <v>27</v>
      </c>
      <c r="I32">
        <f t="shared" si="3"/>
        <v>6.2831853071795862</v>
      </c>
      <c r="J32">
        <f t="shared" si="4"/>
        <v>5.8119464091411173</v>
      </c>
      <c r="K32" s="2">
        <f t="shared" si="13"/>
        <v>8.0332937512547942E-2</v>
      </c>
      <c r="L32" s="2">
        <f t="shared" si="5"/>
        <v>1.0810810810810811</v>
      </c>
      <c r="M32" s="2">
        <f t="shared" si="0"/>
        <v>1.0079721094648444</v>
      </c>
      <c r="N32" s="2">
        <f t="shared" si="6"/>
        <v>1.009313036367135</v>
      </c>
      <c r="O32" s="2"/>
      <c r="P32" s="2">
        <f t="shared" si="7"/>
        <v>6.252631641640666</v>
      </c>
      <c r="Q32" s="2">
        <f t="shared" si="8"/>
        <v>6.2825592408423674</v>
      </c>
      <c r="R32" s="2">
        <f t="shared" si="9"/>
        <v>0.54307115587096089</v>
      </c>
      <c r="S32" s="2"/>
      <c r="T32" s="3">
        <f t="shared" si="10"/>
        <v>4.8627669000956561E-3</v>
      </c>
      <c r="U32" s="5">
        <f t="shared" si="11"/>
        <v>1.3409269022905956E-3</v>
      </c>
      <c r="V32" s="3">
        <f t="shared" si="12"/>
        <v>9.964155227181658E-5</v>
      </c>
      <c r="W32" s="4"/>
    </row>
    <row r="33" spans="5:23" x14ac:dyDescent="0.25">
      <c r="E33" s="6">
        <v>1</v>
      </c>
      <c r="F33">
        <f t="shared" si="1"/>
        <v>0.48869219055841229</v>
      </c>
      <c r="G33">
        <f t="shared" si="2"/>
        <v>0.48384379119933546</v>
      </c>
      <c r="H33">
        <v>28</v>
      </c>
      <c r="I33">
        <f t="shared" si="3"/>
        <v>6.2831853071795862</v>
      </c>
      <c r="J33">
        <f t="shared" si="4"/>
        <v>5.7944931166211742</v>
      </c>
      <c r="K33" s="2">
        <f t="shared" si="13"/>
        <v>8.3500624034129417E-2</v>
      </c>
      <c r="L33" s="2">
        <f t="shared" si="5"/>
        <v>1.0843373493975903</v>
      </c>
      <c r="M33" s="2">
        <f t="shared" si="0"/>
        <v>1.0086141361228227</v>
      </c>
      <c r="N33" s="2">
        <f t="shared" si="6"/>
        <v>1.010020588146969</v>
      </c>
      <c r="O33" s="2"/>
      <c r="P33" s="2">
        <f t="shared" si="7"/>
        <v>6.2509214514059588</v>
      </c>
      <c r="Q33" s="2">
        <f t="shared" si="8"/>
        <v>6.2825048041000837</v>
      </c>
      <c r="R33" s="2">
        <f t="shared" si="9"/>
        <v>0.55782940737500897</v>
      </c>
      <c r="S33" s="2"/>
      <c r="T33" s="3">
        <f t="shared" si="10"/>
        <v>5.1349521295767954E-3</v>
      </c>
      <c r="U33" s="5">
        <f t="shared" si="11"/>
        <v>1.4064520241463541E-3</v>
      </c>
      <c r="V33" s="3">
        <f t="shared" si="12"/>
        <v>1.0830542889208225E-4</v>
      </c>
      <c r="W33" s="4"/>
    </row>
    <row r="34" spans="5:23" x14ac:dyDescent="0.25">
      <c r="E34" s="6">
        <v>1</v>
      </c>
      <c r="F34">
        <f t="shared" si="1"/>
        <v>0.50614548307835561</v>
      </c>
      <c r="G34">
        <f t="shared" si="2"/>
        <v>0.50076000810888288</v>
      </c>
      <c r="H34">
        <v>29</v>
      </c>
      <c r="I34">
        <f t="shared" si="3"/>
        <v>6.2831853071795862</v>
      </c>
      <c r="J34">
        <f t="shared" si="4"/>
        <v>5.7770398241012302</v>
      </c>
      <c r="K34" s="2">
        <f t="shared" si="13"/>
        <v>8.6681072548567592E-2</v>
      </c>
      <c r="L34" s="2">
        <f t="shared" si="5"/>
        <v>1.0876132930513596</v>
      </c>
      <c r="M34" s="2">
        <f t="shared" si="0"/>
        <v>1.0092838723301198</v>
      </c>
      <c r="N34" s="2">
        <f t="shared" si="6"/>
        <v>1.010754602768323</v>
      </c>
      <c r="O34" s="2"/>
      <c r="P34" s="2">
        <f t="shared" si="7"/>
        <v>6.2493138294574884</v>
      </c>
      <c r="Q34" s="2">
        <f t="shared" si="8"/>
        <v>6.282448824193426</v>
      </c>
      <c r="R34" s="2">
        <f t="shared" si="9"/>
        <v>0.57264711700377635</v>
      </c>
      <c r="S34" s="2"/>
      <c r="T34" s="3">
        <f t="shared" si="10"/>
        <v>5.3908131092988863E-3</v>
      </c>
      <c r="U34" s="5">
        <f t="shared" si="11"/>
        <v>1.4707304382031161E-3</v>
      </c>
      <c r="V34" s="3">
        <f t="shared" si="12"/>
        <v>1.1721490775048331E-4</v>
      </c>
      <c r="W34" s="4"/>
    </row>
    <row r="35" spans="5:23" x14ac:dyDescent="0.25">
      <c r="E35" s="6">
        <v>1</v>
      </c>
      <c r="F35">
        <f t="shared" si="1"/>
        <v>0.52359877559829882</v>
      </c>
      <c r="G35">
        <f t="shared" si="2"/>
        <v>0.51763809020504148</v>
      </c>
      <c r="H35">
        <v>30</v>
      </c>
      <c r="I35">
        <f t="shared" si="3"/>
        <v>6.2831853071795862</v>
      </c>
      <c r="J35">
        <f t="shared" si="4"/>
        <v>5.7595865315812871</v>
      </c>
      <c r="K35" s="2">
        <f t="shared" si="13"/>
        <v>8.9874175405942655E-2</v>
      </c>
      <c r="L35" s="2">
        <f t="shared" si="5"/>
        <v>1.0909090909090911</v>
      </c>
      <c r="M35" s="2">
        <f t="shared" si="0"/>
        <v>1.0099816139889386</v>
      </c>
      <c r="N35" s="2">
        <f t="shared" si="6"/>
        <v>1.0115151599274632</v>
      </c>
      <c r="O35" s="2"/>
      <c r="P35" s="2">
        <f t="shared" si="7"/>
        <v>6.2478079717435406</v>
      </c>
      <c r="Q35" s="2">
        <f t="shared" si="8"/>
        <v>6.282391485388727</v>
      </c>
      <c r="R35" s="2">
        <f t="shared" si="9"/>
        <v>0.58752378321628684</v>
      </c>
      <c r="S35" s="2"/>
      <c r="T35" s="3">
        <f t="shared" si="10"/>
        <v>5.6304778080667299E-3</v>
      </c>
      <c r="U35" s="5">
        <f t="shared" si="11"/>
        <v>1.5335459385246164E-3</v>
      </c>
      <c r="V35" s="3">
        <f t="shared" si="12"/>
        <v>1.2634066194929986E-4</v>
      </c>
      <c r="W35" s="4"/>
    </row>
    <row r="36" spans="5:23" x14ac:dyDescent="0.25">
      <c r="E36" s="6">
        <v>1</v>
      </c>
      <c r="F36">
        <f t="shared" si="1"/>
        <v>0.54105206811824214</v>
      </c>
      <c r="G36">
        <f t="shared" si="2"/>
        <v>0.53447675215651369</v>
      </c>
      <c r="H36">
        <v>31</v>
      </c>
      <c r="I36">
        <f t="shared" si="3"/>
        <v>6.2831853071795862</v>
      </c>
      <c r="J36">
        <f t="shared" si="4"/>
        <v>5.742133239061344</v>
      </c>
      <c r="K36" s="2">
        <f t="shared" si="13"/>
        <v>9.3079824153276466E-2</v>
      </c>
      <c r="L36" s="2">
        <f t="shared" si="5"/>
        <v>1.094224924012158</v>
      </c>
      <c r="M36" s="2">
        <f t="shared" si="0"/>
        <v>1.0107076556373931</v>
      </c>
      <c r="N36" s="2">
        <f t="shared" si="6"/>
        <v>1.0123023423099291</v>
      </c>
      <c r="O36" s="2"/>
      <c r="P36" s="2">
        <f t="shared" si="7"/>
        <v>6.2464030449726131</v>
      </c>
      <c r="Q36" s="2">
        <f t="shared" si="8"/>
        <v>6.2823329842261417</v>
      </c>
      <c r="R36" s="2">
        <f t="shared" si="9"/>
        <v>0.6024589007301151</v>
      </c>
      <c r="S36" s="2"/>
      <c r="T36" s="3">
        <f t="shared" si="10"/>
        <v>5.8540788483419787E-3</v>
      </c>
      <c r="U36" s="5">
        <f t="shared" si="11"/>
        <v>1.5946866725360387E-3</v>
      </c>
      <c r="V36" s="3">
        <f t="shared" si="12"/>
        <v>1.356514111513766E-4</v>
      </c>
      <c r="W36" s="4"/>
    </row>
    <row r="37" spans="5:23" x14ac:dyDescent="0.25">
      <c r="E37" s="6">
        <v>1</v>
      </c>
      <c r="F37">
        <f t="shared" si="1"/>
        <v>0.55850536063818546</v>
      </c>
      <c r="G37">
        <f t="shared" si="2"/>
        <v>0.55127471163399833</v>
      </c>
      <c r="H37">
        <v>32</v>
      </c>
      <c r="I37">
        <f t="shared" si="3"/>
        <v>6.2831853071795862</v>
      </c>
      <c r="J37">
        <f t="shared" si="4"/>
        <v>5.7246799465414009</v>
      </c>
      <c r="K37" s="2">
        <f t="shared" si="13"/>
        <v>9.6297909539389048E-2</v>
      </c>
      <c r="L37" s="2">
        <f t="shared" si="5"/>
        <v>1.0975609756097562</v>
      </c>
      <c r="M37" s="2">
        <f t="shared" si="0"/>
        <v>1.0114622904084745</v>
      </c>
      <c r="N37" s="2">
        <f t="shared" si="6"/>
        <v>1.013116235611017</v>
      </c>
      <c r="O37" s="2"/>
      <c r="P37" s="2">
        <f t="shared" si="7"/>
        <v>6.2450981865340509</v>
      </c>
      <c r="Q37" s="2">
        <f t="shared" si="8"/>
        <v>6.2822735290149962</v>
      </c>
      <c r="R37" s="2">
        <f t="shared" si="9"/>
        <v>0.61745196054401363</v>
      </c>
      <c r="S37" s="2"/>
      <c r="T37" s="3">
        <f t="shared" si="10"/>
        <v>6.0617535188743259E-3</v>
      </c>
      <c r="U37" s="5">
        <f t="shared" si="11"/>
        <v>1.6539452025425838E-3</v>
      </c>
      <c r="V37" s="3">
        <f t="shared" si="12"/>
        <v>1.4511400189775144E-4</v>
      </c>
      <c r="W37" s="4"/>
    </row>
    <row r="38" spans="5:23" x14ac:dyDescent="0.25">
      <c r="E38" s="6">
        <v>1</v>
      </c>
      <c r="F38">
        <f t="shared" si="1"/>
        <v>0.57595865315812877</v>
      </c>
      <c r="G38">
        <f t="shared" si="2"/>
        <v>0.56803068940784529</v>
      </c>
      <c r="H38">
        <v>33</v>
      </c>
      <c r="I38">
        <f t="shared" si="3"/>
        <v>6.2831853071795862</v>
      </c>
      <c r="J38">
        <f t="shared" si="4"/>
        <v>5.7072266540214578</v>
      </c>
      <c r="K38" s="2">
        <f t="shared" si="13"/>
        <v>9.9528321519804425E-2</v>
      </c>
      <c r="L38" s="2">
        <f t="shared" si="5"/>
        <v>1.1009174311926604</v>
      </c>
      <c r="M38" s="2">
        <f t="shared" si="0"/>
        <v>1.012245809989043</v>
      </c>
      <c r="N38" s="2">
        <f t="shared" si="6"/>
        <v>1.0139569285570607</v>
      </c>
      <c r="O38" s="2"/>
      <c r="P38" s="2">
        <f t="shared" si="7"/>
        <v>6.243892504425796</v>
      </c>
      <c r="Q38" s="2">
        <f t="shared" si="8"/>
        <v>6.2822133393197364</v>
      </c>
      <c r="R38" s="2">
        <f t="shared" si="9"/>
        <v>0.63250244996076876</v>
      </c>
      <c r="S38" s="2"/>
      <c r="T38" s="3">
        <f t="shared" si="10"/>
        <v>6.2536437862005497E-3</v>
      </c>
      <c r="U38" s="5">
        <f t="shared" si="11"/>
        <v>1.7111185680176444E-3</v>
      </c>
      <c r="V38" s="3">
        <f t="shared" si="12"/>
        <v>1.5469348942155831E-4</v>
      </c>
      <c r="W38" s="4"/>
    </row>
    <row r="39" spans="5:23" x14ac:dyDescent="0.25">
      <c r="E39" s="6">
        <v>1</v>
      </c>
      <c r="F39">
        <f t="shared" si="1"/>
        <v>0.59341194567807209</v>
      </c>
      <c r="G39">
        <f t="shared" si="2"/>
        <v>0.58474340944547354</v>
      </c>
      <c r="H39">
        <v>34</v>
      </c>
      <c r="I39">
        <f t="shared" si="3"/>
        <v>6.2831853071795862</v>
      </c>
      <c r="J39">
        <f t="shared" si="4"/>
        <v>5.6897733615015138</v>
      </c>
      <c r="K39" s="2">
        <f t="shared" si="13"/>
        <v>0.10277094926170513</v>
      </c>
      <c r="L39" s="2">
        <f t="shared" si="5"/>
        <v>1.1042944785276074</v>
      </c>
      <c r="M39" s="2">
        <f t="shared" si="0"/>
        <v>1.0130585045788303</v>
      </c>
      <c r="N39" s="2">
        <f t="shared" si="6"/>
        <v>1.0148245129275069</v>
      </c>
      <c r="O39" s="2"/>
      <c r="P39" s="2">
        <f t="shared" si="7"/>
        <v>6.2427850771893114</v>
      </c>
      <c r="Q39" s="2">
        <f t="shared" si="8"/>
        <v>6.2821526454366721</v>
      </c>
      <c r="R39" s="2">
        <f t="shared" si="9"/>
        <v>0.64760985261028425</v>
      </c>
      <c r="S39" s="2"/>
      <c r="T39" s="3">
        <f t="shared" si="10"/>
        <v>6.4298963050016715E-3</v>
      </c>
      <c r="U39" s="5">
        <f t="shared" si="11"/>
        <v>1.7660083486765732E-3</v>
      </c>
      <c r="V39" s="3">
        <f t="shared" si="12"/>
        <v>1.6435322092668139E-4</v>
      </c>
      <c r="W39" s="4"/>
    </row>
    <row r="40" spans="5:23" x14ac:dyDescent="0.25">
      <c r="E40" s="6">
        <v>1</v>
      </c>
      <c r="F40">
        <f t="shared" si="1"/>
        <v>0.6108652381980153</v>
      </c>
      <c r="G40">
        <f t="shared" si="2"/>
        <v>0.60141159900854624</v>
      </c>
      <c r="H40">
        <v>35</v>
      </c>
      <c r="I40">
        <f t="shared" si="3"/>
        <v>6.2831853071795862</v>
      </c>
      <c r="J40">
        <f t="shared" si="4"/>
        <v>5.6723200689815707</v>
      </c>
      <c r="K40" s="2">
        <f t="shared" si="13"/>
        <v>0.10602568114893522</v>
      </c>
      <c r="L40" s="2">
        <f t="shared" si="5"/>
        <v>1.1076923076923078</v>
      </c>
      <c r="M40" s="2">
        <f t="shared" si="0"/>
        <v>1.0139006628494545</v>
      </c>
      <c r="N40" s="2">
        <f t="shared" si="6"/>
        <v>1.0157190835777927</v>
      </c>
      <c r="O40" s="2"/>
      <c r="P40" s="2">
        <f t="shared" si="7"/>
        <v>6.2417749538516887</v>
      </c>
      <c r="Q40" s="2">
        <f t="shared" si="8"/>
        <v>6.2820916878616861</v>
      </c>
      <c r="R40" s="2">
        <f t="shared" si="9"/>
        <v>0.66277364847288922</v>
      </c>
      <c r="S40" s="2"/>
      <c r="T40" s="3">
        <f t="shared" si="10"/>
        <v>6.5906624273168136E-3</v>
      </c>
      <c r="U40" s="5">
        <f t="shared" si="11"/>
        <v>1.8184207283382658E-3</v>
      </c>
      <c r="V40" s="3">
        <f t="shared" si="12"/>
        <v>1.7405492030458548E-4</v>
      </c>
      <c r="W40" s="4"/>
    </row>
    <row r="41" spans="5:23" x14ac:dyDescent="0.25">
      <c r="E41" s="6">
        <v>1</v>
      </c>
      <c r="F41">
        <f t="shared" si="1"/>
        <v>0.62831853071795862</v>
      </c>
      <c r="G41">
        <f t="shared" si="2"/>
        <v>0.61803398874989479</v>
      </c>
      <c r="H41">
        <v>36</v>
      </c>
      <c r="I41">
        <f t="shared" si="3"/>
        <v>6.2831853071795862</v>
      </c>
      <c r="J41">
        <f t="shared" si="4"/>
        <v>5.6548667764616276</v>
      </c>
      <c r="K41" s="2">
        <f t="shared" si="13"/>
        <v>0.10929240478705177</v>
      </c>
      <c r="L41" s="2">
        <f t="shared" si="5"/>
        <v>1.1111111111111112</v>
      </c>
      <c r="M41" s="2">
        <f t="shared" si="0"/>
        <v>1.0147725719034373</v>
      </c>
      <c r="N41" s="2">
        <f t="shared" si="6"/>
        <v>1.016640738463052</v>
      </c>
      <c r="O41" s="2"/>
      <c r="P41" s="2">
        <f t="shared" si="7"/>
        <v>6.2408611538750156</v>
      </c>
      <c r="Q41" s="2">
        <f t="shared" si="8"/>
        <v>6.2820307167490981</v>
      </c>
      <c r="R41" s="2">
        <f t="shared" si="9"/>
        <v>0.67799331390287421</v>
      </c>
      <c r="S41" s="2"/>
      <c r="T41" s="3">
        <f t="shared" si="10"/>
        <v>6.7360982106015911E-3</v>
      </c>
      <c r="U41" s="5">
        <f t="shared" si="11"/>
        <v>1.8681665596147479E-3</v>
      </c>
      <c r="V41" s="3">
        <f t="shared" si="12"/>
        <v>1.8375877425878942E-4</v>
      </c>
      <c r="W41" s="4"/>
    </row>
    <row r="42" spans="5:23" x14ac:dyDescent="0.25">
      <c r="E42" s="6">
        <v>1</v>
      </c>
      <c r="F42">
        <f t="shared" si="1"/>
        <v>0.64577182323790194</v>
      </c>
      <c r="G42">
        <f t="shared" si="2"/>
        <v>0.63460931281018429</v>
      </c>
      <c r="H42">
        <v>37</v>
      </c>
      <c r="I42">
        <f t="shared" si="3"/>
        <v>6.2831853071795862</v>
      </c>
      <c r="J42">
        <f t="shared" si="4"/>
        <v>5.6374134839416845</v>
      </c>
      <c r="K42" s="2">
        <f t="shared" si="13"/>
        <v>0.11257100700842416</v>
      </c>
      <c r="L42" s="2">
        <f t="shared" si="5"/>
        <v>1.1145510835913313</v>
      </c>
      <c r="M42" s="2">
        <f t="shared" si="0"/>
        <v>1.01567451723322</v>
      </c>
      <c r="N42" s="2">
        <f t="shared" si="6"/>
        <v>1.0175895786626381</v>
      </c>
      <c r="O42" s="2"/>
      <c r="P42" s="2">
        <f t="shared" si="7"/>
        <v>6.2400426671130527</v>
      </c>
      <c r="Q42" s="2">
        <f t="shared" si="8"/>
        <v>6.2819699913618736</v>
      </c>
      <c r="R42" s="2">
        <f t="shared" si="9"/>
        <v>0.69326832165224817</v>
      </c>
      <c r="S42" s="2"/>
      <c r="T42" s="3">
        <f t="shared" si="10"/>
        <v>6.8663644246232738E-3</v>
      </c>
      <c r="U42" s="5">
        <f t="shared" si="11"/>
        <v>1.9150614294181079E-3</v>
      </c>
      <c r="V42" s="3">
        <f t="shared" si="12"/>
        <v>1.934235198067314E-4</v>
      </c>
      <c r="W42" s="4"/>
    </row>
    <row r="43" spans="5:23" x14ac:dyDescent="0.25">
      <c r="E43" s="6">
        <v>1</v>
      </c>
      <c r="F43">
        <f t="shared" si="1"/>
        <v>0.66322511575784515</v>
      </c>
      <c r="G43">
        <f t="shared" si="2"/>
        <v>0.65113630891431329</v>
      </c>
      <c r="H43">
        <v>38</v>
      </c>
      <c r="I43">
        <f t="shared" si="3"/>
        <v>6.2831853071795862</v>
      </c>
      <c r="J43">
        <f t="shared" si="4"/>
        <v>5.6199601914217414</v>
      </c>
      <c r="K43" s="2">
        <f t="shared" si="13"/>
        <v>0.11586137387738121</v>
      </c>
      <c r="L43" s="2">
        <f t="shared" si="5"/>
        <v>1.1180124223602483</v>
      </c>
      <c r="M43" s="2">
        <f t="shared" si="0"/>
        <v>1.0166067826801712</v>
      </c>
      <c r="N43" s="2">
        <f t="shared" si="6"/>
        <v>1.018565708405492</v>
      </c>
      <c r="O43" s="2"/>
      <c r="P43" s="2">
        <f t="shared" si="7"/>
        <v>6.2393184537752067</v>
      </c>
      <c r="Q43" s="2">
        <f t="shared" si="8"/>
        <v>6.2819097795133638</v>
      </c>
      <c r="R43" s="2">
        <f t="shared" si="9"/>
        <v>0.70859814089471906</v>
      </c>
      <c r="S43" s="2"/>
      <c r="T43" s="3">
        <f t="shared" si="10"/>
        <v>6.981626557194546E-3</v>
      </c>
      <c r="U43" s="5">
        <f t="shared" si="11"/>
        <v>1.9589257253207482E-3</v>
      </c>
      <c r="V43" s="3">
        <f t="shared" si="12"/>
        <v>2.0300653312976561E-4</v>
      </c>
      <c r="W43" s="4"/>
    </row>
    <row r="44" spans="5:23" x14ac:dyDescent="0.25">
      <c r="E44" s="6">
        <v>1</v>
      </c>
      <c r="F44">
        <f t="shared" si="1"/>
        <v>0.68067840827778847</v>
      </c>
      <c r="G44">
        <f t="shared" si="2"/>
        <v>0.66761371846754181</v>
      </c>
      <c r="H44">
        <v>39</v>
      </c>
      <c r="I44">
        <f t="shared" si="3"/>
        <v>6.2831853071795862</v>
      </c>
      <c r="J44">
        <f t="shared" si="4"/>
        <v>5.6025068989017974</v>
      </c>
      <c r="K44" s="2">
        <f t="shared" si="13"/>
        <v>0.11916339069540589</v>
      </c>
      <c r="L44" s="2">
        <f t="shared" si="5"/>
        <v>1.1214953271028039</v>
      </c>
      <c r="M44" s="2">
        <f t="shared" si="0"/>
        <v>1.0175696503935776</v>
      </c>
      <c r="N44" s="2">
        <f t="shared" si="6"/>
        <v>1.0195692350963608</v>
      </c>
      <c r="O44" s="2"/>
      <c r="P44" s="2">
        <f t="shared" si="7"/>
        <v>6.2386874443979226</v>
      </c>
      <c r="Q44" s="2">
        <f t="shared" si="8"/>
        <v>6.2818503570007707</v>
      </c>
      <c r="R44" s="2">
        <f t="shared" si="9"/>
        <v>0.72398223724989608</v>
      </c>
      <c r="S44" s="2"/>
      <c r="T44" s="3">
        <f t="shared" si="10"/>
        <v>7.0820548187266507E-3</v>
      </c>
      <c r="U44" s="5">
        <f t="shared" si="11"/>
        <v>1.9995847027831637E-3</v>
      </c>
      <c r="V44" s="3">
        <f t="shared" si="12"/>
        <v>2.1246391973990834E-4</v>
      </c>
      <c r="W44" s="4"/>
    </row>
    <row r="45" spans="5:23" x14ac:dyDescent="0.25">
      <c r="E45" s="6">
        <v>1</v>
      </c>
      <c r="F45">
        <f t="shared" si="1"/>
        <v>0.69813170079773179</v>
      </c>
      <c r="G45">
        <f t="shared" si="2"/>
        <v>0.68404028665133743</v>
      </c>
      <c r="H45">
        <v>40</v>
      </c>
      <c r="I45">
        <f t="shared" si="3"/>
        <v>6.2831853071795862</v>
      </c>
      <c r="J45">
        <f t="shared" si="4"/>
        <v>5.5850536063818543</v>
      </c>
      <c r="K45" s="2">
        <f t="shared" si="13"/>
        <v>0.12247694200637706</v>
      </c>
      <c r="L45" s="2">
        <f t="shared" si="5"/>
        <v>1.125</v>
      </c>
      <c r="M45" s="2">
        <f t="shared" si="0"/>
        <v>1.0185634007896174</v>
      </c>
      <c r="N45" s="2">
        <f t="shared" si="6"/>
        <v>1.0206002693428742</v>
      </c>
      <c r="O45" s="2"/>
      <c r="P45" s="2">
        <f t="shared" si="7"/>
        <v>6.2381485398234418</v>
      </c>
      <c r="Q45" s="2">
        <f t="shared" si="8"/>
        <v>6.2817920070305453</v>
      </c>
      <c r="R45" s="2">
        <f t="shared" si="9"/>
        <v>0.73942007280771072</v>
      </c>
      <c r="S45" s="2"/>
      <c r="T45" s="3">
        <f t="shared" si="10"/>
        <v>7.1678241456101044E-3</v>
      </c>
      <c r="U45" s="5">
        <f t="shared" si="11"/>
        <v>2.0368685532567987E-3</v>
      </c>
      <c r="V45" s="3">
        <f t="shared" si="12"/>
        <v>2.2175060593053889E-4</v>
      </c>
      <c r="W45" s="4"/>
    </row>
    <row r="46" spans="5:23" x14ac:dyDescent="0.25">
      <c r="E46" s="6">
        <v>1</v>
      </c>
      <c r="F46">
        <f t="shared" si="1"/>
        <v>0.715584993317675</v>
      </c>
      <c r="G46">
        <f t="shared" si="2"/>
        <v>0.70041476251893475</v>
      </c>
      <c r="H46">
        <v>41</v>
      </c>
      <c r="I46">
        <f t="shared" si="3"/>
        <v>6.2831853071795862</v>
      </c>
      <c r="J46">
        <f t="shared" si="4"/>
        <v>5.5676003138619112</v>
      </c>
      <c r="K46" s="2">
        <f t="shared" si="13"/>
        <v>0.1258019116018583</v>
      </c>
      <c r="L46" s="2">
        <f t="shared" si="5"/>
        <v>1.128526645768025</v>
      </c>
      <c r="M46" s="2">
        <f t="shared" si="0"/>
        <v>1.0195883125103016</v>
      </c>
      <c r="N46" s="2">
        <f t="shared" si="6"/>
        <v>1.0216589249835095</v>
      </c>
      <c r="O46" s="2"/>
      <c r="P46" s="2">
        <f t="shared" si="7"/>
        <v>6.2377006111860354</v>
      </c>
      <c r="Q46" s="2">
        <f t="shared" si="8"/>
        <v>6.2817350196358959</v>
      </c>
      <c r="R46" s="2">
        <f t="shared" si="9"/>
        <v>0.75491110615305779</v>
      </c>
      <c r="S46" s="2"/>
      <c r="T46" s="3">
        <f t="shared" si="10"/>
        <v>7.2391142024057489E-3</v>
      </c>
      <c r="U46" s="5">
        <f t="shared" si="11"/>
        <v>2.0706124732079445E-3</v>
      </c>
      <c r="V46" s="3">
        <f t="shared" si="12"/>
        <v>2.3082043148292474E-4</v>
      </c>
      <c r="W46" s="4"/>
    </row>
    <row r="47" spans="5:23" x14ac:dyDescent="0.25">
      <c r="E47" s="6">
        <v>1</v>
      </c>
      <c r="F47">
        <f t="shared" si="1"/>
        <v>0.73303828583761843</v>
      </c>
      <c r="G47">
        <f t="shared" si="2"/>
        <v>0.71673589909060054</v>
      </c>
      <c r="H47">
        <v>42</v>
      </c>
      <c r="I47">
        <f t="shared" si="3"/>
        <v>6.2831853071795862</v>
      </c>
      <c r="J47">
        <f t="shared" si="4"/>
        <v>5.5501470213419681</v>
      </c>
      <c r="K47" s="2">
        <f t="shared" si="13"/>
        <v>0.12913818252643355</v>
      </c>
      <c r="L47" s="2">
        <f t="shared" si="5"/>
        <v>1.1320754716981132</v>
      </c>
      <c r="M47" s="2">
        <f t="shared" si="0"/>
        <v>1.0206446623823846</v>
      </c>
      <c r="N47" s="2">
        <f t="shared" si="6"/>
        <v>1.0227453191164306</v>
      </c>
      <c r="O47" s="2"/>
      <c r="P47" s="2">
        <f t="shared" si="7"/>
        <v>6.2373424999056999</v>
      </c>
      <c r="Q47" s="2">
        <f t="shared" si="8"/>
        <v>6.2816796910866293</v>
      </c>
      <c r="R47" s="2">
        <f t="shared" si="9"/>
        <v>0.77045479239065395</v>
      </c>
      <c r="S47" s="2"/>
      <c r="T47" s="3">
        <f t="shared" si="10"/>
        <v>7.2961093828481068E-3</v>
      </c>
      <c r="U47" s="5">
        <f t="shared" si="11"/>
        <v>2.1006567340460247E-3</v>
      </c>
      <c r="V47" s="3">
        <f t="shared" si="12"/>
        <v>2.3962624359280722E-4</v>
      </c>
      <c r="W47" s="4"/>
    </row>
    <row r="48" spans="5:23" x14ac:dyDescent="0.25">
      <c r="E48" s="6">
        <v>1</v>
      </c>
      <c r="F48">
        <f t="shared" si="1"/>
        <v>0.75049157835756164</v>
      </c>
      <c r="G48">
        <f t="shared" si="2"/>
        <v>0.73300245344859449</v>
      </c>
      <c r="H48">
        <v>43</v>
      </c>
      <c r="I48">
        <f t="shared" si="3"/>
        <v>6.2831853071795862</v>
      </c>
      <c r="J48">
        <f t="shared" si="4"/>
        <v>5.532693728822025</v>
      </c>
      <c r="K48" s="2">
        <f t="shared" si="13"/>
        <v>0.1324856370830885</v>
      </c>
      <c r="L48" s="2">
        <f t="shared" si="5"/>
        <v>1.1356466876971607</v>
      </c>
      <c r="M48" s="2">
        <f t="shared" si="0"/>
        <v>1.0217327253762305</v>
      </c>
      <c r="N48" s="2">
        <f t="shared" si="6"/>
        <v>1.0238595721292401</v>
      </c>
      <c r="O48" s="2"/>
      <c r="P48" s="2">
        <f t="shared" si="7"/>
        <v>6.2370730176893607</v>
      </c>
      <c r="Q48" s="2">
        <f t="shared" si="8"/>
        <v>6.2816263232915208</v>
      </c>
      <c r="R48" s="2">
        <f t="shared" si="9"/>
        <v>0.78605058317010923</v>
      </c>
      <c r="S48" s="2"/>
      <c r="T48" s="3">
        <f t="shared" si="10"/>
        <v>7.3389988096538433E-3</v>
      </c>
      <c r="U48" s="5">
        <f t="shared" si="11"/>
        <v>2.1268467530095592E-3</v>
      </c>
      <c r="V48" s="3">
        <f t="shared" si="12"/>
        <v>2.4811999198623251E-4</v>
      </c>
      <c r="W48" s="4"/>
    </row>
    <row r="49" spans="5:23" x14ac:dyDescent="0.25">
      <c r="E49" s="6">
        <v>1</v>
      </c>
      <c r="F49">
        <f t="shared" si="1"/>
        <v>0.76794487087750496</v>
      </c>
      <c r="G49">
        <f t="shared" si="2"/>
        <v>0.74921318683182403</v>
      </c>
      <c r="H49">
        <v>44</v>
      </c>
      <c r="I49">
        <f t="shared" si="3"/>
        <v>6.2831853071795862</v>
      </c>
      <c r="J49">
        <f t="shared" si="4"/>
        <v>5.5152404363020811</v>
      </c>
      <c r="K49" s="2">
        <f t="shared" si="13"/>
        <v>0.13584415683863907</v>
      </c>
      <c r="L49" s="2">
        <f t="shared" si="5"/>
        <v>1.139240506329114</v>
      </c>
      <c r="M49" s="2">
        <f t="shared" si="0"/>
        <v>1.022852774564633</v>
      </c>
      <c r="N49" s="2">
        <f t="shared" si="6"/>
        <v>1.0250018077296414</v>
      </c>
      <c r="O49" s="2"/>
      <c r="P49" s="2">
        <f t="shared" si="7"/>
        <v>6.2368909465396349</v>
      </c>
      <c r="Q49" s="2">
        <f t="shared" si="8"/>
        <v>6.281575223193423</v>
      </c>
      <c r="R49" s="2">
        <f t="shared" si="9"/>
        <v>0.80169792671121942</v>
      </c>
      <c r="S49" s="2"/>
      <c r="T49" s="3">
        <f t="shared" si="10"/>
        <v>7.3679763331271275E-3</v>
      </c>
      <c r="U49" s="5">
        <f t="shared" si="11"/>
        <v>2.1490331650084737E-3</v>
      </c>
      <c r="V49" s="3">
        <f t="shared" si="12"/>
        <v>2.5625282519098352E-4</v>
      </c>
      <c r="W49" s="4"/>
    </row>
    <row r="50" spans="5:23" x14ac:dyDescent="0.25">
      <c r="E50" s="6">
        <v>1</v>
      </c>
      <c r="F50">
        <f t="shared" si="1"/>
        <v>0.78539816339744828</v>
      </c>
      <c r="G50">
        <f t="shared" si="2"/>
        <v>0.76536686473017956</v>
      </c>
      <c r="H50">
        <v>45</v>
      </c>
      <c r="I50">
        <f t="shared" si="3"/>
        <v>6.2831853071795862</v>
      </c>
      <c r="J50">
        <f t="shared" si="4"/>
        <v>5.497787143782138</v>
      </c>
      <c r="K50" s="2">
        <f t="shared" si="13"/>
        <v>0.13921362262920467</v>
      </c>
      <c r="L50" s="2">
        <f t="shared" si="5"/>
        <v>1.1428571428571428</v>
      </c>
      <c r="M50" s="2">
        <f t="shared" si="0"/>
        <v>1.0240050810815786</v>
      </c>
      <c r="N50" s="2">
        <f t="shared" si="6"/>
        <v>1.0261721529770309</v>
      </c>
      <c r="O50" s="2"/>
      <c r="P50" s="2">
        <f t="shared" si="7"/>
        <v>6.2367950387711337</v>
      </c>
      <c r="Q50" s="2">
        <f t="shared" si="8"/>
        <v>6.2815267021573193</v>
      </c>
      <c r="R50" s="2">
        <f t="shared" si="9"/>
        <v>0.81739626782946462</v>
      </c>
      <c r="S50" s="2"/>
      <c r="T50" s="3">
        <f t="shared" si="10"/>
        <v>7.3832405285650087E-3</v>
      </c>
      <c r="U50" s="5">
        <f t="shared" si="11"/>
        <v>2.1670718954522883E-3</v>
      </c>
      <c r="V50" s="3">
        <f t="shared" si="12"/>
        <v>2.639751879308187E-4</v>
      </c>
      <c r="W50" s="4"/>
    </row>
    <row r="51" spans="5:23" x14ac:dyDescent="0.25">
      <c r="E51" s="6">
        <v>1</v>
      </c>
      <c r="F51">
        <f t="shared" si="1"/>
        <v>0.80285145591739149</v>
      </c>
      <c r="G51">
        <f t="shared" si="2"/>
        <v>0.78146225697854743</v>
      </c>
      <c r="H51">
        <v>46</v>
      </c>
      <c r="I51">
        <f t="shared" si="3"/>
        <v>6.2831853071795862</v>
      </c>
      <c r="J51">
        <f t="shared" si="4"/>
        <v>5.4803338512621949</v>
      </c>
      <c r="K51" s="2">
        <f t="shared" si="13"/>
        <v>0.14259391456572781</v>
      </c>
      <c r="L51" s="2">
        <f t="shared" si="5"/>
        <v>1.1464968152866242</v>
      </c>
      <c r="M51" s="2">
        <f t="shared" si="0"/>
        <v>1.025189914080948</v>
      </c>
      <c r="N51" s="2">
        <f t="shared" si="6"/>
        <v>1.0273707383150446</v>
      </c>
      <c r="O51" s="2"/>
      <c r="P51" s="2">
        <f t="shared" si="7"/>
        <v>6.2367840170343749</v>
      </c>
      <c r="Q51" s="2">
        <f t="shared" si="8"/>
        <v>6.281481075351536</v>
      </c>
      <c r="R51" s="2">
        <f t="shared" si="9"/>
        <v>0.83314504796172595</v>
      </c>
      <c r="S51" s="2"/>
      <c r="T51" s="3">
        <f t="shared" si="10"/>
        <v>7.3849946924516331E-3</v>
      </c>
      <c r="U51" s="5">
        <f t="shared" si="11"/>
        <v>2.1808242340966011E-3</v>
      </c>
      <c r="V51" s="3">
        <f t="shared" si="12"/>
        <v>2.712369196087327E-4</v>
      </c>
      <c r="W51" s="4"/>
    </row>
    <row r="52" spans="5:23" x14ac:dyDescent="0.25">
      <c r="E52" s="6">
        <v>1</v>
      </c>
      <c r="F52">
        <f t="shared" si="1"/>
        <v>0.82030474843733492</v>
      </c>
      <c r="G52">
        <f t="shared" si="2"/>
        <v>0.79749813785049239</v>
      </c>
      <c r="H52">
        <v>47</v>
      </c>
      <c r="I52">
        <f t="shared" si="3"/>
        <v>6.2831853071795862</v>
      </c>
      <c r="J52">
        <f t="shared" si="4"/>
        <v>5.4628805587422509</v>
      </c>
      <c r="K52" s="2">
        <f t="shared" si="13"/>
        <v>0.14598491203953851</v>
      </c>
      <c r="L52" s="2">
        <f t="shared" si="5"/>
        <v>1.1501597444089458</v>
      </c>
      <c r="M52" s="2">
        <f t="shared" si="0"/>
        <v>1.0264075406951465</v>
      </c>
      <c r="N52" s="2">
        <f t="shared" si="6"/>
        <v>1.028597697605055</v>
      </c>
      <c r="O52" s="2"/>
      <c r="P52" s="2">
        <f t="shared" si="7"/>
        <v>6.2368565743473079</v>
      </c>
      <c r="Q52" s="2">
        <f t="shared" si="8"/>
        <v>6.2814386611223334</v>
      </c>
      <c r="R52" s="2">
        <f t="shared" si="9"/>
        <v>0.84894370519220996</v>
      </c>
      <c r="S52" s="2"/>
      <c r="T52" s="3">
        <f t="shared" si="10"/>
        <v>7.3734468374408828E-3</v>
      </c>
      <c r="U52" s="5">
        <f t="shared" si="11"/>
        <v>2.1901569099085361E-3</v>
      </c>
      <c r="V52" s="3">
        <f t="shared" si="12"/>
        <v>2.7798735384375784E-4</v>
      </c>
      <c r="W52" s="4"/>
    </row>
    <row r="53" spans="5:23" x14ac:dyDescent="0.25">
      <c r="E53" s="6">
        <v>1</v>
      </c>
      <c r="F53">
        <f t="shared" si="1"/>
        <v>0.83775804095727813</v>
      </c>
      <c r="G53">
        <f t="shared" si="2"/>
        <v>0.81347328615160031</v>
      </c>
      <c r="H53">
        <v>48</v>
      </c>
      <c r="I53">
        <f t="shared" si="3"/>
        <v>6.2831853071795862</v>
      </c>
      <c r="J53">
        <f t="shared" si="4"/>
        <v>5.4454272662223078</v>
      </c>
      <c r="K53" s="2">
        <f t="shared" si="13"/>
        <v>0.1493864937279635</v>
      </c>
      <c r="L53" s="2">
        <f t="shared" si="5"/>
        <v>1.153846153846154</v>
      </c>
      <c r="M53" s="2">
        <f t="shared" si="0"/>
        <v>1.0276582259936589</v>
      </c>
      <c r="N53" s="2">
        <f t="shared" si="6"/>
        <v>1.0298531681606473</v>
      </c>
      <c r="O53" s="2"/>
      <c r="P53" s="2">
        <f t="shared" si="7"/>
        <v>6.2370113741344788</v>
      </c>
      <c r="Q53" s="2">
        <f t="shared" si="8"/>
        <v>6.2813997803620936</v>
      </c>
      <c r="R53" s="2">
        <f t="shared" si="9"/>
        <v>0.86479167427858195</v>
      </c>
      <c r="S53" s="2"/>
      <c r="T53" s="3">
        <f t="shared" si="10"/>
        <v>7.3488096861230572E-3</v>
      </c>
      <c r="U53" s="5">
        <f t="shared" si="11"/>
        <v>2.1949421669884561E-3</v>
      </c>
      <c r="V53" s="3">
        <f t="shared" si="12"/>
        <v>2.8417541902709835E-4</v>
      </c>
      <c r="W53" s="4"/>
    </row>
    <row r="54" spans="5:23" x14ac:dyDescent="0.25">
      <c r="E54" s="6">
        <v>1</v>
      </c>
      <c r="F54">
        <f t="shared" si="1"/>
        <v>0.85521133347722145</v>
      </c>
      <c r="G54">
        <f t="shared" si="2"/>
        <v>0.82938648531247805</v>
      </c>
      <c r="H54">
        <v>49</v>
      </c>
      <c r="I54">
        <f t="shared" si="3"/>
        <v>6.2831853071795862</v>
      </c>
      <c r="J54">
        <f t="shared" si="4"/>
        <v>5.4279739737023647</v>
      </c>
      <c r="K54" s="2">
        <f t="shared" si="13"/>
        <v>0.15279853759998083</v>
      </c>
      <c r="L54" s="2">
        <f t="shared" si="5"/>
        <v>1.157556270096463</v>
      </c>
      <c r="M54" s="2">
        <f t="shared" si="0"/>
        <v>1.0289422329415183</v>
      </c>
      <c r="N54" s="2">
        <f t="shared" si="6"/>
        <v>1.0311372907830947</v>
      </c>
      <c r="O54" s="2"/>
      <c r="P54" s="2">
        <f t="shared" si="7"/>
        <v>6.2372470502738517</v>
      </c>
      <c r="Q54" s="2">
        <f t="shared" si="8"/>
        <v>6.2813647558713033</v>
      </c>
      <c r="R54" s="2">
        <f t="shared" si="9"/>
        <v>0.88068838667831062</v>
      </c>
      <c r="S54" s="2"/>
      <c r="T54" s="3">
        <f t="shared" si="10"/>
        <v>7.3113006635730426E-3</v>
      </c>
      <c r="U54" s="5">
        <f t="shared" si="11"/>
        <v>2.1950578415763644E-3</v>
      </c>
      <c r="V54" s="3">
        <f t="shared" si="12"/>
        <v>2.8974973986564982E-4</v>
      </c>
      <c r="W54" s="4"/>
    </row>
    <row r="55" spans="5:23" x14ac:dyDescent="0.25">
      <c r="E55" s="6">
        <v>1</v>
      </c>
      <c r="F55">
        <f t="shared" si="1"/>
        <v>0.87266462599716477</v>
      </c>
      <c r="G55">
        <f t="shared" si="2"/>
        <v>0.84523652348139888</v>
      </c>
      <c r="H55">
        <v>50</v>
      </c>
      <c r="I55">
        <f t="shared" si="3"/>
        <v>6.2831853071795862</v>
      </c>
      <c r="J55">
        <f t="shared" si="4"/>
        <v>5.4105206811824216</v>
      </c>
      <c r="K55" s="2">
        <f t="shared" si="13"/>
        <v>0.15622092092191761</v>
      </c>
      <c r="L55" s="2">
        <f t="shared" si="5"/>
        <v>1.1612903225806452</v>
      </c>
      <c r="M55" s="2">
        <f t="shared" si="0"/>
        <v>1.0302598223576838</v>
      </c>
      <c r="N55" s="2">
        <f t="shared" si="6"/>
        <v>1.032450209797837</v>
      </c>
      <c r="O55" s="2"/>
      <c r="P55" s="2">
        <f t="shared" si="7"/>
        <v>6.2375622071513099</v>
      </c>
      <c r="Q55" s="2">
        <f t="shared" si="8"/>
        <v>6.2813339117145937</v>
      </c>
      <c r="R55" s="2">
        <f t="shared" si="9"/>
        <v>0.89663327057521403</v>
      </c>
      <c r="S55" s="2"/>
      <c r="T55" s="3">
        <f t="shared" si="10"/>
        <v>7.2611418886761626E-3</v>
      </c>
      <c r="U55" s="5">
        <f t="shared" si="11"/>
        <v>2.1903874401532075E-3</v>
      </c>
      <c r="V55" s="3">
        <f t="shared" si="12"/>
        <v>2.9465873987148683E-4</v>
      </c>
      <c r="W55" s="4"/>
    </row>
    <row r="56" spans="5:23" x14ac:dyDescent="0.25">
      <c r="E56" s="6">
        <v>1</v>
      </c>
      <c r="F56">
        <f t="shared" si="1"/>
        <v>0.89011791851710798</v>
      </c>
      <c r="G56">
        <f t="shared" si="2"/>
        <v>0.86102219361659016</v>
      </c>
      <c r="H56">
        <v>51</v>
      </c>
      <c r="I56">
        <f t="shared" si="3"/>
        <v>6.2831853071795862</v>
      </c>
      <c r="J56">
        <f t="shared" si="4"/>
        <v>5.3930673886624785</v>
      </c>
      <c r="K56" s="2">
        <f t="shared" si="13"/>
        <v>0.15965352026319296</v>
      </c>
      <c r="L56" s="2">
        <f t="shared" si="5"/>
        <v>1.1650485436893203</v>
      </c>
      <c r="M56" s="2">
        <f t="shared" si="0"/>
        <v>1.0316112528733183</v>
      </c>
      <c r="N56" s="2">
        <f t="shared" si="6"/>
        <v>1.0337920730919903</v>
      </c>
      <c r="O56" s="2"/>
      <c r="P56" s="2">
        <f t="shared" si="7"/>
        <v>6.2379554197228488</v>
      </c>
      <c r="Q56" s="2">
        <f t="shared" si="8"/>
        <v>6.2813075725710217</v>
      </c>
      <c r="R56" s="2">
        <f t="shared" si="9"/>
        <v>0.91262575090621589</v>
      </c>
      <c r="S56" s="2"/>
      <c r="T56" s="3">
        <f t="shared" si="10"/>
        <v>7.1985601642298707E-3</v>
      </c>
      <c r="U56" s="5">
        <f t="shared" si="11"/>
        <v>2.1808202186719416E-3</v>
      </c>
      <c r="V56" s="3">
        <f t="shared" si="12"/>
        <v>2.9885074476777363E-4</v>
      </c>
      <c r="W56" s="4"/>
    </row>
    <row r="57" spans="5:23" x14ac:dyDescent="0.25">
      <c r="E57" s="6">
        <v>1</v>
      </c>
      <c r="F57">
        <f t="shared" si="1"/>
        <v>0.90757121103705141</v>
      </c>
      <c r="G57">
        <f t="shared" si="2"/>
        <v>0.87674229357815481</v>
      </c>
      <c r="H57">
        <v>52</v>
      </c>
      <c r="I57">
        <f t="shared" si="3"/>
        <v>6.2831853071795862</v>
      </c>
      <c r="J57">
        <f t="shared" si="4"/>
        <v>5.3756140961425345</v>
      </c>
      <c r="K57" s="2">
        <f t="shared" si="13"/>
        <v>0.16309621150210407</v>
      </c>
      <c r="L57" s="2">
        <f t="shared" si="5"/>
        <v>1.168831168831169</v>
      </c>
      <c r="M57" s="2">
        <f t="shared" si="0"/>
        <v>1.0329967808899587</v>
      </c>
      <c r="N57" s="2">
        <f t="shared" si="6"/>
        <v>1.0351630321529011</v>
      </c>
      <c r="O57" s="2"/>
      <c r="P57" s="2">
        <f t="shared" si="7"/>
        <v>6.2384252335844845</v>
      </c>
      <c r="Q57" s="2">
        <f t="shared" si="8"/>
        <v>6.2812860630788476</v>
      </c>
      <c r="R57" s="2">
        <f t="shared" si="9"/>
        <v>0.92866524938830275</v>
      </c>
      <c r="S57" s="2"/>
      <c r="T57" s="3">
        <f t="shared" si="10"/>
        <v>7.123786965817459E-3</v>
      </c>
      <c r="U57" s="5">
        <f t="shared" si="11"/>
        <v>2.1662512629423425E-3</v>
      </c>
      <c r="V57" s="3">
        <f t="shared" si="12"/>
        <v>3.0227408677067083E-4</v>
      </c>
      <c r="W57" s="4"/>
    </row>
    <row r="58" spans="5:23" x14ac:dyDescent="0.25">
      <c r="E58" s="6">
        <v>1</v>
      </c>
      <c r="F58">
        <f t="shared" si="1"/>
        <v>0.92502450355699462</v>
      </c>
      <c r="G58">
        <f t="shared" si="2"/>
        <v>0.89239562621961754</v>
      </c>
      <c r="H58">
        <v>53</v>
      </c>
      <c r="I58">
        <f t="shared" si="3"/>
        <v>6.2831853071795862</v>
      </c>
      <c r="J58">
        <f t="shared" si="4"/>
        <v>5.3581608036225914</v>
      </c>
      <c r="K58" s="2">
        <f t="shared" si="13"/>
        <v>0.16654886983165548</v>
      </c>
      <c r="L58" s="2">
        <f t="shared" si="5"/>
        <v>1.1726384364820848</v>
      </c>
      <c r="M58" s="2">
        <f t="shared" si="0"/>
        <v>1.0344166605375724</v>
      </c>
      <c r="N58" s="2">
        <f t="shared" si="6"/>
        <v>1.0365632421077637</v>
      </c>
      <c r="O58" s="2"/>
      <c r="P58" s="2">
        <f t="shared" si="7"/>
        <v>6.2389701650498726</v>
      </c>
      <c r="Q58" s="2">
        <f t="shared" si="8"/>
        <v>6.2812697071750243</v>
      </c>
      <c r="R58" s="2">
        <f t="shared" si="9"/>
        <v>0.94475118454568285</v>
      </c>
      <c r="S58" s="2"/>
      <c r="T58" s="3">
        <f t="shared" si="10"/>
        <v>7.0370584294546434E-3</v>
      </c>
      <c r="U58" s="5">
        <f t="shared" si="11"/>
        <v>2.1465815701913193E-3</v>
      </c>
      <c r="V58" s="3">
        <f t="shared" si="12"/>
        <v>3.0487720971288741E-4</v>
      </c>
      <c r="W58" s="4"/>
    </row>
    <row r="59" spans="5:23" x14ac:dyDescent="0.25">
      <c r="E59" s="6">
        <v>1</v>
      </c>
      <c r="F59">
        <f t="shared" si="1"/>
        <v>0.94247779607693793</v>
      </c>
      <c r="G59">
        <f t="shared" si="2"/>
        <v>0.9079809994790935</v>
      </c>
      <c r="H59">
        <v>54</v>
      </c>
      <c r="I59">
        <f t="shared" si="3"/>
        <v>6.2831853071795862</v>
      </c>
      <c r="J59">
        <f t="shared" si="4"/>
        <v>5.3407075111026483</v>
      </c>
      <c r="K59" s="2">
        <f t="shared" si="13"/>
        <v>0.17001136976543221</v>
      </c>
      <c r="L59" s="2">
        <f t="shared" si="5"/>
        <v>1.1764705882352942</v>
      </c>
      <c r="M59" s="2">
        <f t="shared" si="0"/>
        <v>1.0358711436324917</v>
      </c>
      <c r="N59" s="2">
        <f t="shared" si="6"/>
        <v>1.0379928617643268</v>
      </c>
      <c r="O59" s="2"/>
      <c r="P59" s="2">
        <f t="shared" si="7"/>
        <v>6.2395887012356619</v>
      </c>
      <c r="Q59" s="2">
        <f t="shared" si="8"/>
        <v>6.2812588274296299</v>
      </c>
      <c r="R59" s="2">
        <f t="shared" si="9"/>
        <v>0.96088297173714876</v>
      </c>
      <c r="S59" s="2"/>
      <c r="T59" s="3">
        <f t="shared" si="10"/>
        <v>6.9386153380050644E-3</v>
      </c>
      <c r="U59" s="5">
        <f t="shared" si="11"/>
        <v>2.1217181318351486E-3</v>
      </c>
      <c r="V59" s="3">
        <f t="shared" si="12"/>
        <v>3.0660877497198371E-4</v>
      </c>
      <c r="W59" s="4"/>
    </row>
    <row r="60" spans="5:23" x14ac:dyDescent="0.25">
      <c r="E60" s="6">
        <v>1</v>
      </c>
      <c r="F60">
        <f t="shared" si="1"/>
        <v>0.95993108859688125</v>
      </c>
      <c r="G60">
        <f t="shared" si="2"/>
        <v>0.92349722647006782</v>
      </c>
      <c r="H60">
        <v>55</v>
      </c>
      <c r="I60">
        <f t="shared" si="3"/>
        <v>6.2831853071795862</v>
      </c>
      <c r="J60">
        <f t="shared" si="4"/>
        <v>5.3232542185827052</v>
      </c>
      <c r="K60" s="2">
        <f t="shared" si="13"/>
        <v>0.17348358514351495</v>
      </c>
      <c r="L60" s="2">
        <f t="shared" si="5"/>
        <v>1.180327868852459</v>
      </c>
      <c r="M60" s="2">
        <f t="shared" si="0"/>
        <v>1.0373604796352174</v>
      </c>
      <c r="N60" s="2">
        <f t="shared" si="6"/>
        <v>1.0394520536526961</v>
      </c>
      <c r="O60" s="2"/>
      <c r="P60" s="2">
        <f t="shared" si="7"/>
        <v>6.2402793001545973</v>
      </c>
      <c r="Q60" s="2">
        <f t="shared" si="8"/>
        <v>6.2812537443754879</v>
      </c>
      <c r="R60" s="2">
        <f t="shared" si="9"/>
        <v>0.97706002318363616</v>
      </c>
      <c r="S60" s="2"/>
      <c r="T60" s="3">
        <f t="shared" si="10"/>
        <v>6.8287031063625743E-3</v>
      </c>
      <c r="U60" s="5">
        <f t="shared" si="11"/>
        <v>2.0915740174787256E-3</v>
      </c>
      <c r="V60" s="3">
        <f t="shared" si="12"/>
        <v>3.074177681646933E-4</v>
      </c>
      <c r="W60" s="4"/>
    </row>
    <row r="61" spans="5:23" x14ac:dyDescent="0.25">
      <c r="E61" s="6">
        <v>1</v>
      </c>
      <c r="F61">
        <f t="shared" si="1"/>
        <v>0.97738438111682457</v>
      </c>
      <c r="G61">
        <f t="shared" si="2"/>
        <v>0.93894312557178161</v>
      </c>
      <c r="H61">
        <v>56</v>
      </c>
      <c r="I61">
        <f t="shared" si="3"/>
        <v>6.2831853071795862</v>
      </c>
      <c r="J61">
        <f t="shared" si="4"/>
        <v>5.3058009260627621</v>
      </c>
      <c r="K61" s="2">
        <f t="shared" si="13"/>
        <v>0.17696538913843804</v>
      </c>
      <c r="L61" s="2">
        <f t="shared" si="5"/>
        <v>1.1842105263157894</v>
      </c>
      <c r="M61" s="2">
        <f t="shared" si="0"/>
        <v>1.0388849156080862</v>
      </c>
      <c r="N61" s="2">
        <f t="shared" si="6"/>
        <v>1.0409409840682664</v>
      </c>
      <c r="O61" s="2"/>
      <c r="P61" s="2">
        <f t="shared" si="7"/>
        <v>6.2410403908163552</v>
      </c>
      <c r="Q61" s="2">
        <f t="shared" si="8"/>
        <v>6.2812547758331956</v>
      </c>
      <c r="R61" s="2">
        <f t="shared" si="9"/>
        <v>0.99328174799598279</v>
      </c>
      <c r="S61" s="2"/>
      <c r="T61" s="3">
        <f t="shared" si="10"/>
        <v>6.7075717654027237E-3</v>
      </c>
      <c r="U61" s="5">
        <f t="shared" si="11"/>
        <v>2.0560684601802492E-3</v>
      </c>
      <c r="V61" s="3">
        <f t="shared" si="12"/>
        <v>3.0725360657192421E-4</v>
      </c>
      <c r="W61" s="4"/>
    </row>
    <row r="62" spans="5:23" x14ac:dyDescent="0.25">
      <c r="E62" s="6">
        <v>1</v>
      </c>
      <c r="F62">
        <f t="shared" si="1"/>
        <v>0.99483767363676778</v>
      </c>
      <c r="G62">
        <f t="shared" si="2"/>
        <v>0.95431752051921681</v>
      </c>
      <c r="H62">
        <v>57</v>
      </c>
      <c r="I62">
        <f t="shared" si="3"/>
        <v>6.2831853071795862</v>
      </c>
      <c r="J62">
        <f t="shared" si="4"/>
        <v>5.2883476335428181</v>
      </c>
      <c r="K62" s="2">
        <f t="shared" si="13"/>
        <v>0.18045665426118965</v>
      </c>
      <c r="L62" s="2">
        <f t="shared" si="5"/>
        <v>1.1881188118811883</v>
      </c>
      <c r="M62" s="2">
        <f t="shared" si="0"/>
        <v>1.0404446961727913</v>
      </c>
      <c r="N62" s="2">
        <f t="shared" si="6"/>
        <v>1.0424598231157964</v>
      </c>
      <c r="O62" s="2"/>
      <c r="P62" s="2">
        <f t="shared" si="7"/>
        <v>6.2418703733361367</v>
      </c>
      <c r="Q62" s="2">
        <f t="shared" si="8"/>
        <v>6.2812622362318065</v>
      </c>
      <c r="R62" s="2">
        <f t="shared" si="9"/>
        <v>1.0095475522028825</v>
      </c>
      <c r="S62" s="2"/>
      <c r="T62" s="3">
        <f t="shared" si="10"/>
        <v>6.5754759446996309E-3</v>
      </c>
      <c r="U62" s="5">
        <f t="shared" si="11"/>
        <v>2.0151269430050966E-3</v>
      </c>
      <c r="V62" s="3">
        <f t="shared" si="12"/>
        <v>3.0606624725556657E-4</v>
      </c>
      <c r="W62" s="4"/>
    </row>
    <row r="63" spans="5:23" x14ac:dyDescent="0.25">
      <c r="E63" s="6">
        <v>1</v>
      </c>
      <c r="F63">
        <f t="shared" si="1"/>
        <v>1.0122909661567112</v>
      </c>
      <c r="G63">
        <f t="shared" si="2"/>
        <v>0.96961924049267412</v>
      </c>
      <c r="H63">
        <v>58</v>
      </c>
      <c r="I63">
        <f t="shared" si="3"/>
        <v>6.2831853071795862</v>
      </c>
      <c r="J63">
        <f t="shared" si="4"/>
        <v>5.270894341022875</v>
      </c>
      <c r="K63" s="2">
        <f t="shared" si="13"/>
        <v>0.18395725236725363</v>
      </c>
      <c r="L63" s="2">
        <f t="shared" si="5"/>
        <v>1.1920529801324504</v>
      </c>
      <c r="M63" s="2">
        <f t="shared" si="0"/>
        <v>1.042040063467754</v>
      </c>
      <c r="N63" s="2">
        <f t="shared" si="6"/>
        <v>1.0440087447546473</v>
      </c>
      <c r="O63" s="2"/>
      <c r="P63" s="2">
        <f t="shared" si="7"/>
        <v>6.2427676190510226</v>
      </c>
      <c r="Q63" s="2">
        <f t="shared" si="8"/>
        <v>6.2812764359254167</v>
      </c>
      <c r="R63" s="2">
        <f t="shared" si="9"/>
        <v>1.0258568387790346</v>
      </c>
      <c r="S63" s="2"/>
      <c r="T63" s="3">
        <f t="shared" si="10"/>
        <v>6.4326748540075151E-3</v>
      </c>
      <c r="U63" s="5">
        <f t="shared" si="11"/>
        <v>1.9686812868933146E-3</v>
      </c>
      <c r="V63" s="3">
        <f t="shared" si="12"/>
        <v>3.0380629582710126E-4</v>
      </c>
      <c r="W63" s="4"/>
    </row>
    <row r="64" spans="5:23" x14ac:dyDescent="0.25">
      <c r="E64" s="6">
        <v>1</v>
      </c>
      <c r="F64">
        <f t="shared" si="1"/>
        <v>1.0297442586766543</v>
      </c>
      <c r="G64">
        <f t="shared" si="2"/>
        <v>0.9848471202069341</v>
      </c>
      <c r="H64">
        <v>59</v>
      </c>
      <c r="I64">
        <f t="shared" si="3"/>
        <v>6.2831853071795862</v>
      </c>
      <c r="J64">
        <f t="shared" si="4"/>
        <v>5.2534410485029319</v>
      </c>
      <c r="K64" s="2">
        <f t="shared" si="13"/>
        <v>0.18746705466269295</v>
      </c>
      <c r="L64" s="2">
        <f t="shared" si="5"/>
        <v>1.1960132890365449</v>
      </c>
      <c r="M64" s="2">
        <f t="shared" si="0"/>
        <v>1.0436712571053315</v>
      </c>
      <c r="N64" s="2">
        <f t="shared" si="6"/>
        <v>1.0455879268452208</v>
      </c>
      <c r="O64" s="2"/>
      <c r="P64" s="2">
        <f t="shared" si="7"/>
        <v>6.2437304706440671</v>
      </c>
      <c r="Q64" s="2">
        <f t="shared" si="8"/>
        <v>6.2812976805058689</v>
      </c>
      <c r="R64" s="2">
        <f t="shared" si="9"/>
        <v>1.0422090076734865</v>
      </c>
      <c r="S64" s="2"/>
      <c r="T64" s="3">
        <f t="shared" si="10"/>
        <v>6.2794322635105881E-3</v>
      </c>
      <c r="U64" s="5">
        <f t="shared" si="11"/>
        <v>1.916669739889354E-3</v>
      </c>
      <c r="V64" s="3">
        <f t="shared" si="12"/>
        <v>3.0042511583422621E-4</v>
      </c>
      <c r="W64" s="4"/>
    </row>
    <row r="65" spans="3:23" x14ac:dyDescent="0.25">
      <c r="E65" s="6">
        <v>1</v>
      </c>
      <c r="F65">
        <f t="shared" si="1"/>
        <v>1.0471975511965976</v>
      </c>
      <c r="G65">
        <f t="shared" si="2"/>
        <v>0.99999999999999989</v>
      </c>
      <c r="H65">
        <v>60</v>
      </c>
      <c r="I65">
        <f t="shared" si="3"/>
        <v>6.2831853071795862</v>
      </c>
      <c r="J65">
        <f t="shared" si="4"/>
        <v>5.2359877559829888</v>
      </c>
      <c r="K65" s="2">
        <f t="shared" si="13"/>
        <v>0.19098593171027436</v>
      </c>
      <c r="L65" s="2">
        <f t="shared" si="5"/>
        <v>1.2</v>
      </c>
      <c r="M65" s="2">
        <f t="shared" si="0"/>
        <v>1.0453385141288605</v>
      </c>
      <c r="N65" s="2">
        <f t="shared" si="6"/>
        <v>1.0471975511965976</v>
      </c>
      <c r="O65" s="2"/>
      <c r="P65" s="2">
        <f t="shared" si="7"/>
        <v>6.2447572422761581</v>
      </c>
      <c r="Q65" s="2">
        <f t="shared" si="8"/>
        <v>6.2813262701118493</v>
      </c>
      <c r="R65" s="2">
        <f t="shared" si="9"/>
        <v>1.0586034558381683</v>
      </c>
      <c r="S65" s="2"/>
      <c r="T65" s="3">
        <f t="shared" si="10"/>
        <v>6.1160164828367586E-3</v>
      </c>
      <c r="U65" s="5">
        <f t="shared" si="11"/>
        <v>1.859037067737157E-3</v>
      </c>
      <c r="V65" s="3">
        <f t="shared" si="12"/>
        <v>2.9587493872139587E-4</v>
      </c>
      <c r="W65" s="4"/>
    </row>
    <row r="66" spans="3:23" x14ac:dyDescent="0.25">
      <c r="E66" s="6">
        <v>1</v>
      </c>
      <c r="F66">
        <f t="shared" si="1"/>
        <v>1.064650843716541</v>
      </c>
      <c r="G66">
        <f t="shared" si="2"/>
        <v>1.0150767259214082</v>
      </c>
      <c r="H66">
        <v>61</v>
      </c>
      <c r="I66">
        <f t="shared" si="3"/>
        <v>6.2831853071795862</v>
      </c>
      <c r="J66">
        <f t="shared" si="4"/>
        <v>5.2185344634630457</v>
      </c>
      <c r="K66" s="2">
        <f t="shared" si="13"/>
        <v>0.19451375343563376</v>
      </c>
      <c r="L66" s="2">
        <f t="shared" si="5"/>
        <v>1.2040133779264213</v>
      </c>
      <c r="M66" s="2">
        <f t="shared" si="0"/>
        <v>1.0470420689695235</v>
      </c>
      <c r="N66" s="2">
        <f t="shared" si="6"/>
        <v>1.0488378036154191</v>
      </c>
      <c r="O66" s="2"/>
      <c r="P66" s="2">
        <f t="shared" si="7"/>
        <v>6.2458462197256228</v>
      </c>
      <c r="Q66" s="2">
        <f t="shared" si="8"/>
        <v>6.2813624987346071</v>
      </c>
      <c r="R66" s="2">
        <f t="shared" si="9"/>
        <v>1.0750395772566177</v>
      </c>
      <c r="S66" s="2"/>
      <c r="T66" s="3">
        <f t="shared" si="10"/>
        <v>5.9427003388388506E-3</v>
      </c>
      <c r="U66" s="5">
        <f t="shared" si="11"/>
        <v>1.7957346458956636E-3</v>
      </c>
      <c r="V66" s="3">
        <f t="shared" si="12"/>
        <v>2.9010897432808666E-4</v>
      </c>
      <c r="W66" s="4"/>
    </row>
    <row r="67" spans="3:23" x14ac:dyDescent="0.25">
      <c r="E67" s="6">
        <v>1</v>
      </c>
      <c r="F67">
        <f t="shared" si="1"/>
        <v>1.0821041362364843</v>
      </c>
      <c r="G67">
        <f t="shared" si="2"/>
        <v>1.0300761498201083</v>
      </c>
      <c r="H67">
        <v>62</v>
      </c>
      <c r="I67">
        <f t="shared" si="3"/>
        <v>6.2831853071795862</v>
      </c>
      <c r="J67">
        <f t="shared" si="4"/>
        <v>5.2010811709431017</v>
      </c>
      <c r="K67" s="2">
        <f t="shared" si="13"/>
        <v>0.19805038913348216</v>
      </c>
      <c r="L67" s="2">
        <f t="shared" si="5"/>
        <v>1.2080536912751678</v>
      </c>
      <c r="M67" s="2">
        <f t="shared" si="0"/>
        <v>1.0487821534030348</v>
      </c>
      <c r="N67" s="2">
        <f t="shared" si="6"/>
        <v>1.0505088739560298</v>
      </c>
      <c r="O67" s="2"/>
      <c r="P67" s="2">
        <f t="shared" si="7"/>
        <v>6.2469956605355792</v>
      </c>
      <c r="Q67" s="2">
        <f t="shared" si="8"/>
        <v>6.2814066535205422</v>
      </c>
      <c r="R67" s="2">
        <f t="shared" si="9"/>
        <v>1.0915167629728935</v>
      </c>
      <c r="S67" s="2"/>
      <c r="T67" s="3">
        <f t="shared" si="10"/>
        <v>5.7597611521427406E-3</v>
      </c>
      <c r="U67" s="5">
        <f t="shared" si="11"/>
        <v>1.7267205529949425E-3</v>
      </c>
      <c r="V67" s="3">
        <f t="shared" si="12"/>
        <v>2.8308152188534887E-4</v>
      </c>
      <c r="W67" s="4"/>
    </row>
    <row r="68" spans="3:23" x14ac:dyDescent="0.25">
      <c r="E68" s="6">
        <v>1</v>
      </c>
      <c r="F68">
        <f t="shared" si="1"/>
        <v>1.0995574287564276</v>
      </c>
      <c r="G68">
        <f t="shared" si="2"/>
        <v>1.0449971294318976</v>
      </c>
      <c r="H68">
        <v>63</v>
      </c>
      <c r="I68">
        <f t="shared" si="3"/>
        <v>6.2831853071795862</v>
      </c>
      <c r="J68">
        <f t="shared" si="4"/>
        <v>5.1836278784231586</v>
      </c>
      <c r="K68" s="2">
        <f t="shared" si="13"/>
        <v>0.20159570747385169</v>
      </c>
      <c r="L68" s="2">
        <f t="shared" si="5"/>
        <v>1.2121212121212122</v>
      </c>
      <c r="M68" s="2">
        <f t="shared" si="0"/>
        <v>1.0505589965061373</v>
      </c>
      <c r="N68" s="2">
        <f t="shared" si="6"/>
        <v>1.0522109561719</v>
      </c>
      <c r="O68" s="2"/>
      <c r="P68" s="2">
        <f t="shared" si="7"/>
        <v>6.2482037941690258</v>
      </c>
      <c r="Q68" s="2">
        <f t="shared" si="8"/>
        <v>6.2814590140709274</v>
      </c>
      <c r="R68" s="2">
        <f t="shared" si="9"/>
        <v>1.1080344011206751</v>
      </c>
      <c r="S68" s="2"/>
      <c r="T68" s="3">
        <f t="shared" si="10"/>
        <v>5.5674807124641377E-3</v>
      </c>
      <c r="U68" s="5">
        <f t="shared" si="11"/>
        <v>1.6519596657627034E-3</v>
      </c>
      <c r="V68" s="3">
        <f t="shared" si="12"/>
        <v>2.7474808146852144E-4</v>
      </c>
      <c r="W68" s="4"/>
    </row>
    <row r="69" spans="3:23" x14ac:dyDescent="0.25">
      <c r="C69">
        <f>2*PI()</f>
        <v>6.2831853071795862</v>
      </c>
      <c r="E69" s="6">
        <v>1</v>
      </c>
      <c r="F69">
        <f t="shared" si="1"/>
        <v>1.1170107212763709</v>
      </c>
      <c r="G69">
        <f t="shared" si="2"/>
        <v>1.0598385284664098</v>
      </c>
      <c r="H69">
        <v>64</v>
      </c>
      <c r="I69">
        <f t="shared" si="3"/>
        <v>6.2831853071795862</v>
      </c>
      <c r="J69">
        <f t="shared" si="4"/>
        <v>5.1661745859032155</v>
      </c>
      <c r="K69" s="2">
        <f t="shared" si="13"/>
        <v>0.20514957650838189</v>
      </c>
      <c r="L69" s="2">
        <f t="shared" si="5"/>
        <v>1.2162162162162162</v>
      </c>
      <c r="M69" s="2">
        <f t="shared" ref="M69:M132" si="14">COSH(IF(K69*PI()/2&lt;1,K69*PI()/2,2/PI()/K69))</f>
        <v>1.0523728246129</v>
      </c>
      <c r="N69" s="2">
        <f t="shared" si="6"/>
        <v>1.053944248368371</v>
      </c>
      <c r="O69" s="2"/>
      <c r="P69" s="2">
        <f t="shared" si="7"/>
        <v>6.2494688221716581</v>
      </c>
      <c r="Q69" s="2">
        <f t="shared" si="8"/>
        <v>6.2815198517389907</v>
      </c>
      <c r="R69" s="2">
        <f t="shared" si="9"/>
        <v>1.1245918769525511</v>
      </c>
      <c r="S69" s="2"/>
      <c r="T69" s="3">
        <f t="shared" si="10"/>
        <v>5.3661452526955426E-3</v>
      </c>
      <c r="U69" s="5">
        <f t="shared" si="11"/>
        <v>1.5714237554709243E-3</v>
      </c>
      <c r="V69" s="3">
        <f t="shared" si="12"/>
        <v>2.6506546587006218E-4</v>
      </c>
      <c r="W69" s="4"/>
    </row>
    <row r="70" spans="3:23" x14ac:dyDescent="0.25">
      <c r="C70">
        <f>2*PI() - (120*PI()/180)</f>
        <v>4.1887902047863914</v>
      </c>
      <c r="E70" s="6">
        <v>1</v>
      </c>
      <c r="F70">
        <f t="shared" ref="F70:F133" si="15">H70*PI()/180</f>
        <v>1.1344640137963142</v>
      </c>
      <c r="G70">
        <f t="shared" ref="G70:G133" si="16">2*E70*SIN(F70/2)</f>
        <v>1.0745992166936478</v>
      </c>
      <c r="H70">
        <v>65</v>
      </c>
      <c r="I70">
        <f t="shared" ref="I70:I133" si="17">2*PI()*E70</f>
        <v>6.2831853071795862</v>
      </c>
      <c r="J70">
        <f t="shared" ref="J70:J133" si="18">I70-F70*E70</f>
        <v>5.1487212933832716</v>
      </c>
      <c r="K70" s="2">
        <f t="shared" ref="K70:K133" si="19">G70/J70</f>
        <v>0.20871186367664482</v>
      </c>
      <c r="L70" s="2">
        <f t="shared" ref="L70:L133" si="20">I70/J70</f>
        <v>1.2203389830508475</v>
      </c>
      <c r="M70" s="2">
        <f t="shared" si="14"/>
        <v>1.054223861270817</v>
      </c>
      <c r="N70" s="2">
        <f t="shared" ref="N70:N133" si="21">(I70-J70)/G70</f>
        <v>1.0557089528567314</v>
      </c>
      <c r="O70" s="2"/>
      <c r="P70" s="2">
        <f t="shared" ref="P70:P133" si="22">(1.1731*K70^2 + 0.7376*K70 + 1.009)*J70</f>
        <v>6.2507889183424075</v>
      </c>
      <c r="Q70" s="2">
        <f t="shared" ref="Q70:Q133" si="23">M70*G70+J70</f>
        <v>6.2815894289246446</v>
      </c>
      <c r="R70" s="2">
        <f t="shared" ref="R70:R133" si="24" xml:space="preserve"> 4.659*K70 + 0.1688</f>
        <v>1.1411885728694882</v>
      </c>
      <c r="S70" s="2"/>
      <c r="T70" s="3">
        <f t="shared" ref="T70:T133" si="25">ABS(I70-P70)/I70</f>
        <v>5.1560454217641008E-3</v>
      </c>
      <c r="U70" s="5">
        <f t="shared" ref="U70:U133" si="26">N70-M70</f>
        <v>1.4850915859143665E-3</v>
      </c>
      <c r="V70" s="3">
        <f t="shared" ref="V70:V133" si="27">ABS(I70-Q70)/I70</f>
        <v>2.5399191284683535E-4</v>
      </c>
      <c r="W70" s="4"/>
    </row>
    <row r="71" spans="3:23" x14ac:dyDescent="0.25">
      <c r="E71" s="6">
        <v>1</v>
      </c>
      <c r="F71">
        <f t="shared" si="15"/>
        <v>1.1519173063162575</v>
      </c>
      <c r="G71">
        <f t="shared" si="16"/>
        <v>1.0892780700300542</v>
      </c>
      <c r="H71">
        <v>66</v>
      </c>
      <c r="I71">
        <f t="shared" si="17"/>
        <v>6.2831853071795862</v>
      </c>
      <c r="J71">
        <f t="shared" si="18"/>
        <v>5.1312680008633285</v>
      </c>
      <c r="K71" s="2">
        <f t="shared" si="19"/>
        <v>0.21228243581250963</v>
      </c>
      <c r="L71" s="2">
        <f t="shared" si="20"/>
        <v>1.2244897959183674</v>
      </c>
      <c r="M71" s="2">
        <f t="shared" si="14"/>
        <v>1.056112327196691</v>
      </c>
      <c r="N71" s="2">
        <f t="shared" si="21"/>
        <v>1.05750527620966</v>
      </c>
      <c r="O71" s="2"/>
      <c r="P71" s="2">
        <f t="shared" si="22"/>
        <v>6.2521622289116747</v>
      </c>
      <c r="Q71" s="2">
        <f t="shared" si="23"/>
        <v>6.2816679983670891</v>
      </c>
      <c r="R71" s="2">
        <f t="shared" si="24"/>
        <v>1.1578238684504822</v>
      </c>
      <c r="S71" s="2"/>
      <c r="T71" s="3">
        <f t="shared" si="25"/>
        <v>4.937476256264871E-3</v>
      </c>
      <c r="U71" s="5">
        <f t="shared" si="26"/>
        <v>1.3929490129689359E-3</v>
      </c>
      <c r="V71" s="3">
        <f t="shared" si="27"/>
        <v>2.4148719770581046E-4</v>
      </c>
      <c r="W71" s="4"/>
    </row>
    <row r="72" spans="3:23" x14ac:dyDescent="0.25">
      <c r="E72" s="6">
        <v>1</v>
      </c>
      <c r="F72">
        <f t="shared" si="15"/>
        <v>1.1693705988362006</v>
      </c>
      <c r="G72">
        <f t="shared" si="16"/>
        <v>1.1038739706241163</v>
      </c>
      <c r="H72">
        <v>67</v>
      </c>
      <c r="I72">
        <f t="shared" si="17"/>
        <v>6.2831853071795862</v>
      </c>
      <c r="J72">
        <f t="shared" si="18"/>
        <v>5.1138147083433854</v>
      </c>
      <c r="K72" s="2">
        <f t="shared" si="19"/>
        <v>0.21586115915054635</v>
      </c>
      <c r="L72" s="2">
        <f t="shared" si="20"/>
        <v>1.2286689419795223</v>
      </c>
      <c r="M72" s="2">
        <f t="shared" si="14"/>
        <v>1.0580384402323029</v>
      </c>
      <c r="N72" s="2">
        <f t="shared" si="21"/>
        <v>1.0593334293180712</v>
      </c>
      <c r="O72" s="2"/>
      <c r="P72" s="2">
        <f t="shared" si="22"/>
        <v>6.2535868727272685</v>
      </c>
      <c r="Q72" s="2">
        <f t="shared" si="23"/>
        <v>6.2817558024355638</v>
      </c>
      <c r="R72" s="2">
        <f t="shared" si="24"/>
        <v>1.1744971404823954</v>
      </c>
      <c r="S72" s="2"/>
      <c r="T72" s="3">
        <f t="shared" si="25"/>
        <v>4.7107371508678161E-3</v>
      </c>
      <c r="U72" s="5">
        <f t="shared" si="26"/>
        <v>1.2949890857683055E-3</v>
      </c>
      <c r="V72" s="3">
        <f t="shared" si="27"/>
        <v>2.2751274618449231E-4</v>
      </c>
      <c r="W72" s="4"/>
    </row>
    <row r="73" spans="3:23" x14ac:dyDescent="0.25">
      <c r="C73">
        <f>1*PI()/2</f>
        <v>1.5707963267948966</v>
      </c>
      <c r="E73" s="6">
        <v>1</v>
      </c>
      <c r="F73">
        <f t="shared" si="15"/>
        <v>1.1868238913561442</v>
      </c>
      <c r="G73">
        <f t="shared" si="16"/>
        <v>1.1183858069414938</v>
      </c>
      <c r="H73">
        <v>68</v>
      </c>
      <c r="I73">
        <f t="shared" si="17"/>
        <v>6.2831853071795862</v>
      </c>
      <c r="J73">
        <f t="shared" si="18"/>
        <v>5.0963614158234423</v>
      </c>
      <c r="K73" s="2">
        <f t="shared" si="19"/>
        <v>0.21944789933246742</v>
      </c>
      <c r="L73" s="2">
        <f t="shared" si="20"/>
        <v>1.2328767123287672</v>
      </c>
      <c r="M73" s="2">
        <f t="shared" si="14"/>
        <v>1.0600024152998562</v>
      </c>
      <c r="N73" s="2">
        <f t="shared" si="21"/>
        <v>1.0611936274493783</v>
      </c>
      <c r="O73" s="2"/>
      <c r="P73" s="2">
        <f t="shared" si="22"/>
        <v>6.2550609414479981</v>
      </c>
      <c r="Q73" s="2">
        <f t="shared" si="23"/>
        <v>6.2818530724185049</v>
      </c>
      <c r="R73" s="2">
        <f t="shared" si="24"/>
        <v>1.1912077629899658</v>
      </c>
      <c r="S73" s="2"/>
      <c r="T73" s="3">
        <f t="shared" si="25"/>
        <v>4.4761318275065654E-3</v>
      </c>
      <c r="U73" s="5">
        <f t="shared" si="26"/>
        <v>1.191212149522114E-3</v>
      </c>
      <c r="V73" s="3">
        <f t="shared" si="27"/>
        <v>2.120317475849474E-4</v>
      </c>
      <c r="W73" s="4"/>
    </row>
    <row r="74" spans="3:23" x14ac:dyDescent="0.25">
      <c r="E74" s="6">
        <v>1</v>
      </c>
      <c r="F74">
        <f t="shared" si="15"/>
        <v>1.2042771838760873</v>
      </c>
      <c r="G74">
        <f t="shared" si="16"/>
        <v>1.1328124738496657</v>
      </c>
      <c r="H74">
        <v>69</v>
      </c>
      <c r="I74">
        <f t="shared" si="17"/>
        <v>6.2831853071795862</v>
      </c>
      <c r="J74">
        <f t="shared" si="18"/>
        <v>5.0789081233034992</v>
      </c>
      <c r="K74" s="2">
        <f t="shared" si="19"/>
        <v>0.22304252141360748</v>
      </c>
      <c r="L74" s="2">
        <f t="shared" si="20"/>
        <v>1.2371134020618555</v>
      </c>
      <c r="M74" s="2">
        <f t="shared" si="14"/>
        <v>1.0620044643571906</v>
      </c>
      <c r="N74" s="2">
        <f t="shared" si="21"/>
        <v>1.0630860903072166</v>
      </c>
      <c r="O74" s="2"/>
      <c r="P74" s="2">
        <f t="shared" si="22"/>
        <v>6.2565824997449306</v>
      </c>
      <c r="Q74" s="2">
        <f t="shared" si="23"/>
        <v>6.2819600278113574</v>
      </c>
      <c r="R74" s="2">
        <f t="shared" si="24"/>
        <v>1.2079551072659973</v>
      </c>
      <c r="S74" s="2"/>
      <c r="T74" s="3">
        <f t="shared" si="25"/>
        <v>4.2339683033472617E-3</v>
      </c>
      <c r="U74" s="5">
        <f t="shared" si="26"/>
        <v>1.0816259500259218E-3</v>
      </c>
      <c r="V74" s="3">
        <f t="shared" si="27"/>
        <v>1.9500926812212883E-4</v>
      </c>
      <c r="W74" s="4"/>
    </row>
    <row r="75" spans="3:23" x14ac:dyDescent="0.25">
      <c r="E75" s="6">
        <v>1</v>
      </c>
      <c r="F75">
        <f t="shared" si="15"/>
        <v>1.2217304763960306</v>
      </c>
      <c r="G75">
        <f t="shared" si="16"/>
        <v>1.1471528727020921</v>
      </c>
      <c r="H75">
        <v>70</v>
      </c>
      <c r="I75">
        <f t="shared" si="17"/>
        <v>6.2831853071795862</v>
      </c>
      <c r="J75">
        <f t="shared" si="18"/>
        <v>5.0614548307835552</v>
      </c>
      <c r="K75" s="2">
        <f t="shared" si="19"/>
        <v>0.22664488986944162</v>
      </c>
      <c r="L75" s="2">
        <f t="shared" si="20"/>
        <v>1.2413793103448276</v>
      </c>
      <c r="M75" s="2">
        <f t="shared" si="14"/>
        <v>1.0640447963527606</v>
      </c>
      <c r="N75" s="2">
        <f t="shared" si="21"/>
        <v>1.0650110420926491</v>
      </c>
      <c r="O75" s="2"/>
      <c r="P75" s="2">
        <f t="shared" si="22"/>
        <v>6.2581495855102762</v>
      </c>
      <c r="Q75" s="2">
        <f t="shared" si="23"/>
        <v>6.2820768756033374</v>
      </c>
      <c r="R75" s="2">
        <f t="shared" si="24"/>
        <v>1.2247385419017285</v>
      </c>
      <c r="S75" s="2"/>
      <c r="T75" s="3">
        <f t="shared" si="25"/>
        <v>3.9845588575435648E-3</v>
      </c>
      <c r="U75" s="5">
        <f t="shared" si="26"/>
        <v>9.6624573988846052E-4</v>
      </c>
      <c r="V75" s="3">
        <f t="shared" si="27"/>
        <v>1.7641236443914513E-4</v>
      </c>
      <c r="W75" s="4"/>
    </row>
    <row r="76" spans="3:23" x14ac:dyDescent="0.25">
      <c r="E76" s="6">
        <v>1</v>
      </c>
      <c r="F76">
        <f t="shared" si="15"/>
        <v>1.2391837689159739</v>
      </c>
      <c r="G76">
        <f t="shared" si="16"/>
        <v>1.1614059114218795</v>
      </c>
      <c r="H76">
        <v>71</v>
      </c>
      <c r="I76">
        <f t="shared" si="17"/>
        <v>6.2831853071795862</v>
      </c>
      <c r="J76">
        <f t="shared" si="18"/>
        <v>5.0440015382636121</v>
      </c>
      <c r="K76" s="2">
        <f t="shared" si="19"/>
        <v>0.23025486860213989</v>
      </c>
      <c r="L76" s="2">
        <f t="shared" si="20"/>
        <v>1.2456747404844291</v>
      </c>
      <c r="M76" s="2">
        <f t="shared" si="14"/>
        <v>1.0661236171803694</v>
      </c>
      <c r="N76" s="2">
        <f t="shared" si="21"/>
        <v>1.0669687115668915</v>
      </c>
      <c r="O76" s="2"/>
      <c r="P76" s="2">
        <f t="shared" si="22"/>
        <v>6.2597602100738854</v>
      </c>
      <c r="Q76" s="2">
        <f t="shared" si="23"/>
        <v>6.2822038095633701</v>
      </c>
      <c r="R76" s="2">
        <f t="shared" si="24"/>
        <v>1.2415574328173697</v>
      </c>
      <c r="S76" s="2"/>
      <c r="T76" s="3">
        <f t="shared" si="25"/>
        <v>3.7282199967799399E-3</v>
      </c>
      <c r="U76" s="5">
        <f t="shared" si="26"/>
        <v>8.4509438652213831E-4</v>
      </c>
      <c r="V76" s="3">
        <f t="shared" si="27"/>
        <v>1.5621019725370935E-4</v>
      </c>
      <c r="W76" s="4"/>
    </row>
    <row r="77" spans="3:23" x14ac:dyDescent="0.25">
      <c r="C77">
        <f>2*PI() * E36</f>
        <v>6.2831853071795862</v>
      </c>
      <c r="E77" s="6">
        <v>1</v>
      </c>
      <c r="F77">
        <f t="shared" si="15"/>
        <v>1.2566370614359172</v>
      </c>
      <c r="G77">
        <f t="shared" si="16"/>
        <v>1.1755705045849463</v>
      </c>
      <c r="H77">
        <v>72</v>
      </c>
      <c r="I77">
        <f t="shared" si="17"/>
        <v>6.2831853071795862</v>
      </c>
      <c r="J77">
        <f t="shared" si="18"/>
        <v>5.026548245743669</v>
      </c>
      <c r="K77" s="2">
        <f t="shared" si="19"/>
        <v>0.23387232094715976</v>
      </c>
      <c r="L77" s="2">
        <f t="shared" si="20"/>
        <v>1.25</v>
      </c>
      <c r="M77" s="2">
        <f t="shared" si="14"/>
        <v>1.0682411296336545</v>
      </c>
      <c r="N77" s="2">
        <f t="shared" si="21"/>
        <v>1.068959332115595</v>
      </c>
      <c r="O77" s="2"/>
      <c r="P77" s="2">
        <f t="shared" si="22"/>
        <v>6.2614123584273225</v>
      </c>
      <c r="Q77" s="2">
        <f t="shared" si="23"/>
        <v>6.2823410095254975</v>
      </c>
      <c r="R77" s="2">
        <f t="shared" si="24"/>
        <v>1.2584111432928173</v>
      </c>
      <c r="S77" s="2"/>
      <c r="T77" s="3">
        <f t="shared" si="25"/>
        <v>3.4652724196092932E-3</v>
      </c>
      <c r="U77" s="5">
        <f t="shared" si="26"/>
        <v>7.1820248194054415E-4</v>
      </c>
      <c r="V77" s="3">
        <f t="shared" si="27"/>
        <v>1.3437414508912004E-4</v>
      </c>
      <c r="W77" s="4"/>
    </row>
    <row r="78" spans="3:23" x14ac:dyDescent="0.25">
      <c r="E78" s="6">
        <v>1</v>
      </c>
      <c r="F78">
        <f t="shared" si="15"/>
        <v>1.2740903539558606</v>
      </c>
      <c r="G78">
        <f t="shared" si="16"/>
        <v>1.1896455735026825</v>
      </c>
      <c r="H78">
        <v>73</v>
      </c>
      <c r="I78">
        <f t="shared" si="17"/>
        <v>6.2831853071795862</v>
      </c>
      <c r="J78">
        <f t="shared" si="18"/>
        <v>5.0090949532237259</v>
      </c>
      <c r="K78" s="2">
        <f t="shared" si="19"/>
        <v>0.23749710967987478</v>
      </c>
      <c r="L78" s="2">
        <f t="shared" si="20"/>
        <v>1.254355400696864</v>
      </c>
      <c r="M78" s="2">
        <f t="shared" si="14"/>
        <v>1.0703975333603184</v>
      </c>
      <c r="N78" s="2">
        <f t="shared" si="21"/>
        <v>1.0709831418147058</v>
      </c>
      <c r="O78" s="2"/>
      <c r="P78" s="2">
        <f t="shared" si="22"/>
        <v>6.2631039894554963</v>
      </c>
      <c r="Q78" s="2">
        <f t="shared" si="23"/>
        <v>6.2824886406740186</v>
      </c>
      <c r="R78" s="2">
        <f t="shared" si="24"/>
        <v>1.2752990339985366</v>
      </c>
      <c r="S78" s="2"/>
      <c r="T78" s="3">
        <f t="shared" si="25"/>
        <v>3.1960409795878039E-3</v>
      </c>
      <c r="U78" s="5">
        <f t="shared" si="26"/>
        <v>5.856084543873763E-4</v>
      </c>
      <c r="V78" s="3">
        <f t="shared" si="27"/>
        <v>1.1087791804764984E-4</v>
      </c>
      <c r="W78" s="4"/>
    </row>
    <row r="79" spans="3:23" x14ac:dyDescent="0.25">
      <c r="E79" s="6">
        <v>1</v>
      </c>
      <c r="F79">
        <f t="shared" si="15"/>
        <v>1.2915436464758039</v>
      </c>
      <c r="G79">
        <f t="shared" si="16"/>
        <v>1.2036300463040965</v>
      </c>
      <c r="H79">
        <v>74</v>
      </c>
      <c r="I79">
        <f t="shared" si="17"/>
        <v>6.2831853071795862</v>
      </c>
      <c r="J79">
        <f t="shared" si="18"/>
        <v>4.9916416607037828</v>
      </c>
      <c r="K79" s="2">
        <f t="shared" si="19"/>
        <v>0.24112909702223978</v>
      </c>
      <c r="L79" s="2">
        <f t="shared" si="20"/>
        <v>1.2587412587412588</v>
      </c>
      <c r="M79" s="2">
        <f t="shared" si="14"/>
        <v>1.0725930248160997</v>
      </c>
      <c r="N79" s="2">
        <f t="shared" si="21"/>
        <v>1.0730403834979503</v>
      </c>
      <c r="O79" s="2"/>
      <c r="P79" s="2">
        <f t="shared" si="22"/>
        <v>6.2648330361758298</v>
      </c>
      <c r="Q79" s="2">
        <f t="shared" si="23"/>
        <v>6.2826468528286359</v>
      </c>
      <c r="R79" s="2">
        <f t="shared" si="24"/>
        <v>1.2922204630266152</v>
      </c>
      <c r="S79" s="2"/>
      <c r="T79" s="3">
        <f t="shared" si="25"/>
        <v>2.9208546472099021E-3</v>
      </c>
      <c r="U79" s="5">
        <f t="shared" si="26"/>
        <v>4.4735868185052929E-4</v>
      </c>
      <c r="V79" s="3">
        <f t="shared" si="27"/>
        <v>8.5697671583085736E-5</v>
      </c>
      <c r="W79" s="4"/>
    </row>
    <row r="80" spans="3:23" x14ac:dyDescent="0.25">
      <c r="E80" s="6">
        <v>1</v>
      </c>
      <c r="F80">
        <f t="shared" si="15"/>
        <v>1.3089969389957472</v>
      </c>
      <c r="G80">
        <f t="shared" si="16"/>
        <v>1.2175228580174413</v>
      </c>
      <c r="H80">
        <v>75</v>
      </c>
      <c r="I80">
        <f t="shared" si="17"/>
        <v>6.2831853071795862</v>
      </c>
      <c r="J80">
        <f t="shared" si="18"/>
        <v>4.9741883681838388</v>
      </c>
      <c r="K80" s="2">
        <f t="shared" si="19"/>
        <v>0.24476814464949179</v>
      </c>
      <c r="L80" s="2">
        <f t="shared" si="20"/>
        <v>1.2631578947368423</v>
      </c>
      <c r="M80" s="2">
        <f t="shared" si="14"/>
        <v>1.0748277972184774</v>
      </c>
      <c r="N80" s="2">
        <f t="shared" si="21"/>
        <v>1.0751313048259794</v>
      </c>
      <c r="O80" s="2"/>
      <c r="P80" s="2">
        <f t="shared" si="22"/>
        <v>6.2665974059849088</v>
      </c>
      <c r="Q80" s="2">
        <f t="shared" si="23"/>
        <v>6.2828157797298703</v>
      </c>
      <c r="R80" s="2">
        <f t="shared" si="24"/>
        <v>1.3091747859219822</v>
      </c>
      <c r="S80" s="2"/>
      <c r="T80" s="3">
        <f t="shared" si="25"/>
        <v>2.6400464706528735E-3</v>
      </c>
      <c r="U80" s="5">
        <f t="shared" si="26"/>
        <v>3.0350760750197381E-4</v>
      </c>
      <c r="V80" s="3">
        <f t="shared" si="27"/>
        <v>5.881212023043799E-5</v>
      </c>
      <c r="W80" s="4"/>
    </row>
    <row r="81" spans="3:23" x14ac:dyDescent="0.25">
      <c r="E81" s="6">
        <v>1</v>
      </c>
      <c r="F81">
        <f t="shared" si="15"/>
        <v>1.3264502315156903</v>
      </c>
      <c r="G81">
        <f t="shared" si="16"/>
        <v>1.2313229506513164</v>
      </c>
      <c r="H81">
        <v>76</v>
      </c>
      <c r="I81">
        <f t="shared" si="17"/>
        <v>6.2831853071795862</v>
      </c>
      <c r="J81">
        <f t="shared" si="18"/>
        <v>4.9567350756638957</v>
      </c>
      <c r="K81" s="2">
        <f t="shared" si="19"/>
        <v>0.24841411369688651</v>
      </c>
      <c r="L81" s="2">
        <f t="shared" si="20"/>
        <v>1.267605633802817</v>
      </c>
      <c r="M81" s="2">
        <f t="shared" si="14"/>
        <v>1.0771020405001046</v>
      </c>
      <c r="N81" s="2">
        <f t="shared" si="21"/>
        <v>1.0772561583572011</v>
      </c>
      <c r="O81" s="2"/>
      <c r="P81" s="2">
        <f t="shared" si="22"/>
        <v>6.2683949809126069</v>
      </c>
      <c r="Q81" s="2">
        <f t="shared" si="23"/>
        <v>6.2829955383250384</v>
      </c>
      <c r="R81" s="2">
        <f t="shared" si="24"/>
        <v>1.3261613557137943</v>
      </c>
      <c r="S81" s="2"/>
      <c r="T81" s="3">
        <f t="shared" si="25"/>
        <v>2.3539535353316542E-3</v>
      </c>
      <c r="U81" s="5">
        <f t="shared" si="26"/>
        <v>1.5411785709651404E-4</v>
      </c>
      <c r="V81" s="3">
        <f t="shared" si="27"/>
        <v>3.0202651246169347E-5</v>
      </c>
      <c r="W81" s="4"/>
    </row>
    <row r="82" spans="3:23" x14ac:dyDescent="0.25">
      <c r="E82" s="6">
        <v>1</v>
      </c>
      <c r="F82">
        <f t="shared" si="15"/>
        <v>1.3439035240356338</v>
      </c>
      <c r="G82">
        <f t="shared" si="16"/>
        <v>1.245029273275239</v>
      </c>
      <c r="H82">
        <v>77</v>
      </c>
      <c r="I82">
        <f t="shared" si="17"/>
        <v>6.2831853071795862</v>
      </c>
      <c r="J82">
        <f t="shared" si="18"/>
        <v>4.9392817831439526</v>
      </c>
      <c r="K82" s="2">
        <f t="shared" si="19"/>
        <v>0.25206686476647072</v>
      </c>
      <c r="L82" s="2">
        <f t="shared" si="20"/>
        <v>1.2720848056537102</v>
      </c>
      <c r="M82" s="2">
        <f t="shared" si="14"/>
        <v>1.0794159412619675</v>
      </c>
      <c r="N82" s="2">
        <f t="shared" si="21"/>
        <v>1.0794152016203529</v>
      </c>
      <c r="O82" s="2"/>
      <c r="P82" s="2">
        <f t="shared" si="22"/>
        <v>6.2702236178836319</v>
      </c>
      <c r="Q82" s="2">
        <f t="shared" si="23"/>
        <v>6.2831862280550483</v>
      </c>
      <c r="R82" s="2">
        <f t="shared" si="24"/>
        <v>1.3431795229469872</v>
      </c>
      <c r="S82" s="2"/>
      <c r="T82" s="3">
        <f t="shared" si="25"/>
        <v>2.0629169222724378E-3</v>
      </c>
      <c r="U82" s="5">
        <f t="shared" si="26"/>
        <v>-7.3964161462214406E-7</v>
      </c>
      <c r="V82" s="3">
        <f t="shared" si="27"/>
        <v>1.4656188176637236E-7</v>
      </c>
      <c r="W82" s="4"/>
    </row>
    <row r="83" spans="3:23" x14ac:dyDescent="0.25">
      <c r="E83" s="6">
        <v>1</v>
      </c>
      <c r="F83">
        <f t="shared" si="15"/>
        <v>1.3613568165555769</v>
      </c>
      <c r="G83">
        <f t="shared" si="16"/>
        <v>1.2586407820996748</v>
      </c>
      <c r="H83">
        <v>78</v>
      </c>
      <c r="I83">
        <f t="shared" si="17"/>
        <v>6.2831853071795862</v>
      </c>
      <c r="J83">
        <f t="shared" si="18"/>
        <v>4.9218284906240095</v>
      </c>
      <c r="K83" s="2">
        <f t="shared" si="19"/>
        <v>0.25572625793388815</v>
      </c>
      <c r="L83" s="2">
        <f t="shared" si="20"/>
        <v>1.2765957446808509</v>
      </c>
      <c r="M83" s="2">
        <f t="shared" si="14"/>
        <v>1.0817696827262626</v>
      </c>
      <c r="N83" s="2">
        <f t="shared" si="21"/>
        <v>1.0816086971888439</v>
      </c>
      <c r="O83" s="2"/>
      <c r="P83" s="2">
        <f t="shared" si="22"/>
        <v>6.2720811489864605</v>
      </c>
      <c r="Q83" s="2">
        <f t="shared" si="23"/>
        <v>6.2833879301423092</v>
      </c>
      <c r="R83" s="2">
        <f t="shared" si="24"/>
        <v>1.3602286357139848</v>
      </c>
      <c r="S83" s="2"/>
      <c r="T83" s="3">
        <f t="shared" si="25"/>
        <v>1.7672816653103262E-3</v>
      </c>
      <c r="U83" s="5">
        <f t="shared" si="26"/>
        <v>-1.6098553741872301E-4</v>
      </c>
      <c r="V83" s="3">
        <f t="shared" si="27"/>
        <v>3.2248446101289989E-5</v>
      </c>
      <c r="W83" s="4"/>
    </row>
    <row r="84" spans="3:23" x14ac:dyDescent="0.25">
      <c r="E84" s="6">
        <v>1</v>
      </c>
      <c r="F84">
        <f t="shared" si="15"/>
        <v>1.3788101090755203</v>
      </c>
      <c r="G84">
        <f t="shared" si="16"/>
        <v>1.2721564405555279</v>
      </c>
      <c r="H84">
        <v>79</v>
      </c>
      <c r="I84">
        <f t="shared" si="17"/>
        <v>6.2831853071795862</v>
      </c>
      <c r="J84">
        <f t="shared" si="18"/>
        <v>4.9043751981040664</v>
      </c>
      <c r="K84" s="2">
        <f t="shared" si="19"/>
        <v>0.25939215275522115</v>
      </c>
      <c r="L84" s="2">
        <f t="shared" si="20"/>
        <v>1.2811387900355871</v>
      </c>
      <c r="M84" s="2">
        <f t="shared" si="14"/>
        <v>1.0841634446889892</v>
      </c>
      <c r="N84" s="2">
        <f t="shared" si="21"/>
        <v>1.0838369127569076</v>
      </c>
      <c r="O84" s="2"/>
      <c r="P84" s="2">
        <f t="shared" si="22"/>
        <v>6.273965381749635</v>
      </c>
      <c r="Q84" s="2">
        <f t="shared" si="23"/>
        <v>6.2836007068800308</v>
      </c>
      <c r="R84" s="2">
        <f t="shared" si="24"/>
        <v>1.3773080396865753</v>
      </c>
      <c r="S84" s="2"/>
      <c r="T84" s="3">
        <f t="shared" si="25"/>
        <v>1.4673967071154024E-3</v>
      </c>
      <c r="U84" s="5">
        <f t="shared" si="26"/>
        <v>-3.2653193208154185E-4</v>
      </c>
      <c r="V84" s="3">
        <f t="shared" si="27"/>
        <v>6.6112915684646577E-5</v>
      </c>
      <c r="W84" s="4"/>
    </row>
    <row r="85" spans="3:23" x14ac:dyDescent="0.25">
      <c r="E85" s="6">
        <v>1</v>
      </c>
      <c r="F85">
        <f t="shared" si="15"/>
        <v>1.3962634015954636</v>
      </c>
      <c r="G85">
        <f t="shared" si="16"/>
        <v>1.2855752193730785</v>
      </c>
      <c r="H85">
        <v>80</v>
      </c>
      <c r="I85">
        <f t="shared" si="17"/>
        <v>6.2831853071795862</v>
      </c>
      <c r="J85">
        <f t="shared" si="18"/>
        <v>4.8869219055841224</v>
      </c>
      <c r="K85" s="2">
        <f t="shared" si="19"/>
        <v>0.26306440827386551</v>
      </c>
      <c r="L85" s="2">
        <f t="shared" si="20"/>
        <v>1.2857142857142858</v>
      </c>
      <c r="M85" s="2">
        <f t="shared" si="14"/>
        <v>1.0865974034722541</v>
      </c>
      <c r="N85" s="2">
        <f t="shared" si="21"/>
        <v>1.086100121217616</v>
      </c>
      <c r="O85" s="2"/>
      <c r="P85" s="2">
        <f t="shared" si="22"/>
        <v>6.2758740994253577</v>
      </c>
      <c r="Q85" s="2">
        <f t="shared" si="23"/>
        <v>6.2838246009231833</v>
      </c>
      <c r="R85" s="2">
        <f t="shared" si="24"/>
        <v>1.3944170781479395</v>
      </c>
      <c r="S85" s="2"/>
      <c r="T85" s="3">
        <f t="shared" si="25"/>
        <v>1.1636148540572697E-3</v>
      </c>
      <c r="U85" s="5">
        <f t="shared" si="26"/>
        <v>-4.9728225463807618E-4</v>
      </c>
      <c r="V85" s="3">
        <f t="shared" si="27"/>
        <v>1.0174675938119451E-4</v>
      </c>
      <c r="W85" s="4"/>
    </row>
    <row r="86" spans="3:23" x14ac:dyDescent="0.25">
      <c r="E86" s="6">
        <v>1</v>
      </c>
      <c r="F86">
        <f t="shared" si="15"/>
        <v>1.4137166941154069</v>
      </c>
      <c r="G86">
        <f t="shared" si="16"/>
        <v>1.2988960966603673</v>
      </c>
      <c r="H86">
        <v>81</v>
      </c>
      <c r="I86">
        <f t="shared" si="17"/>
        <v>6.2831853071795862</v>
      </c>
      <c r="J86">
        <f t="shared" si="18"/>
        <v>4.8694686130641793</v>
      </c>
      <c r="K86" s="2">
        <f t="shared" si="19"/>
        <v>0.2667428830274397</v>
      </c>
      <c r="L86" s="2">
        <f t="shared" si="20"/>
        <v>1.2903225806451613</v>
      </c>
      <c r="M86" s="2">
        <f t="shared" si="14"/>
        <v>1.0890717318762821</v>
      </c>
      <c r="N86" s="2">
        <f t="shared" si="21"/>
        <v>1.0883986007427835</v>
      </c>
      <c r="O86" s="2"/>
      <c r="P86" s="2">
        <f t="shared" si="22"/>
        <v>6.2778050612803709</v>
      </c>
      <c r="Q86" s="2">
        <f t="shared" si="23"/>
        <v>6.2840596345814284</v>
      </c>
      <c r="R86" s="2">
        <f t="shared" si="24"/>
        <v>1.4115550920248416</v>
      </c>
      <c r="S86" s="2"/>
      <c r="T86" s="3">
        <f t="shared" si="25"/>
        <v>8.5629272991002623E-4</v>
      </c>
      <c r="U86" s="5">
        <f t="shared" si="26"/>
        <v>-6.7313113349865006E-4</v>
      </c>
      <c r="V86" s="3">
        <f t="shared" si="27"/>
        <v>1.3915352788386782E-4</v>
      </c>
      <c r="W86" s="4"/>
    </row>
    <row r="87" spans="3:23" x14ac:dyDescent="0.25">
      <c r="E87" s="6">
        <v>1</v>
      </c>
      <c r="F87">
        <f t="shared" si="15"/>
        <v>1.43116998663535</v>
      </c>
      <c r="G87">
        <f t="shared" si="16"/>
        <v>1.3121180579810143</v>
      </c>
      <c r="H87">
        <v>82</v>
      </c>
      <c r="I87">
        <f t="shared" si="17"/>
        <v>6.2831853071795862</v>
      </c>
      <c r="J87">
        <f t="shared" si="18"/>
        <v>4.8520153205442362</v>
      </c>
      <c r="K87" s="2">
        <f t="shared" si="19"/>
        <v>0.27042743505472649</v>
      </c>
      <c r="L87" s="2">
        <f t="shared" si="20"/>
        <v>1.2949640287769784</v>
      </c>
      <c r="M87" s="2">
        <f t="shared" si="14"/>
        <v>1.0915865991311311</v>
      </c>
      <c r="N87" s="2">
        <f t="shared" si="21"/>
        <v>1.0907326348648259</v>
      </c>
      <c r="O87" s="2"/>
      <c r="P87" s="2">
        <f t="shared" si="22"/>
        <v>6.2797560028940369</v>
      </c>
      <c r="Q87" s="2">
        <f t="shared" si="23"/>
        <v>6.2843058091142758</v>
      </c>
      <c r="R87" s="2">
        <f t="shared" si="24"/>
        <v>1.4287214199199707</v>
      </c>
      <c r="S87" s="2"/>
      <c r="T87" s="3">
        <f t="shared" si="25"/>
        <v>5.4579072841139619E-4</v>
      </c>
      <c r="U87" s="5">
        <f t="shared" si="26"/>
        <v>-8.5396426630524047E-4</v>
      </c>
      <c r="V87" s="3">
        <f t="shared" si="27"/>
        <v>1.7833342164988184E-4</v>
      </c>
      <c r="W87" s="4"/>
    </row>
    <row r="88" spans="3:23" x14ac:dyDescent="0.25">
      <c r="E88" s="6">
        <v>1</v>
      </c>
      <c r="F88">
        <f t="shared" si="15"/>
        <v>1.4486232791552935</v>
      </c>
      <c r="G88">
        <f t="shared" si="16"/>
        <v>1.325240096431475</v>
      </c>
      <c r="H88">
        <v>83</v>
      </c>
      <c r="I88">
        <f t="shared" si="17"/>
        <v>6.2831853071795862</v>
      </c>
      <c r="J88">
        <f t="shared" si="18"/>
        <v>4.8345620280242922</v>
      </c>
      <c r="K88" s="2">
        <f t="shared" si="19"/>
        <v>0.27411792190264894</v>
      </c>
      <c r="L88" s="2">
        <f t="shared" si="20"/>
        <v>1.2996389891696751</v>
      </c>
      <c r="M88" s="2">
        <f t="shared" si="14"/>
        <v>1.0941421708481074</v>
      </c>
      <c r="N88" s="2">
        <f t="shared" si="21"/>
        <v>1.0931025125605975</v>
      </c>
      <c r="O88" s="2"/>
      <c r="P88" s="2">
        <f t="shared" si="22"/>
        <v>6.2817246364636183</v>
      </c>
      <c r="Q88" s="2">
        <f t="shared" si="23"/>
        <v>6.2845631040287815</v>
      </c>
      <c r="R88" s="2">
        <f t="shared" si="24"/>
        <v>1.4459153981444415</v>
      </c>
      <c r="S88" s="2"/>
      <c r="T88" s="3">
        <f t="shared" si="25"/>
        <v>2.3247296467586808E-4</v>
      </c>
      <c r="U88" s="5">
        <f t="shared" si="26"/>
        <v>-1.0396582875098481E-3</v>
      </c>
      <c r="V88" s="3">
        <f t="shared" si="27"/>
        <v>2.1928317912586374E-4</v>
      </c>
      <c r="W88" s="4"/>
    </row>
    <row r="89" spans="3:23" x14ac:dyDescent="0.25">
      <c r="E89" s="6">
        <v>1</v>
      </c>
      <c r="F89">
        <f t="shared" si="15"/>
        <v>1.4660765716752369</v>
      </c>
      <c r="G89">
        <f t="shared" si="16"/>
        <v>1.3382612127177165</v>
      </c>
      <c r="H89">
        <v>84</v>
      </c>
      <c r="I89">
        <f t="shared" si="17"/>
        <v>6.2831853071795862</v>
      </c>
      <c r="J89">
        <f t="shared" si="18"/>
        <v>4.8171087355043491</v>
      </c>
      <c r="K89" s="2">
        <f t="shared" si="19"/>
        <v>0.277814200633277</v>
      </c>
      <c r="L89" s="2">
        <f t="shared" si="20"/>
        <v>1.3043478260869565</v>
      </c>
      <c r="M89" s="2">
        <f t="shared" si="14"/>
        <v>1.0967386089708786</v>
      </c>
      <c r="N89" s="2">
        <f t="shared" si="21"/>
        <v>1.095508528337271</v>
      </c>
      <c r="O89" s="2"/>
      <c r="P89" s="2">
        <f t="shared" si="22"/>
        <v>6.2837086511166689</v>
      </c>
      <c r="Q89" s="2">
        <f t="shared" si="23"/>
        <v>6.2848314763800586</v>
      </c>
      <c r="R89" s="2">
        <f t="shared" si="24"/>
        <v>1.4631363607504375</v>
      </c>
      <c r="S89" s="2"/>
      <c r="T89" s="3">
        <f t="shared" si="25"/>
        <v>8.3292774523876527E-5</v>
      </c>
      <c r="U89" s="5">
        <f t="shared" si="26"/>
        <v>-1.2300806336076331E-3</v>
      </c>
      <c r="V89" s="3">
        <f t="shared" si="27"/>
        <v>2.6199596542080547E-4</v>
      </c>
      <c r="W89" s="4"/>
    </row>
    <row r="90" spans="3:23" x14ac:dyDescent="0.25">
      <c r="E90" s="6">
        <v>1</v>
      </c>
      <c r="F90">
        <f t="shared" si="15"/>
        <v>1.4835298641951802</v>
      </c>
      <c r="G90">
        <f t="shared" si="16"/>
        <v>1.3511804152313205</v>
      </c>
      <c r="H90">
        <v>85</v>
      </c>
      <c r="I90">
        <f t="shared" si="17"/>
        <v>6.2831853071795862</v>
      </c>
      <c r="J90">
        <f t="shared" si="18"/>
        <v>4.7996554429844061</v>
      </c>
      <c r="K90" s="2">
        <f t="shared" si="19"/>
        <v>0.28151612783086821</v>
      </c>
      <c r="L90" s="2">
        <f t="shared" si="20"/>
        <v>1.3090909090909091</v>
      </c>
      <c r="M90" s="2">
        <f t="shared" si="14"/>
        <v>1.0993760717262808</v>
      </c>
      <c r="N90" s="2">
        <f t="shared" si="21"/>
        <v>1.0979509823203006</v>
      </c>
      <c r="O90" s="2"/>
      <c r="P90" s="2">
        <f t="shared" si="22"/>
        <v>6.2857057132305139</v>
      </c>
      <c r="Q90" s="2">
        <f t="shared" si="23"/>
        <v>6.2851108600748997</v>
      </c>
      <c r="R90" s="2">
        <f t="shared" si="24"/>
        <v>1.4803836395640151</v>
      </c>
      <c r="S90" s="2"/>
      <c r="T90" s="3">
        <f t="shared" si="25"/>
        <v>4.0113508160385502E-4</v>
      </c>
      <c r="U90" s="5">
        <f t="shared" si="26"/>
        <v>-1.4250894059801844E-3</v>
      </c>
      <c r="V90" s="3">
        <f t="shared" si="27"/>
        <v>3.0646126147405232E-4</v>
      </c>
      <c r="W90" s="4"/>
    </row>
    <row r="91" spans="3:23" x14ac:dyDescent="0.25">
      <c r="E91" s="6">
        <v>1</v>
      </c>
      <c r="F91">
        <f t="shared" si="15"/>
        <v>1.5009831567151233</v>
      </c>
      <c r="G91">
        <f t="shared" si="16"/>
        <v>1.363996720124997</v>
      </c>
      <c r="H91">
        <v>86</v>
      </c>
      <c r="I91">
        <f t="shared" si="17"/>
        <v>6.2831853071795862</v>
      </c>
      <c r="J91">
        <f t="shared" si="18"/>
        <v>4.782202150464463</v>
      </c>
      <c r="K91" s="2">
        <f t="shared" si="19"/>
        <v>0.28522355960893897</v>
      </c>
      <c r="L91" s="2">
        <f t="shared" si="20"/>
        <v>1.3138686131386861</v>
      </c>
      <c r="M91" s="2">
        <f t="shared" si="14"/>
        <v>1.10205471357482</v>
      </c>
      <c r="N91" s="2">
        <f t="shared" si="21"/>
        <v>1.1004301803435224</v>
      </c>
      <c r="O91" s="2"/>
      <c r="P91" s="2">
        <f t="shared" si="22"/>
        <v>6.287713466758742</v>
      </c>
      <c r="Q91" s="2">
        <f t="shared" si="23"/>
        <v>6.2854011651788104</v>
      </c>
      <c r="R91" s="2">
        <f t="shared" si="24"/>
        <v>1.4976565642180466</v>
      </c>
      <c r="S91" s="2"/>
      <c r="T91" s="3">
        <f t="shared" si="25"/>
        <v>7.206789801315549E-4</v>
      </c>
      <c r="U91" s="5">
        <f t="shared" si="26"/>
        <v>-1.6245332312976313E-3</v>
      </c>
      <c r="V91" s="3">
        <f t="shared" si="27"/>
        <v>3.5266475376624721E-4</v>
      </c>
      <c r="W91" s="4"/>
    </row>
    <row r="92" spans="3:23" x14ac:dyDescent="0.25">
      <c r="C92">
        <v>0.2427</v>
      </c>
      <c r="E92" s="6">
        <v>1</v>
      </c>
      <c r="F92">
        <f t="shared" si="15"/>
        <v>1.5184364492350666</v>
      </c>
      <c r="G92">
        <f t="shared" si="16"/>
        <v>1.3767091513875078</v>
      </c>
      <c r="H92">
        <v>87</v>
      </c>
      <c r="I92">
        <f t="shared" si="17"/>
        <v>6.2831853071795862</v>
      </c>
      <c r="J92">
        <f t="shared" si="18"/>
        <v>4.7647488579445199</v>
      </c>
      <c r="K92" s="2">
        <f t="shared" si="19"/>
        <v>0.28893635161736747</v>
      </c>
      <c r="L92" s="2">
        <f t="shared" si="20"/>
        <v>1.3186813186813187</v>
      </c>
      <c r="M92" s="2">
        <f t="shared" si="14"/>
        <v>1.1047746851608633</v>
      </c>
      <c r="N92" s="2">
        <f t="shared" si="21"/>
        <v>1.1029464340414383</v>
      </c>
      <c r="O92" s="2"/>
      <c r="P92" s="2">
        <f t="shared" si="22"/>
        <v>6.2897295335646843</v>
      </c>
      <c r="Q92" s="2">
        <f t="shared" si="23"/>
        <v>6.2857022772267328</v>
      </c>
      <c r="R92" s="2">
        <f t="shared" si="24"/>
        <v>1.514954462185315</v>
      </c>
      <c r="S92" s="2"/>
      <c r="T92" s="3">
        <f t="shared" si="25"/>
        <v>1.0415459779007691E-3</v>
      </c>
      <c r="U92" s="5">
        <f t="shared" si="26"/>
        <v>-1.8282511194249729E-3</v>
      </c>
      <c r="V92" s="3">
        <f t="shared" si="27"/>
        <v>4.0058822461761775E-4</v>
      </c>
      <c r="W92" s="4"/>
    </row>
    <row r="93" spans="3:23" x14ac:dyDescent="0.25">
      <c r="E93" s="6">
        <v>1</v>
      </c>
      <c r="F93">
        <f t="shared" si="15"/>
        <v>1.5358897417550099</v>
      </c>
      <c r="G93">
        <f t="shared" si="16"/>
        <v>1.3893167409179945</v>
      </c>
      <c r="H93">
        <v>88</v>
      </c>
      <c r="I93">
        <f t="shared" si="17"/>
        <v>6.2831853071795862</v>
      </c>
      <c r="J93">
        <f t="shared" si="18"/>
        <v>4.7472955654245759</v>
      </c>
      <c r="K93" s="2">
        <f t="shared" si="19"/>
        <v>0.29265435904952769</v>
      </c>
      <c r="L93" s="2">
        <f t="shared" si="20"/>
        <v>1.3235294117647061</v>
      </c>
      <c r="M93" s="2">
        <f t="shared" si="14"/>
        <v>1.1075361332625189</v>
      </c>
      <c r="N93" s="2">
        <f t="shared" si="21"/>
        <v>1.1055000609437466</v>
      </c>
      <c r="O93" s="2"/>
      <c r="P93" s="2">
        <f t="shared" si="22"/>
        <v>6.2917515137617901</v>
      </c>
      <c r="Q93" s="2">
        <f t="shared" si="23"/>
        <v>6.286014056537776</v>
      </c>
      <c r="R93" s="2">
        <f t="shared" si="24"/>
        <v>1.5322766588117496</v>
      </c>
      <c r="S93" s="2"/>
      <c r="T93" s="3">
        <f t="shared" si="25"/>
        <v>1.3633541211040749E-3</v>
      </c>
      <c r="U93" s="5">
        <f t="shared" si="26"/>
        <v>-2.0360723187722307E-3</v>
      </c>
      <c r="V93" s="3">
        <f t="shared" si="27"/>
        <v>4.5020944312392912E-4</v>
      </c>
      <c r="W93" s="4"/>
    </row>
    <row r="94" spans="3:23" x14ac:dyDescent="0.25">
      <c r="E94" s="6">
        <v>1</v>
      </c>
      <c r="F94">
        <f t="shared" si="15"/>
        <v>1.5533430342749535</v>
      </c>
      <c r="G94">
        <f t="shared" si="16"/>
        <v>1.4018185285997018</v>
      </c>
      <c r="H94">
        <v>89</v>
      </c>
      <c r="I94">
        <f t="shared" si="17"/>
        <v>6.2831853071795862</v>
      </c>
      <c r="J94">
        <f t="shared" si="18"/>
        <v>4.7298422729046328</v>
      </c>
      <c r="K94" s="2">
        <f t="shared" si="19"/>
        <v>0.29637743664945387</v>
      </c>
      <c r="L94" s="2">
        <f t="shared" si="20"/>
        <v>1.3284132841328413</v>
      </c>
      <c r="M94" s="2">
        <f t="shared" si="14"/>
        <v>1.1103392007412058</v>
      </c>
      <c r="N94" s="2">
        <f t="shared" si="21"/>
        <v>1.1080913845721614</v>
      </c>
      <c r="O94" s="2"/>
      <c r="P94" s="2">
        <f t="shared" si="22"/>
        <v>6.2937769860608759</v>
      </c>
      <c r="Q94" s="2">
        <f t="shared" si="23"/>
        <v>6.2863363375342391</v>
      </c>
      <c r="R94" s="2">
        <f t="shared" si="24"/>
        <v>1.5496224773498055</v>
      </c>
      <c r="S94" s="2"/>
      <c r="T94" s="3">
        <f t="shared" si="25"/>
        <v>1.6857180495992833E-3</v>
      </c>
      <c r="U94" s="5">
        <f t="shared" si="26"/>
        <v>-2.2478161690444587E-3</v>
      </c>
      <c r="V94" s="3">
        <f t="shared" si="27"/>
        <v>5.0150205677561982E-4</v>
      </c>
      <c r="W94" s="4"/>
    </row>
    <row r="95" spans="3:23" x14ac:dyDescent="0.25">
      <c r="E95" s="6">
        <v>1</v>
      </c>
      <c r="F95">
        <f t="shared" si="15"/>
        <v>1.5707963267948966</v>
      </c>
      <c r="G95">
        <f t="shared" si="16"/>
        <v>1.4142135623730949</v>
      </c>
      <c r="H95">
        <v>90</v>
      </c>
      <c r="I95">
        <f t="shared" si="17"/>
        <v>6.2831853071795862</v>
      </c>
      <c r="J95">
        <f t="shared" si="18"/>
        <v>4.7123889803846897</v>
      </c>
      <c r="K95" s="2">
        <f t="shared" si="19"/>
        <v>0.30010543871903533</v>
      </c>
      <c r="L95" s="2">
        <f t="shared" si="20"/>
        <v>1.3333333333333333</v>
      </c>
      <c r="M95" s="2">
        <f t="shared" si="14"/>
        <v>1.1131840264909105</v>
      </c>
      <c r="N95" s="2">
        <f t="shared" si="21"/>
        <v>1.1107207345395915</v>
      </c>
      <c r="O95" s="2"/>
      <c r="P95" s="2">
        <f t="shared" si="22"/>
        <v>6.2958035081241528</v>
      </c>
      <c r="Q95" s="2">
        <f t="shared" si="23"/>
        <v>6.2866689280652261</v>
      </c>
      <c r="R95" s="2">
        <f t="shared" si="24"/>
        <v>1.5669912389919856</v>
      </c>
      <c r="S95" s="2"/>
      <c r="T95" s="3">
        <f t="shared" si="25"/>
        <v>2.008249053254591E-3</v>
      </c>
      <c r="U95" s="5">
        <f t="shared" si="26"/>
        <v>-2.4632919513190021E-3</v>
      </c>
      <c r="V95" s="3">
        <f t="shared" si="27"/>
        <v>5.5443548380775876E-4</v>
      </c>
      <c r="W95" s="4"/>
    </row>
    <row r="96" spans="3:23" x14ac:dyDescent="0.25">
      <c r="E96" s="6">
        <v>1</v>
      </c>
      <c r="F96">
        <f t="shared" si="15"/>
        <v>1.5882496193148399</v>
      </c>
      <c r="G96">
        <f t="shared" si="16"/>
        <v>1.4265008983083631</v>
      </c>
      <c r="H96">
        <v>91</v>
      </c>
      <c r="I96">
        <f t="shared" si="17"/>
        <v>6.2831853071795862</v>
      </c>
      <c r="J96">
        <f t="shared" si="18"/>
        <v>4.6949356878647466</v>
      </c>
      <c r="K96" s="2">
        <f t="shared" si="19"/>
        <v>0.30383821912524106</v>
      </c>
      <c r="L96" s="2">
        <f t="shared" si="20"/>
        <v>1.3382899628252787</v>
      </c>
      <c r="M96" s="2">
        <f t="shared" si="14"/>
        <v>1.1160707453871299</v>
      </c>
      <c r="N96" s="2">
        <f t="shared" si="21"/>
        <v>1.1133884466517256</v>
      </c>
      <c r="O96" s="2"/>
      <c r="P96" s="2">
        <f t="shared" si="22"/>
        <v>6.2978286169260036</v>
      </c>
      <c r="Q96" s="2">
        <f t="shared" si="23"/>
        <v>6.2870116087351722</v>
      </c>
      <c r="R96" s="2">
        <f t="shared" si="24"/>
        <v>1.5843822629044981</v>
      </c>
      <c r="S96" s="2"/>
      <c r="T96" s="3">
        <f t="shared" si="25"/>
        <v>2.3305551293680521E-3</v>
      </c>
      <c r="U96" s="5">
        <f t="shared" si="26"/>
        <v>-2.6822987354042649E-3</v>
      </c>
      <c r="V96" s="3">
        <f t="shared" si="27"/>
        <v>6.0897480633171134E-4</v>
      </c>
      <c r="W96" s="4"/>
    </row>
    <row r="97" spans="5:23" x14ac:dyDescent="0.25">
      <c r="E97" s="6">
        <v>1</v>
      </c>
      <c r="F97">
        <f t="shared" si="15"/>
        <v>1.605702911834783</v>
      </c>
      <c r="G97">
        <f t="shared" si="16"/>
        <v>1.4386796006773022</v>
      </c>
      <c r="H97">
        <v>92</v>
      </c>
      <c r="I97">
        <f t="shared" si="17"/>
        <v>6.2831853071795862</v>
      </c>
      <c r="J97">
        <f t="shared" si="18"/>
        <v>4.6774823953448035</v>
      </c>
      <c r="K97" s="2">
        <f t="shared" si="19"/>
        <v>0.3075756313073732</v>
      </c>
      <c r="L97" s="2">
        <f t="shared" si="20"/>
        <v>1.3432835820895521</v>
      </c>
      <c r="M97" s="2">
        <f t="shared" si="14"/>
        <v>1.1189994882355021</v>
      </c>
      <c r="N97" s="2">
        <f t="shared" si="21"/>
        <v>1.1160948630110896</v>
      </c>
      <c r="O97" s="2"/>
      <c r="P97" s="2">
        <f t="shared" si="22"/>
        <v>6.2998498291204204</v>
      </c>
      <c r="Q97" s="2">
        <f t="shared" si="23"/>
        <v>6.2873641322375615</v>
      </c>
      <c r="R97" s="2">
        <f t="shared" si="24"/>
        <v>1.6017948662610517</v>
      </c>
      <c r="S97" s="2"/>
      <c r="T97" s="3">
        <f t="shared" si="25"/>
        <v>2.6522410411470958E-3</v>
      </c>
      <c r="U97" s="5">
        <f t="shared" si="26"/>
        <v>-2.9046252244124826E-3</v>
      </c>
      <c r="V97" s="3">
        <f t="shared" si="27"/>
        <v>6.6508066429304328E-4</v>
      </c>
      <c r="W97" s="4"/>
    </row>
    <row r="98" spans="5:23" x14ac:dyDescent="0.25">
      <c r="E98" s="6">
        <v>1</v>
      </c>
      <c r="F98">
        <f t="shared" si="15"/>
        <v>1.6231562043547263</v>
      </c>
      <c r="G98">
        <f t="shared" si="16"/>
        <v>1.450748742024575</v>
      </c>
      <c r="H98">
        <v>93</v>
      </c>
      <c r="I98">
        <f t="shared" si="17"/>
        <v>6.2831853071795862</v>
      </c>
      <c r="J98">
        <f t="shared" si="18"/>
        <v>4.6600291028248595</v>
      </c>
      <c r="K98" s="2">
        <f t="shared" si="19"/>
        <v>0.31131752828435055</v>
      </c>
      <c r="L98" s="2">
        <f t="shared" si="20"/>
        <v>1.3483146067415732</v>
      </c>
      <c r="M98" s="2">
        <f t="shared" si="14"/>
        <v>1.1219703817201254</v>
      </c>
      <c r="N98" s="2">
        <f t="shared" si="21"/>
        <v>1.1188403321236389</v>
      </c>
      <c r="O98" s="2"/>
      <c r="P98" s="2">
        <f t="shared" si="22"/>
        <v>6.3018646414150528</v>
      </c>
      <c r="Q98" s="2">
        <f t="shared" si="23"/>
        <v>6.2877262226941637</v>
      </c>
      <c r="R98" s="2">
        <f t="shared" si="24"/>
        <v>1.6192283642767893</v>
      </c>
      <c r="S98" s="2"/>
      <c r="T98" s="3">
        <f t="shared" si="25"/>
        <v>2.9729083772401673E-3</v>
      </c>
      <c r="U98" s="5">
        <f t="shared" si="26"/>
        <v>-3.1300495964865505E-3</v>
      </c>
      <c r="V98" s="3">
        <f t="shared" si="27"/>
        <v>7.2270915030768197E-4</v>
      </c>
      <c r="W98" s="4"/>
    </row>
    <row r="99" spans="5:23" x14ac:dyDescent="0.25">
      <c r="E99" s="6">
        <v>1</v>
      </c>
      <c r="F99">
        <f t="shared" si="15"/>
        <v>1.6406094968746698</v>
      </c>
      <c r="G99">
        <f t="shared" si="16"/>
        <v>1.4627074032383409</v>
      </c>
      <c r="H99">
        <v>94</v>
      </c>
      <c r="I99">
        <f t="shared" si="17"/>
        <v>6.2831853071795862</v>
      </c>
      <c r="J99">
        <f t="shared" si="18"/>
        <v>4.6425758103049164</v>
      </c>
      <c r="K99" s="2">
        <f t="shared" si="19"/>
        <v>0.31506376266201946</v>
      </c>
      <c r="L99" s="2">
        <f t="shared" si="20"/>
        <v>1.3533834586466165</v>
      </c>
      <c r="M99" s="2">
        <f t="shared" si="14"/>
        <v>1.124983548351564</v>
      </c>
      <c r="N99" s="2">
        <f t="shared" si="21"/>
        <v>1.121625209007943</v>
      </c>
      <c r="O99" s="2"/>
      <c r="P99" s="2">
        <f t="shared" si="22"/>
        <v>6.3038705309517891</v>
      </c>
      <c r="Q99" s="2">
        <f t="shared" si="23"/>
        <v>6.2880975750000871</v>
      </c>
      <c r="R99" s="2">
        <f t="shared" si="24"/>
        <v>1.6366820702423486</v>
      </c>
      <c r="S99" s="2"/>
      <c r="T99" s="3">
        <f t="shared" si="25"/>
        <v>3.2921556123080625E-3</v>
      </c>
      <c r="U99" s="5">
        <f t="shared" si="26"/>
        <v>-3.358339343620953E-3</v>
      </c>
      <c r="V99" s="3">
        <f t="shared" si="27"/>
        <v>7.8181170542397193E-4</v>
      </c>
      <c r="W99" s="4"/>
    </row>
    <row r="100" spans="5:23" x14ac:dyDescent="0.25">
      <c r="E100" s="6">
        <v>1</v>
      </c>
      <c r="F100">
        <f t="shared" si="15"/>
        <v>1.6580627893946132</v>
      </c>
      <c r="G100">
        <f t="shared" si="16"/>
        <v>1.4745546736202482</v>
      </c>
      <c r="H100">
        <v>95</v>
      </c>
      <c r="I100">
        <f t="shared" si="17"/>
        <v>6.2831853071795862</v>
      </c>
      <c r="J100">
        <f t="shared" si="18"/>
        <v>4.6251225177849733</v>
      </c>
      <c r="K100" s="2">
        <f t="shared" si="19"/>
        <v>0.3188141866404936</v>
      </c>
      <c r="L100" s="2">
        <f t="shared" si="20"/>
        <v>1.3584905660377358</v>
      </c>
      <c r="M100" s="2">
        <f t="shared" si="14"/>
        <v>1.1280391064145456</v>
      </c>
      <c r="N100" s="2">
        <f t="shared" si="21"/>
        <v>1.1244498553070437</v>
      </c>
      <c r="O100" s="2"/>
      <c r="P100" s="2">
        <f t="shared" si="22"/>
        <v>6.3058649556938047</v>
      </c>
      <c r="Q100" s="2">
        <f t="shared" si="23"/>
        <v>6.2884778541749498</v>
      </c>
      <c r="R100" s="2">
        <f t="shared" si="24"/>
        <v>1.6541552955580596</v>
      </c>
      <c r="S100" s="2"/>
      <c r="T100" s="3">
        <f t="shared" si="25"/>
        <v>3.6095781686246251E-3</v>
      </c>
      <c r="U100" s="5">
        <f t="shared" si="26"/>
        <v>-3.5892511075019673E-3</v>
      </c>
      <c r="V100" s="3">
        <f t="shared" si="27"/>
        <v>8.4233501585826321E-4</v>
      </c>
      <c r="W100" s="4"/>
    </row>
    <row r="101" spans="5:23" x14ac:dyDescent="0.25">
      <c r="E101" s="6">
        <v>1</v>
      </c>
      <c r="F101">
        <f t="shared" si="15"/>
        <v>1.6755160819145563</v>
      </c>
      <c r="G101">
        <f t="shared" si="16"/>
        <v>1.4862896509547883</v>
      </c>
      <c r="H101">
        <v>96</v>
      </c>
      <c r="I101">
        <f t="shared" si="17"/>
        <v>6.2831853071795862</v>
      </c>
      <c r="J101">
        <f t="shared" si="18"/>
        <v>4.6076692252650302</v>
      </c>
      <c r="K101" s="2">
        <f t="shared" si="19"/>
        <v>0.3225686520215213</v>
      </c>
      <c r="L101" s="2">
        <f t="shared" si="20"/>
        <v>1.3636363636363635</v>
      </c>
      <c r="M101" s="2">
        <f t="shared" si="14"/>
        <v>1.1311371699153498</v>
      </c>
      <c r="N101" s="2">
        <f t="shared" si="21"/>
        <v>1.1273146394030324</v>
      </c>
      <c r="O101" s="2"/>
      <c r="P101" s="2">
        <f t="shared" si="22"/>
        <v>6.3078453548190225</v>
      </c>
      <c r="Q101" s="2">
        <f t="shared" si="23"/>
        <v>6.2888666947205021</v>
      </c>
      <c r="R101" s="2">
        <f t="shared" si="24"/>
        <v>1.6716473497682678</v>
      </c>
      <c r="S101" s="2"/>
      <c r="T101" s="3">
        <f t="shared" si="25"/>
        <v>3.9247684786979124E-3</v>
      </c>
      <c r="U101" s="5">
        <f t="shared" si="26"/>
        <v>-3.8225305123174014E-3</v>
      </c>
      <c r="V101" s="3">
        <f t="shared" si="27"/>
        <v>9.0422091075746528E-4</v>
      </c>
      <c r="W101" s="4"/>
    </row>
    <row r="102" spans="5:23" x14ac:dyDescent="0.25">
      <c r="E102" s="6">
        <v>1</v>
      </c>
      <c r="F102">
        <f t="shared" si="15"/>
        <v>1.6929693744344996</v>
      </c>
      <c r="G102">
        <f t="shared" si="16"/>
        <v>1.4979114415780042</v>
      </c>
      <c r="H102">
        <v>97</v>
      </c>
      <c r="I102">
        <f t="shared" si="17"/>
        <v>6.2831853071795862</v>
      </c>
      <c r="J102">
        <f t="shared" si="18"/>
        <v>4.5902159327450871</v>
      </c>
      <c r="K102" s="2">
        <f t="shared" si="19"/>
        <v>0.32632701021588068</v>
      </c>
      <c r="L102" s="2">
        <f t="shared" si="20"/>
        <v>1.3688212927756653</v>
      </c>
      <c r="M102" s="2">
        <f t="shared" si="14"/>
        <v>1.1342778485288898</v>
      </c>
      <c r="N102" s="2">
        <f t="shared" si="21"/>
        <v>1.1302199365344372</v>
      </c>
      <c r="O102" s="2"/>
      <c r="P102" s="2">
        <f t="shared" si="22"/>
        <v>6.309809149119876</v>
      </c>
      <c r="Q102" s="2">
        <f t="shared" si="23"/>
        <v>6.2892636999849936</v>
      </c>
      <c r="R102" s="2">
        <f t="shared" si="24"/>
        <v>1.6891575405957882</v>
      </c>
      <c r="S102" s="2"/>
      <c r="T102" s="3">
        <f t="shared" si="25"/>
        <v>4.237316048894435E-3</v>
      </c>
      <c r="U102" s="5">
        <f t="shared" si="26"/>
        <v>-4.057911994452601E-3</v>
      </c>
      <c r="V102" s="3">
        <f t="shared" si="27"/>
        <v>9.674062610347913E-4</v>
      </c>
      <c r="W102" s="4"/>
    </row>
    <row r="103" spans="5:23" x14ac:dyDescent="0.25">
      <c r="E103" s="6">
        <v>1</v>
      </c>
      <c r="F103">
        <f t="shared" si="15"/>
        <v>1.7104226669544429</v>
      </c>
      <c r="G103">
        <f t="shared" si="16"/>
        <v>1.509419160445544</v>
      </c>
      <c r="H103">
        <v>98</v>
      </c>
      <c r="I103">
        <f t="shared" si="17"/>
        <v>6.2831853071795862</v>
      </c>
      <c r="J103">
        <f t="shared" si="18"/>
        <v>4.5727626402251431</v>
      </c>
      <c r="K103" s="2">
        <f t="shared" si="19"/>
        <v>0.33008911225080045</v>
      </c>
      <c r="L103" s="2">
        <f t="shared" si="20"/>
        <v>1.3740458015267176</v>
      </c>
      <c r="M103" s="2">
        <f t="shared" si="14"/>
        <v>1.1374612475454913</v>
      </c>
      <c r="N103" s="2">
        <f t="shared" si="21"/>
        <v>1.1331661289164818</v>
      </c>
      <c r="O103" s="2"/>
      <c r="P103" s="2">
        <f t="shared" si="22"/>
        <v>6.3117537414093361</v>
      </c>
      <c r="Q103" s="2">
        <f t="shared" si="23"/>
        <v>6.2896684415345998</v>
      </c>
      <c r="R103" s="2">
        <f t="shared" si="24"/>
        <v>1.7066851739764792</v>
      </c>
      <c r="S103" s="2"/>
      <c r="T103" s="3">
        <f t="shared" si="25"/>
        <v>4.546807524060394E-3</v>
      </c>
      <c r="U103" s="5">
        <f t="shared" si="26"/>
        <v>-4.2951186290094423E-3</v>
      </c>
      <c r="V103" s="3">
        <f t="shared" si="27"/>
        <v>1.0318228793292973E-3</v>
      </c>
      <c r="W103" s="4"/>
    </row>
    <row r="104" spans="5:23" x14ac:dyDescent="0.25">
      <c r="E104" s="6">
        <v>1</v>
      </c>
      <c r="F104">
        <f t="shared" si="15"/>
        <v>1.7278759594743864</v>
      </c>
      <c r="G104">
        <f t="shared" si="16"/>
        <v>1.5208119312000621</v>
      </c>
      <c r="H104">
        <v>99</v>
      </c>
      <c r="I104">
        <f t="shared" si="17"/>
        <v>6.2831853071795862</v>
      </c>
      <c r="J104">
        <f t="shared" si="18"/>
        <v>4.5553093477052</v>
      </c>
      <c r="K104" s="2">
        <f t="shared" si="19"/>
        <v>0.33385480877740875</v>
      </c>
      <c r="L104" s="2">
        <f t="shared" si="20"/>
        <v>1.3793103448275863</v>
      </c>
      <c r="M104" s="2">
        <f t="shared" si="14"/>
        <v>1.1406874678173713</v>
      </c>
      <c r="N104" s="2">
        <f t="shared" si="21"/>
        <v>1.1361536058642907</v>
      </c>
      <c r="O104" s="2"/>
      <c r="P104" s="2">
        <f t="shared" si="22"/>
        <v>6.3136765169331133</v>
      </c>
      <c r="Q104" s="2">
        <f t="shared" si="23"/>
        <v>6.2900804585322447</v>
      </c>
      <c r="R104" s="2">
        <f t="shared" si="24"/>
        <v>1.7242295540939474</v>
      </c>
      <c r="S104" s="2"/>
      <c r="T104" s="3">
        <f t="shared" si="25"/>
        <v>4.8528267531256402E-3</v>
      </c>
      <c r="U104" s="5">
        <f t="shared" si="26"/>
        <v>-4.5338619530805868E-3</v>
      </c>
      <c r="V104" s="3">
        <f t="shared" si="27"/>
        <v>1.097397421142369E-3</v>
      </c>
      <c r="W104" s="4"/>
    </row>
    <row r="105" spans="5:23" x14ac:dyDescent="0.25">
      <c r="E105" s="6">
        <v>1</v>
      </c>
      <c r="F105">
        <f t="shared" si="15"/>
        <v>1.7453292519943295</v>
      </c>
      <c r="G105">
        <f t="shared" si="16"/>
        <v>1.532088886237956</v>
      </c>
      <c r="H105">
        <v>100</v>
      </c>
      <c r="I105">
        <f t="shared" si="17"/>
        <v>6.2831853071795862</v>
      </c>
      <c r="J105">
        <f t="shared" si="18"/>
        <v>4.5378560551852569</v>
      </c>
      <c r="K105" s="2">
        <f t="shared" si="19"/>
        <v>0.33762395007820689</v>
      </c>
      <c r="L105" s="2">
        <f t="shared" si="20"/>
        <v>1.3846153846153846</v>
      </c>
      <c r="M105" s="2">
        <f t="shared" si="14"/>
        <v>1.1439566057048194</v>
      </c>
      <c r="N105" s="2">
        <f t="shared" si="21"/>
        <v>1.1391827639191254</v>
      </c>
      <c r="O105" s="2"/>
      <c r="P105" s="2">
        <f t="shared" si="22"/>
        <v>6.3155748437879504</v>
      </c>
      <c r="Q105" s="2">
        <f t="shared" si="23"/>
        <v>6.2904992571241065</v>
      </c>
      <c r="R105" s="2">
        <f t="shared" si="24"/>
        <v>1.741789983414366</v>
      </c>
      <c r="S105" s="2"/>
      <c r="T105" s="3">
        <f t="shared" si="25"/>
        <v>5.1549548556770637E-3</v>
      </c>
      <c r="U105" s="5">
        <f t="shared" si="26"/>
        <v>-4.7738417856939552E-3</v>
      </c>
      <c r="V105" s="3">
        <f t="shared" si="27"/>
        <v>1.1640512871970965E-3</v>
      </c>
      <c r="W105" s="4"/>
    </row>
    <row r="106" spans="5:23" x14ac:dyDescent="0.25">
      <c r="E106" s="6">
        <v>1</v>
      </c>
      <c r="F106">
        <f t="shared" si="15"/>
        <v>1.7627825445142729</v>
      </c>
      <c r="G106">
        <f t="shared" si="16"/>
        <v>1.54324916677544</v>
      </c>
      <c r="H106">
        <v>101</v>
      </c>
      <c r="I106">
        <f t="shared" si="17"/>
        <v>6.2831853071795862</v>
      </c>
      <c r="J106">
        <f t="shared" si="18"/>
        <v>4.5204027626653129</v>
      </c>
      <c r="K106" s="2">
        <f t="shared" si="19"/>
        <v>0.34139638607457001</v>
      </c>
      <c r="L106" s="2">
        <f t="shared" si="20"/>
        <v>1.3899613899613901</v>
      </c>
      <c r="M106" s="2">
        <f t="shared" si="14"/>
        <v>1.1472687530220882</v>
      </c>
      <c r="N106" s="2">
        <f t="shared" si="21"/>
        <v>1.1422540069777196</v>
      </c>
      <c r="O106" s="2"/>
      <c r="P106" s="2">
        <f t="shared" si="22"/>
        <v>6.3174460733459288</v>
      </c>
      <c r="Q106" s="2">
        <f t="shared" si="23"/>
        <v>6.2909243098341481</v>
      </c>
      <c r="R106" s="2">
        <f t="shared" si="24"/>
        <v>1.7593657627214216</v>
      </c>
      <c r="S106" s="2"/>
      <c r="T106" s="3">
        <f t="shared" si="25"/>
        <v>5.4527702894889814E-3</v>
      </c>
      <c r="U106" s="5">
        <f t="shared" si="26"/>
        <v>-5.0147460443685787E-3</v>
      </c>
      <c r="V106" s="3">
        <f t="shared" si="27"/>
        <v>1.2317005270748172E-3</v>
      </c>
      <c r="W106" s="4"/>
    </row>
    <row r="107" spans="5:23" x14ac:dyDescent="0.25">
      <c r="E107" s="6">
        <v>1</v>
      </c>
      <c r="F107">
        <f t="shared" si="15"/>
        <v>1.780235837034216</v>
      </c>
      <c r="G107">
        <f t="shared" si="16"/>
        <v>1.5542919229139416</v>
      </c>
      <c r="H107">
        <v>102</v>
      </c>
      <c r="I107">
        <f t="shared" si="17"/>
        <v>6.2831853071795862</v>
      </c>
      <c r="J107">
        <f t="shared" si="18"/>
        <v>4.5029494701453707</v>
      </c>
      <c r="K107" s="2">
        <f t="shared" si="19"/>
        <v>0.34517196633427105</v>
      </c>
      <c r="L107" s="2">
        <f t="shared" si="20"/>
        <v>1.3953488372093021</v>
      </c>
      <c r="M107" s="2">
        <f t="shared" si="14"/>
        <v>1.1506239969829939</v>
      </c>
      <c r="N107" s="2">
        <f t="shared" si="21"/>
        <v>1.1453677464248033</v>
      </c>
      <c r="O107" s="2"/>
      <c r="P107" s="2">
        <f t="shared" si="22"/>
        <v>6.3192875406847264</v>
      </c>
      <c r="Q107" s="2">
        <f t="shared" si="23"/>
        <v>6.2913550549669939</v>
      </c>
      <c r="R107" s="2">
        <f t="shared" si="24"/>
        <v>1.7769561911513689</v>
      </c>
      <c r="S107" s="2"/>
      <c r="T107" s="3">
        <f t="shared" si="25"/>
        <v>5.7458489190009045E-3</v>
      </c>
      <c r="U107" s="5">
        <f t="shared" si="26"/>
        <v>-5.2562505581905672E-3</v>
      </c>
      <c r="V107" s="3">
        <f t="shared" si="27"/>
        <v>1.3002557441800014E-3</v>
      </c>
      <c r="W107" s="4"/>
    </row>
    <row r="108" spans="5:23" x14ac:dyDescent="0.25">
      <c r="E108" s="6">
        <v>1</v>
      </c>
      <c r="F108">
        <f t="shared" si="15"/>
        <v>1.7976891295541593</v>
      </c>
      <c r="G108">
        <f t="shared" si="16"/>
        <v>1.5652163137048276</v>
      </c>
      <c r="H108">
        <v>103</v>
      </c>
      <c r="I108">
        <f t="shared" si="17"/>
        <v>6.2831853071795862</v>
      </c>
      <c r="J108">
        <f t="shared" si="18"/>
        <v>4.4854961776254267</v>
      </c>
      <c r="K108" s="2">
        <f t="shared" si="19"/>
        <v>0.34895054007903231</v>
      </c>
      <c r="L108" s="2">
        <f t="shared" si="20"/>
        <v>1.4007782101167316</v>
      </c>
      <c r="M108" s="2">
        <f t="shared" si="14"/>
        <v>1.154022420146237</v>
      </c>
      <c r="N108" s="2">
        <f t="shared" si="21"/>
        <v>1.1485244012689049</v>
      </c>
      <c r="O108" s="2"/>
      <c r="P108" s="2">
        <f t="shared" si="22"/>
        <v>6.3210965650237005</v>
      </c>
      <c r="Q108" s="2">
        <f t="shared" si="23"/>
        <v>6.2917908960194433</v>
      </c>
      <c r="R108" s="2">
        <f t="shared" si="24"/>
        <v>1.7945605662282116</v>
      </c>
      <c r="S108" s="2"/>
      <c r="T108" s="3">
        <f t="shared" si="25"/>
        <v>6.0337640847221838E-3</v>
      </c>
      <c r="U108" s="5">
        <f t="shared" si="26"/>
        <v>-5.4980188773321448E-3</v>
      </c>
      <c r="V108" s="3">
        <f t="shared" si="27"/>
        <v>1.3696220020797017E-3</v>
      </c>
      <c r="W108" s="4"/>
    </row>
    <row r="109" spans="5:23" x14ac:dyDescent="0.25">
      <c r="E109" s="6">
        <v>1</v>
      </c>
      <c r="F109">
        <f t="shared" si="15"/>
        <v>1.8151424220741028</v>
      </c>
      <c r="G109">
        <f t="shared" si="16"/>
        <v>1.576021507213444</v>
      </c>
      <c r="H109">
        <v>104</v>
      </c>
      <c r="I109">
        <f t="shared" si="17"/>
        <v>6.2831853071795862</v>
      </c>
      <c r="J109">
        <f t="shared" si="18"/>
        <v>4.4680428851054836</v>
      </c>
      <c r="K109" s="2">
        <f t="shared" si="19"/>
        <v>0.35273195619209829</v>
      </c>
      <c r="L109" s="2">
        <f t="shared" si="20"/>
        <v>1.40625</v>
      </c>
      <c r="M109" s="2">
        <f t="shared" si="14"/>
        <v>1.1574641003604422</v>
      </c>
      <c r="N109" s="2">
        <f t="shared" si="21"/>
        <v>1.1517243982814975</v>
      </c>
      <c r="O109" s="2"/>
      <c r="P109" s="2">
        <f t="shared" si="22"/>
        <v>6.3228704501657678</v>
      </c>
      <c r="Q109" s="2">
        <f t="shared" si="23"/>
        <v>6.2922312011010009</v>
      </c>
      <c r="R109" s="2">
        <f t="shared" si="24"/>
        <v>1.8121781838989859</v>
      </c>
      <c r="S109" s="2"/>
      <c r="T109" s="3">
        <f t="shared" si="25"/>
        <v>6.3160866735594515E-3</v>
      </c>
      <c r="U109" s="5">
        <f t="shared" si="26"/>
        <v>-5.7397020789446973E-3</v>
      </c>
      <c r="V109" s="3">
        <f t="shared" si="27"/>
        <v>1.4396987322780688E-3</v>
      </c>
      <c r="W109" s="4"/>
    </row>
    <row r="110" spans="5:23" x14ac:dyDescent="0.25">
      <c r="E110" s="6">
        <v>1</v>
      </c>
      <c r="F110">
        <f t="shared" si="15"/>
        <v>1.8325957145940461</v>
      </c>
      <c r="G110">
        <f t="shared" si="16"/>
        <v>1.5867066805824703</v>
      </c>
      <c r="H110">
        <v>105</v>
      </c>
      <c r="I110">
        <f t="shared" si="17"/>
        <v>6.2831853071795862</v>
      </c>
      <c r="J110">
        <f t="shared" si="18"/>
        <v>4.4505895925855405</v>
      </c>
      <c r="K110" s="2">
        <f t="shared" si="19"/>
        <v>0.35651606322583512</v>
      </c>
      <c r="L110" s="2">
        <f t="shared" si="20"/>
        <v>1.4117647058823528</v>
      </c>
      <c r="M110" s="2">
        <f t="shared" si="14"/>
        <v>1.1609491107089323</v>
      </c>
      <c r="N110" s="2">
        <f t="shared" si="21"/>
        <v>1.1549681721396112</v>
      </c>
      <c r="O110" s="2"/>
      <c r="P110" s="2">
        <f t="shared" si="22"/>
        <v>6.3246064849449439</v>
      </c>
      <c r="Q110" s="2">
        <f t="shared" si="23"/>
        <v>6.2926753023636817</v>
      </c>
      <c r="R110" s="2">
        <f t="shared" si="24"/>
        <v>1.8298083385691659</v>
      </c>
      <c r="S110" s="2"/>
      <c r="T110" s="3">
        <f t="shared" si="25"/>
        <v>6.5923851900447847E-3</v>
      </c>
      <c r="U110" s="5">
        <f t="shared" si="26"/>
        <v>-5.980938569321026E-3</v>
      </c>
      <c r="V110" s="3">
        <f t="shared" si="27"/>
        <v>1.5103796434670696E-3</v>
      </c>
      <c r="W110" s="4"/>
    </row>
    <row r="111" spans="5:23" x14ac:dyDescent="0.25">
      <c r="E111" s="6">
        <v>1</v>
      </c>
      <c r="F111">
        <f t="shared" si="15"/>
        <v>1.8500490071139892</v>
      </c>
      <c r="G111">
        <f t="shared" si="16"/>
        <v>1.5972710200945857</v>
      </c>
      <c r="H111">
        <v>106</v>
      </c>
      <c r="I111">
        <f t="shared" si="17"/>
        <v>6.2831853071795862</v>
      </c>
      <c r="J111">
        <f t="shared" si="18"/>
        <v>4.4331363000655966</v>
      </c>
      <c r="K111" s="2">
        <f t="shared" si="19"/>
        <v>0.36030270940935227</v>
      </c>
      <c r="L111" s="2">
        <f t="shared" si="20"/>
        <v>1.4173228346456694</v>
      </c>
      <c r="M111" s="2">
        <f t="shared" si="14"/>
        <v>1.1644775194542336</v>
      </c>
      <c r="N111" s="2">
        <f t="shared" si="21"/>
        <v>1.1582561655719736</v>
      </c>
      <c r="O111" s="2"/>
      <c r="P111" s="2">
        <f t="shared" si="22"/>
        <v>6.3263019436794856</v>
      </c>
      <c r="Q111" s="2">
        <f t="shared" si="23"/>
        <v>6.2931224954414731</v>
      </c>
      <c r="R111" s="2">
        <f t="shared" si="24"/>
        <v>1.8474503231381723</v>
      </c>
      <c r="S111" s="2"/>
      <c r="T111" s="3">
        <f t="shared" si="25"/>
        <v>6.8622258284554245E-3</v>
      </c>
      <c r="U111" s="5">
        <f t="shared" si="26"/>
        <v>-6.2213538822599723E-3</v>
      </c>
      <c r="V111" s="3">
        <f t="shared" si="27"/>
        <v>1.581552632314049E-3</v>
      </c>
      <c r="W111" s="4"/>
    </row>
    <row r="112" spans="5:23" x14ac:dyDescent="0.25">
      <c r="E112" s="6">
        <v>1</v>
      </c>
      <c r="F112">
        <f t="shared" si="15"/>
        <v>1.8675022996339325</v>
      </c>
      <c r="G112">
        <f t="shared" si="16"/>
        <v>1.6077137212344346</v>
      </c>
      <c r="H112">
        <v>107</v>
      </c>
      <c r="I112">
        <f t="shared" si="17"/>
        <v>6.2831853071795862</v>
      </c>
      <c r="J112">
        <f t="shared" si="18"/>
        <v>4.4156830075456535</v>
      </c>
      <c r="K112" s="2">
        <f t="shared" si="19"/>
        <v>0.3640917426561473</v>
      </c>
      <c r="L112" s="2">
        <f t="shared" si="20"/>
        <v>1.4229249011857708</v>
      </c>
      <c r="M112" s="2">
        <f t="shared" si="14"/>
        <v>1.1680493899823279</v>
      </c>
      <c r="N112" s="2">
        <f t="shared" si="21"/>
        <v>1.1615888295087931</v>
      </c>
      <c r="O112" s="2"/>
      <c r="P112" s="2">
        <f t="shared" si="22"/>
        <v>6.3279540866305384</v>
      </c>
      <c r="Q112" s="2">
        <f t="shared" si="23"/>
        <v>6.2935720388997529</v>
      </c>
      <c r="R112" s="2">
        <f t="shared" si="24"/>
        <v>1.8651034290349902</v>
      </c>
      <c r="S112" s="2"/>
      <c r="T112" s="3">
        <f t="shared" si="25"/>
        <v>7.1251725458099024E-3</v>
      </c>
      <c r="U112" s="5">
        <f t="shared" si="26"/>
        <v>-6.4605604735348265E-3</v>
      </c>
      <c r="V112" s="3">
        <f t="shared" si="27"/>
        <v>1.6530996958339132E-3</v>
      </c>
      <c r="W112" s="4"/>
    </row>
    <row r="113" spans="5:23" x14ac:dyDescent="0.25">
      <c r="E113" s="6">
        <v>1</v>
      </c>
      <c r="F113">
        <f t="shared" si="15"/>
        <v>1.8849555921538759</v>
      </c>
      <c r="G113">
        <f t="shared" si="16"/>
        <v>1.6180339887498949</v>
      </c>
      <c r="H113">
        <v>108</v>
      </c>
      <c r="I113">
        <f t="shared" si="17"/>
        <v>6.2831853071795862</v>
      </c>
      <c r="J113">
        <f t="shared" si="18"/>
        <v>4.3982297150257104</v>
      </c>
      <c r="K113" s="2">
        <f t="shared" si="19"/>
        <v>0.36788301057177419</v>
      </c>
      <c r="L113" s="2">
        <f t="shared" si="20"/>
        <v>1.4285714285714286</v>
      </c>
      <c r="M113" s="2">
        <f t="shared" si="14"/>
        <v>1.1716647807466545</v>
      </c>
      <c r="N113" s="2">
        <f t="shared" si="21"/>
        <v>1.1649666232352798</v>
      </c>
      <c r="O113" s="2"/>
      <c r="P113" s="2">
        <f t="shared" si="22"/>
        <v>6.3295601604661877</v>
      </c>
      <c r="Q113" s="2">
        <f t="shared" si="23"/>
        <v>6.2940231536949911</v>
      </c>
      <c r="R113" s="2">
        <f t="shared" si="24"/>
        <v>1.8827669462538961</v>
      </c>
      <c r="S113" s="2"/>
      <c r="T113" s="3">
        <f t="shared" si="25"/>
        <v>7.3807871357240594E-3</v>
      </c>
      <c r="U113" s="5">
        <f t="shared" si="26"/>
        <v>-6.6981575113747027E-3</v>
      </c>
      <c r="V113" s="3">
        <f t="shared" si="27"/>
        <v>1.7248968453979583E-3</v>
      </c>
      <c r="W113" s="4"/>
    </row>
    <row r="114" spans="5:23" x14ac:dyDescent="0.25">
      <c r="E114" s="6">
        <v>1</v>
      </c>
      <c r="F114">
        <f t="shared" si="15"/>
        <v>1.902408884673819</v>
      </c>
      <c r="G114">
        <f t="shared" si="16"/>
        <v>1.6282310367126382</v>
      </c>
      <c r="H114">
        <v>109</v>
      </c>
      <c r="I114">
        <f t="shared" si="17"/>
        <v>6.2831853071795862</v>
      </c>
      <c r="J114">
        <f t="shared" si="18"/>
        <v>4.3807764225057673</v>
      </c>
      <c r="K114" s="2">
        <f t="shared" si="19"/>
        <v>0.37167636046153291</v>
      </c>
      <c r="L114" s="2">
        <f t="shared" si="20"/>
        <v>1.4342629482071712</v>
      </c>
      <c r="M114" s="2">
        <f t="shared" si="14"/>
        <v>1.1753237452118712</v>
      </c>
      <c r="N114" s="2">
        <f t="shared" si="21"/>
        <v>1.1683900145490038</v>
      </c>
      <c r="O114" s="2"/>
      <c r="P114" s="2">
        <f t="shared" si="22"/>
        <v>6.3311173987308385</v>
      </c>
      <c r="Q114" s="2">
        <f t="shared" si="23"/>
        <v>6.2944750226450727</v>
      </c>
      <c r="R114" s="2">
        <f t="shared" si="24"/>
        <v>1.9004401633902819</v>
      </c>
      <c r="S114" s="2"/>
      <c r="T114" s="3">
        <f t="shared" si="25"/>
        <v>7.6286293031150648E-3</v>
      </c>
      <c r="U114" s="5">
        <f t="shared" si="26"/>
        <v>-6.9337306628673989E-3</v>
      </c>
      <c r="V114" s="3">
        <f t="shared" si="27"/>
        <v>1.7968140224331971E-3</v>
      </c>
      <c r="W114" s="4"/>
    </row>
    <row r="115" spans="5:23" x14ac:dyDescent="0.25">
      <c r="E115" s="6">
        <v>1</v>
      </c>
      <c r="F115">
        <f t="shared" si="15"/>
        <v>1.9198621771937625</v>
      </c>
      <c r="G115">
        <f t="shared" si="16"/>
        <v>1.6383040885779836</v>
      </c>
      <c r="H115">
        <v>110</v>
      </c>
      <c r="I115">
        <f t="shared" si="17"/>
        <v>6.2831853071795862</v>
      </c>
      <c r="J115">
        <f t="shared" si="18"/>
        <v>4.3633231299858242</v>
      </c>
      <c r="K115" s="2">
        <f t="shared" si="19"/>
        <v>0.37547163933818173</v>
      </c>
      <c r="L115" s="2">
        <f t="shared" si="20"/>
        <v>1.44</v>
      </c>
      <c r="M115" s="2">
        <f t="shared" si="14"/>
        <v>1.1790263317973853</v>
      </c>
      <c r="N115" s="2">
        <f t="shared" si="21"/>
        <v>1.1718594799211943</v>
      </c>
      <c r="O115" s="2"/>
      <c r="P115" s="2">
        <f t="shared" si="22"/>
        <v>6.3326230223198232</v>
      </c>
      <c r="Q115" s="2">
        <f t="shared" si="23"/>
        <v>6.2949267899105825</v>
      </c>
      <c r="R115" s="2">
        <f t="shared" si="24"/>
        <v>1.9181223676765886</v>
      </c>
      <c r="S115" s="2"/>
      <c r="T115" s="3">
        <f t="shared" si="25"/>
        <v>7.868256739737749E-3</v>
      </c>
      <c r="U115" s="5">
        <f t="shared" si="26"/>
        <v>-7.1668518761909272E-3</v>
      </c>
      <c r="V115" s="3">
        <f t="shared" si="27"/>
        <v>1.8687150158661861E-3</v>
      </c>
      <c r="W115" s="4"/>
    </row>
    <row r="116" spans="5:23" x14ac:dyDescent="0.25">
      <c r="E116" s="6">
        <v>1</v>
      </c>
      <c r="F116">
        <f t="shared" si="15"/>
        <v>1.9373154697137058</v>
      </c>
      <c r="G116">
        <f t="shared" si="16"/>
        <v>1.6482523772440314</v>
      </c>
      <c r="H116">
        <v>111</v>
      </c>
      <c r="I116">
        <f t="shared" si="17"/>
        <v>6.2831853071795862</v>
      </c>
      <c r="J116">
        <f t="shared" si="18"/>
        <v>4.3458698374658802</v>
      </c>
      <c r="K116" s="2">
        <f t="shared" si="19"/>
        <v>0.37926869392966994</v>
      </c>
      <c r="L116" s="2">
        <f t="shared" si="20"/>
        <v>1.4457831325301205</v>
      </c>
      <c r="M116" s="2">
        <f t="shared" si="14"/>
        <v>1.18277258382066</v>
      </c>
      <c r="N116" s="2">
        <f t="shared" si="21"/>
        <v>1.1753755046620979</v>
      </c>
      <c r="O116" s="2"/>
      <c r="P116" s="2">
        <f t="shared" si="22"/>
        <v>6.3340742399591266</v>
      </c>
      <c r="Q116" s="2">
        <f t="shared" si="23"/>
        <v>6.2953775604873483</v>
      </c>
      <c r="R116" s="2">
        <f t="shared" si="24"/>
        <v>1.9358128450183323</v>
      </c>
      <c r="S116" s="2"/>
      <c r="T116" s="3">
        <f t="shared" si="25"/>
        <v>8.0992252005350276E-3</v>
      </c>
      <c r="U116" s="5">
        <f t="shared" si="26"/>
        <v>-7.3970791585620255E-3</v>
      </c>
      <c r="V116" s="3">
        <f t="shared" si="27"/>
        <v>1.9404573813588467E-3</v>
      </c>
      <c r="W116" s="4"/>
    </row>
    <row r="117" spans="5:23" x14ac:dyDescent="0.25">
      <c r="E117" s="6">
        <v>1</v>
      </c>
      <c r="F117">
        <f t="shared" si="15"/>
        <v>1.9547687622336491</v>
      </c>
      <c r="G117">
        <f t="shared" si="16"/>
        <v>1.6580751451100835</v>
      </c>
      <c r="H117">
        <v>112</v>
      </c>
      <c r="I117">
        <f t="shared" si="17"/>
        <v>6.2831853071795862</v>
      </c>
      <c r="J117">
        <f t="shared" si="18"/>
        <v>4.3284165449459371</v>
      </c>
      <c r="K117" s="2">
        <f t="shared" si="19"/>
        <v>0.38306737068689245</v>
      </c>
      <c r="L117" s="2">
        <f t="shared" si="20"/>
        <v>1.4516129032258065</v>
      </c>
      <c r="M117" s="2">
        <f t="shared" si="14"/>
        <v>1.1865625394403128</v>
      </c>
      <c r="N117" s="2">
        <f t="shared" si="21"/>
        <v>1.1789385830904953</v>
      </c>
      <c r="O117" s="2"/>
      <c r="P117" s="2">
        <f t="shared" si="22"/>
        <v>6.3354682486901588</v>
      </c>
      <c r="Q117" s="2">
        <f t="shared" si="23"/>
        <v>6.2958263997106227</v>
      </c>
      <c r="R117" s="2">
        <f t="shared" si="24"/>
        <v>1.9535108800302319</v>
      </c>
      <c r="S117" s="2"/>
      <c r="T117" s="3">
        <f t="shared" si="25"/>
        <v>8.321088580792068E-3</v>
      </c>
      <c r="U117" s="5">
        <f t="shared" si="26"/>
        <v>-7.6239563498174956E-3</v>
      </c>
      <c r="V117" s="3">
        <f t="shared" si="27"/>
        <v>2.0118923623964995E-3</v>
      </c>
      <c r="W117" s="4"/>
    </row>
    <row r="118" spans="5:23" x14ac:dyDescent="0.25">
      <c r="E118" s="6">
        <v>1</v>
      </c>
      <c r="F118">
        <f t="shared" si="15"/>
        <v>1.9722220547535922</v>
      </c>
      <c r="G118">
        <f t="shared" si="16"/>
        <v>1.6677716441343362</v>
      </c>
      <c r="H118">
        <v>113</v>
      </c>
      <c r="I118">
        <f t="shared" si="17"/>
        <v>6.2831853071795862</v>
      </c>
      <c r="J118">
        <f t="shared" si="18"/>
        <v>4.310963252425994</v>
      </c>
      <c r="K118" s="2">
        <f t="shared" si="19"/>
        <v>0.38686751579146444</v>
      </c>
      <c r="L118" s="2">
        <f t="shared" si="20"/>
        <v>1.4574898785425101</v>
      </c>
      <c r="M118" s="2">
        <f t="shared" si="14"/>
        <v>1.1903962315990091</v>
      </c>
      <c r="N118" s="2">
        <f t="shared" si="21"/>
        <v>1.1825492187075062</v>
      </c>
      <c r="O118" s="2"/>
      <c r="P118" s="2">
        <f t="shared" si="22"/>
        <v>6.336802234359447</v>
      </c>
      <c r="Q118" s="2">
        <f t="shared" si="23"/>
        <v>6.2962723327711911</v>
      </c>
      <c r="R118" s="2">
        <f t="shared" si="24"/>
        <v>1.9712157560724328</v>
      </c>
      <c r="S118" s="2"/>
      <c r="T118" s="3">
        <f t="shared" si="25"/>
        <v>8.5333989940730385E-3</v>
      </c>
      <c r="U118" s="5">
        <f t="shared" si="26"/>
        <v>-7.8470128915029136E-3</v>
      </c>
      <c r="V118" s="3">
        <f t="shared" si="27"/>
        <v>2.0828648132740568E-3</v>
      </c>
      <c r="W118" s="4"/>
    </row>
    <row r="119" spans="5:23" x14ac:dyDescent="0.25">
      <c r="E119" s="6">
        <v>1</v>
      </c>
      <c r="F119">
        <f t="shared" si="15"/>
        <v>1.9896753472735356</v>
      </c>
      <c r="G119">
        <f t="shared" si="16"/>
        <v>1.6773411358908479</v>
      </c>
      <c r="H119">
        <v>114</v>
      </c>
      <c r="I119">
        <f t="shared" si="17"/>
        <v>6.2831853071795862</v>
      </c>
      <c r="J119">
        <f t="shared" si="18"/>
        <v>4.2935099599060509</v>
      </c>
      <c r="K119" s="2">
        <f t="shared" si="19"/>
        <v>0.39066897516351656</v>
      </c>
      <c r="L119" s="2">
        <f t="shared" si="20"/>
        <v>1.4634146341463414</v>
      </c>
      <c r="M119" s="2">
        <f t="shared" si="14"/>
        <v>1.1942736879661693</v>
      </c>
      <c r="N119" s="2">
        <f t="shared" si="21"/>
        <v>1.1862079243747901</v>
      </c>
      <c r="O119" s="2"/>
      <c r="P119" s="2">
        <f t="shared" si="22"/>
        <v>6.3380733721131852</v>
      </c>
      <c r="Q119" s="2">
        <f t="shared" si="23"/>
        <v>6.2967143442437772</v>
      </c>
      <c r="R119" s="2">
        <f t="shared" si="24"/>
        <v>1.9889267552868237</v>
      </c>
      <c r="S119" s="2"/>
      <c r="T119" s="3">
        <f t="shared" si="25"/>
        <v>8.7357068509312033E-3</v>
      </c>
      <c r="U119" s="5">
        <f t="shared" si="26"/>
        <v>-8.0657635913792269E-3</v>
      </c>
      <c r="V119" s="3">
        <f t="shared" si="27"/>
        <v>2.1532131240394538E-3</v>
      </c>
      <c r="W119" s="4"/>
    </row>
    <row r="120" spans="5:23" x14ac:dyDescent="0.25">
      <c r="E120" s="6">
        <v>1</v>
      </c>
      <c r="F120">
        <f t="shared" si="15"/>
        <v>2.0071286397934789</v>
      </c>
      <c r="G120">
        <f t="shared" si="16"/>
        <v>1.6867828916257714</v>
      </c>
      <c r="H120">
        <v>115</v>
      </c>
      <c r="I120">
        <f t="shared" si="17"/>
        <v>6.2831853071795862</v>
      </c>
      <c r="J120">
        <f t="shared" si="18"/>
        <v>4.2760566673861078</v>
      </c>
      <c r="K120" s="2">
        <f t="shared" si="19"/>
        <v>0.39447159446950869</v>
      </c>
      <c r="L120" s="2">
        <f t="shared" si="20"/>
        <v>1.4693877551020407</v>
      </c>
      <c r="M120" s="2">
        <f t="shared" si="14"/>
        <v>1.1981949308804938</v>
      </c>
      <c r="N120" s="2">
        <f t="shared" si="21"/>
        <v>1.189915222497276</v>
      </c>
      <c r="O120" s="2"/>
      <c r="P120" s="2">
        <f t="shared" si="22"/>
        <v>6.339278826896483</v>
      </c>
      <c r="Q120" s="2">
        <f t="shared" si="23"/>
        <v>6.2971513776280483</v>
      </c>
      <c r="R120" s="2">
        <f t="shared" si="24"/>
        <v>2.006643158633441</v>
      </c>
      <c r="S120" s="2"/>
      <c r="T120" s="3">
        <f t="shared" si="25"/>
        <v>8.9275609383668193E-3</v>
      </c>
      <c r="U120" s="5">
        <f t="shared" si="26"/>
        <v>-8.2797083832177876E-3</v>
      </c>
      <c r="V120" s="3">
        <f t="shared" si="27"/>
        <v>2.2227691474423863E-3</v>
      </c>
      <c r="W120" s="4"/>
    </row>
    <row r="121" spans="5:23" x14ac:dyDescent="0.25">
      <c r="E121" s="6">
        <v>1</v>
      </c>
      <c r="F121">
        <f t="shared" si="15"/>
        <v>2.0245819323134224</v>
      </c>
      <c r="G121">
        <f t="shared" si="16"/>
        <v>1.6960961923128519</v>
      </c>
      <c r="H121">
        <v>116</v>
      </c>
      <c r="I121">
        <f t="shared" si="17"/>
        <v>6.2831853071795862</v>
      </c>
      <c r="J121">
        <f t="shared" si="18"/>
        <v>4.2586033748661638</v>
      </c>
      <c r="K121" s="2">
        <f t="shared" si="19"/>
        <v>0.39827521913006408</v>
      </c>
      <c r="L121" s="2">
        <f t="shared" si="20"/>
        <v>1.4754098360655739</v>
      </c>
      <c r="M121" s="2">
        <f t="shared" si="14"/>
        <v>1.202159977292327</v>
      </c>
      <c r="N121" s="2">
        <f t="shared" si="21"/>
        <v>1.1936716452105447</v>
      </c>
      <c r="O121" s="2"/>
      <c r="P121" s="2">
        <f t="shared" si="22"/>
        <v>6.340415753957271</v>
      </c>
      <c r="Q121" s="2">
        <f t="shared" si="23"/>
        <v>6.2975823349025841</v>
      </c>
      <c r="R121" s="2">
        <f t="shared" si="24"/>
        <v>2.0243642459269684</v>
      </c>
      <c r="S121" s="2"/>
      <c r="T121" s="3">
        <f t="shared" si="25"/>
        <v>9.1085085000261606E-3</v>
      </c>
      <c r="U121" s="5">
        <f t="shared" si="26"/>
        <v>-8.488332081782346E-3</v>
      </c>
      <c r="V121" s="3">
        <f t="shared" si="27"/>
        <v>2.2913581279461687E-3</v>
      </c>
      <c r="W121" s="4"/>
    </row>
    <row r="122" spans="5:23" x14ac:dyDescent="0.25">
      <c r="E122" s="6">
        <v>1</v>
      </c>
      <c r="F122">
        <f t="shared" si="15"/>
        <v>2.0420352248333655</v>
      </c>
      <c r="G122">
        <f t="shared" si="16"/>
        <v>1.7052803287081844</v>
      </c>
      <c r="H122">
        <v>117</v>
      </c>
      <c r="I122">
        <f t="shared" si="17"/>
        <v>6.2831853071795862</v>
      </c>
      <c r="J122">
        <f t="shared" si="18"/>
        <v>4.2411500823462207</v>
      </c>
      <c r="K122" s="2">
        <f t="shared" si="19"/>
        <v>0.4020796943278217</v>
      </c>
      <c r="L122" s="2">
        <f t="shared" si="20"/>
        <v>1.4814814814814814</v>
      </c>
      <c r="M122" s="2">
        <f t="shared" si="14"/>
        <v>1.2061688387058653</v>
      </c>
      <c r="N122" s="2">
        <f t="shared" si="21"/>
        <v>1.197477734572993</v>
      </c>
      <c r="O122" s="2"/>
      <c r="P122" s="2">
        <f t="shared" si="22"/>
        <v>6.3414812993547294</v>
      </c>
      <c r="Q122" s="2">
        <f t="shared" si="23"/>
        <v>6.2980060760921273</v>
      </c>
      <c r="R122" s="2">
        <f t="shared" si="24"/>
        <v>2.0420892958733212</v>
      </c>
      <c r="S122" s="2"/>
      <c r="T122" s="3">
        <f t="shared" si="25"/>
        <v>9.2780953171204827E-3</v>
      </c>
      <c r="U122" s="5">
        <f t="shared" si="26"/>
        <v>-8.6911041328723293E-3</v>
      </c>
      <c r="V122" s="3">
        <f t="shared" si="27"/>
        <v>2.3587986328535986E-3</v>
      </c>
      <c r="W122" s="4"/>
    </row>
    <row r="123" spans="5:23" x14ac:dyDescent="0.25">
      <c r="E123" s="6">
        <v>1</v>
      </c>
      <c r="F123">
        <f t="shared" si="15"/>
        <v>2.0594885173533086</v>
      </c>
      <c r="G123">
        <f t="shared" si="16"/>
        <v>1.7143346014042244</v>
      </c>
      <c r="H123">
        <v>118</v>
      </c>
      <c r="I123">
        <f t="shared" si="17"/>
        <v>6.2831853071795862</v>
      </c>
      <c r="J123">
        <f t="shared" si="18"/>
        <v>4.2236967898262776</v>
      </c>
      <c r="K123" s="2">
        <f t="shared" si="19"/>
        <v>0.40588486501530707</v>
      </c>
      <c r="L123" s="2">
        <f t="shared" si="20"/>
        <v>1.4876033057851239</v>
      </c>
      <c r="M123" s="2">
        <f t="shared" si="14"/>
        <v>1.2102215211212288</v>
      </c>
      <c r="N123" s="2">
        <f t="shared" si="21"/>
        <v>1.2013340427629273</v>
      </c>
      <c r="O123" s="2"/>
      <c r="P123" s="2">
        <f t="shared" si="22"/>
        <v>6.3424726004721119</v>
      </c>
      <c r="Q123" s="2">
        <f t="shared" si="23"/>
        <v>6.298421418848454</v>
      </c>
      <c r="R123" s="2">
        <f t="shared" si="24"/>
        <v>2.0598175861063157</v>
      </c>
      <c r="S123" s="2"/>
      <c r="T123" s="3">
        <f t="shared" si="25"/>
        <v>9.4358657900444343E-3</v>
      </c>
      <c r="U123" s="5">
        <f t="shared" si="26"/>
        <v>-8.8874783583015038E-3</v>
      </c>
      <c r="V123" s="3">
        <f t="shared" si="27"/>
        <v>2.4249024856004072E-3</v>
      </c>
      <c r="W123" s="4"/>
    </row>
    <row r="124" spans="5:23" x14ac:dyDescent="0.25">
      <c r="E124" s="6">
        <v>1</v>
      </c>
      <c r="F124">
        <f t="shared" si="15"/>
        <v>2.0769418098732522</v>
      </c>
      <c r="G124">
        <f t="shared" si="16"/>
        <v>1.7232583208830514</v>
      </c>
      <c r="H124">
        <v>119</v>
      </c>
      <c r="I124">
        <f t="shared" si="17"/>
        <v>6.2831853071795862</v>
      </c>
      <c r="J124">
        <f t="shared" si="18"/>
        <v>4.2062434973063336</v>
      </c>
      <c r="K124" s="2">
        <f t="shared" si="19"/>
        <v>0.40969057592282071</v>
      </c>
      <c r="L124" s="2">
        <f t="shared" si="20"/>
        <v>1.4937759336099588</v>
      </c>
      <c r="M124" s="2">
        <f t="shared" si="14"/>
        <v>1.2143180249764063</v>
      </c>
      <c r="N124" s="2">
        <f t="shared" si="21"/>
        <v>1.2052411322807151</v>
      </c>
      <c r="O124" s="2"/>
      <c r="P124" s="2">
        <f t="shared" si="22"/>
        <v>6.343386786533916</v>
      </c>
      <c r="Q124" s="2">
        <f t="shared" si="23"/>
        <v>6.2988271380451994</v>
      </c>
      <c r="R124" s="2">
        <f t="shared" si="24"/>
        <v>2.0775483932244216</v>
      </c>
      <c r="S124" s="2"/>
      <c r="T124" s="3">
        <f t="shared" si="25"/>
        <v>9.5813630206862607E-3</v>
      </c>
      <c r="U124" s="5">
        <f t="shared" si="26"/>
        <v>-9.0768926956912299E-3</v>
      </c>
      <c r="V124" s="3">
        <f t="shared" si="27"/>
        <v>2.4894747012697235E-3</v>
      </c>
      <c r="W124" s="4"/>
    </row>
    <row r="125" spans="5:23" x14ac:dyDescent="0.25">
      <c r="E125" s="6">
        <v>1</v>
      </c>
      <c r="F125">
        <f t="shared" si="15"/>
        <v>2.0943951023931953</v>
      </c>
      <c r="G125">
        <f t="shared" si="16"/>
        <v>1.7320508075688772</v>
      </c>
      <c r="H125">
        <v>120</v>
      </c>
      <c r="I125">
        <f t="shared" si="17"/>
        <v>6.2831853071795862</v>
      </c>
      <c r="J125">
        <f t="shared" si="18"/>
        <v>4.1887902047863914</v>
      </c>
      <c r="K125" s="2">
        <f t="shared" si="19"/>
        <v>0.41349667156634395</v>
      </c>
      <c r="L125" s="2">
        <f t="shared" si="20"/>
        <v>1.4999999999999998</v>
      </c>
      <c r="M125" s="2">
        <f t="shared" si="14"/>
        <v>1.2184583450890927</v>
      </c>
      <c r="N125" s="2">
        <f t="shared" si="21"/>
        <v>1.2091995761561449</v>
      </c>
      <c r="O125" s="2"/>
      <c r="P125" s="2">
        <f t="shared" si="22"/>
        <v>6.3442209791272326</v>
      </c>
      <c r="Q125" s="2">
        <f t="shared" si="23"/>
        <v>6.2992219653869919</v>
      </c>
      <c r="R125" s="2">
        <f t="shared" si="24"/>
        <v>2.0952809928275964</v>
      </c>
      <c r="S125" s="2"/>
      <c r="T125" s="3">
        <f t="shared" si="25"/>
        <v>9.7141288954032505E-3</v>
      </c>
      <c r="U125" s="5">
        <f t="shared" si="26"/>
        <v>-9.2587689329477474E-3</v>
      </c>
      <c r="V125" s="3">
        <f t="shared" si="27"/>
        <v>2.5523134243838194E-3</v>
      </c>
      <c r="W125" s="4"/>
    </row>
    <row r="126" spans="5:23" x14ac:dyDescent="0.25">
      <c r="E126" s="6">
        <v>1</v>
      </c>
      <c r="F126">
        <f t="shared" si="15"/>
        <v>2.1118483949131388</v>
      </c>
      <c r="G126">
        <f t="shared" si="16"/>
        <v>1.7407113918797994</v>
      </c>
      <c r="H126">
        <v>121</v>
      </c>
      <c r="I126">
        <f t="shared" si="17"/>
        <v>6.2831853071795862</v>
      </c>
      <c r="J126">
        <f t="shared" si="18"/>
        <v>4.1713369122664474</v>
      </c>
      <c r="K126" s="2">
        <f t="shared" si="19"/>
        <v>0.41730299625546285</v>
      </c>
      <c r="L126" s="2">
        <f t="shared" si="20"/>
        <v>1.506276150627615</v>
      </c>
      <c r="M126" s="2">
        <f t="shared" si="14"/>
        <v>1.2226424705984318</v>
      </c>
      <c r="N126" s="2">
        <f t="shared" si="21"/>
        <v>1.213209958161156</v>
      </c>
      <c r="O126" s="2"/>
      <c r="P126" s="2">
        <f t="shared" si="22"/>
        <v>6.3449722927271974</v>
      </c>
      <c r="Q126" s="2">
        <f t="shared" si="23"/>
        <v>6.2996045890332004</v>
      </c>
      <c r="R126" s="2">
        <f t="shared" si="24"/>
        <v>2.1130146595542012</v>
      </c>
      <c r="S126" s="2"/>
      <c r="T126" s="3">
        <f t="shared" si="25"/>
        <v>9.8337041686498202E-3</v>
      </c>
      <c r="U126" s="5">
        <f t="shared" si="26"/>
        <v>-9.4325124372758307E-3</v>
      </c>
      <c r="V126" s="3">
        <f t="shared" si="27"/>
        <v>2.6132098690217556E-3</v>
      </c>
      <c r="W126" s="4"/>
    </row>
    <row r="127" spans="5:23" x14ac:dyDescent="0.25">
      <c r="E127" s="6">
        <v>1</v>
      </c>
      <c r="F127">
        <f t="shared" si="15"/>
        <v>2.1293016874330819</v>
      </c>
      <c r="G127">
        <f t="shared" si="16"/>
        <v>1.7492394142787915</v>
      </c>
      <c r="H127">
        <v>122</v>
      </c>
      <c r="I127">
        <f t="shared" si="17"/>
        <v>6.2831853071795862</v>
      </c>
      <c r="J127">
        <f t="shared" si="18"/>
        <v>4.1538836197465043</v>
      </c>
      <c r="K127" s="2">
        <f t="shared" si="19"/>
        <v>0.42110939410130632</v>
      </c>
      <c r="L127" s="2">
        <f t="shared" si="20"/>
        <v>1.5126050420168067</v>
      </c>
      <c r="M127" s="2">
        <f t="shared" si="14"/>
        <v>1.2268703849066798</v>
      </c>
      <c r="N127" s="2">
        <f t="shared" si="21"/>
        <v>1.2172728730280695</v>
      </c>
      <c r="O127" s="2"/>
      <c r="P127" s="2">
        <f t="shared" si="22"/>
        <v>6.3456378352264302</v>
      </c>
      <c r="Q127" s="2">
        <f t="shared" si="23"/>
        <v>6.2999736532366608</v>
      </c>
      <c r="R127" s="2">
        <f t="shared" si="24"/>
        <v>2.1307486671179858</v>
      </c>
      <c r="S127" s="2"/>
      <c r="T127" s="3">
        <f t="shared" si="25"/>
        <v>9.9396285472404516E-3</v>
      </c>
      <c r="U127" s="5">
        <f t="shared" si="26"/>
        <v>-9.5975118786102431E-3</v>
      </c>
      <c r="V127" s="3">
        <f t="shared" si="27"/>
        <v>2.6719482613207497E-3</v>
      </c>
      <c r="W127" s="4"/>
    </row>
    <row r="128" spans="5:23" x14ac:dyDescent="0.25">
      <c r="E128" s="6">
        <v>1</v>
      </c>
      <c r="F128">
        <f t="shared" si="15"/>
        <v>2.1467549799530254</v>
      </c>
      <c r="G128">
        <f t="shared" si="16"/>
        <v>1.7576342253239308</v>
      </c>
      <c r="H128">
        <v>123</v>
      </c>
      <c r="I128">
        <f t="shared" si="17"/>
        <v>6.2831853071795862</v>
      </c>
      <c r="J128">
        <f t="shared" si="18"/>
        <v>4.1364303272265612</v>
      </c>
      <c r="K128" s="2">
        <f t="shared" si="19"/>
        <v>0.42491570902450287</v>
      </c>
      <c r="L128" s="2">
        <f t="shared" si="20"/>
        <v>1.5189873417721518</v>
      </c>
      <c r="M128" s="2">
        <f t="shared" si="14"/>
        <v>1.2311420656208099</v>
      </c>
      <c r="N128" s="2">
        <f t="shared" si="21"/>
        <v>1.2213889266735116</v>
      </c>
      <c r="O128" s="2"/>
      <c r="P128" s="2">
        <f t="shared" si="22"/>
        <v>6.346214708468338</v>
      </c>
      <c r="Q128" s="2">
        <f t="shared" si="23"/>
        <v>6.3003277579976977</v>
      </c>
      <c r="R128" s="2">
        <f t="shared" si="24"/>
        <v>2.1484822883451589</v>
      </c>
      <c r="S128" s="2"/>
      <c r="T128" s="3">
        <f t="shared" si="25"/>
        <v>1.0031440775227525E-2</v>
      </c>
      <c r="U128" s="5">
        <f t="shared" si="26"/>
        <v>-9.7531389472982344E-3</v>
      </c>
      <c r="V128" s="3">
        <f t="shared" si="27"/>
        <v>2.7283057844121501E-3</v>
      </c>
      <c r="W128" s="4"/>
    </row>
    <row r="129" spans="5:23" x14ac:dyDescent="0.25">
      <c r="E129" s="6">
        <v>1</v>
      </c>
      <c r="F129">
        <f t="shared" si="15"/>
        <v>2.1642082724729685</v>
      </c>
      <c r="G129">
        <f t="shared" si="16"/>
        <v>1.7658951857178538</v>
      </c>
      <c r="H129">
        <v>124</v>
      </c>
      <c r="I129">
        <f t="shared" si="17"/>
        <v>6.2831853071795862</v>
      </c>
      <c r="J129">
        <f t="shared" si="18"/>
        <v>4.1189770347066172</v>
      </c>
      <c r="K129" s="2">
        <f t="shared" si="19"/>
        <v>0.42872178476315137</v>
      </c>
      <c r="L129" s="2">
        <f t="shared" si="20"/>
        <v>1.5254237288135595</v>
      </c>
      <c r="M129" s="2">
        <f t="shared" si="14"/>
        <v>1.2354574844940724</v>
      </c>
      <c r="N129" s="2">
        <f t="shared" si="21"/>
        <v>1.2255587364281744</v>
      </c>
      <c r="O129" s="2"/>
      <c r="P129" s="2">
        <f t="shared" si="22"/>
        <v>6.3467000087841843</v>
      </c>
      <c r="Q129" s="2">
        <f t="shared" si="23"/>
        <v>6.3006654587337891</v>
      </c>
      <c r="R129" s="2">
        <f t="shared" si="24"/>
        <v>2.166214795211522</v>
      </c>
      <c r="S129" s="2"/>
      <c r="T129" s="3">
        <f t="shared" si="25"/>
        <v>1.0108678719378516E-2</v>
      </c>
      <c r="U129" s="5">
        <f t="shared" si="26"/>
        <v>-9.8987480658980775E-3</v>
      </c>
      <c r="V129" s="3">
        <f t="shared" si="27"/>
        <v>2.7820525258468692E-3</v>
      </c>
      <c r="W129" s="4"/>
    </row>
    <row r="130" spans="5:23" x14ac:dyDescent="0.25">
      <c r="E130" s="6">
        <v>1</v>
      </c>
      <c r="F130">
        <f t="shared" si="15"/>
        <v>2.1816615649929116</v>
      </c>
      <c r="G130">
        <f t="shared" si="16"/>
        <v>1.7740216663564432</v>
      </c>
      <c r="H130">
        <v>125</v>
      </c>
      <c r="I130">
        <f t="shared" si="17"/>
        <v>6.2831853071795862</v>
      </c>
      <c r="J130">
        <f t="shared" si="18"/>
        <v>4.101523742186675</v>
      </c>
      <c r="K130" s="2">
        <f t="shared" si="19"/>
        <v>0.43252746488080701</v>
      </c>
      <c r="L130" s="2">
        <f t="shared" si="20"/>
        <v>1.531914893617021</v>
      </c>
      <c r="M130" s="2">
        <f t="shared" si="14"/>
        <v>1.239816607367527</v>
      </c>
      <c r="N130" s="2">
        <f t="shared" si="21"/>
        <v>1.2297829312725899</v>
      </c>
      <c r="O130" s="2"/>
      <c r="P130" s="2">
        <f t="shared" si="22"/>
        <v>6.3470908275337941</v>
      </c>
      <c r="Q130" s="2">
        <f t="shared" si="23"/>
        <v>6.3009852659652079</v>
      </c>
      <c r="R130" s="2">
        <f t="shared" si="24"/>
        <v>2.1839454588796801</v>
      </c>
      <c r="S130" s="2"/>
      <c r="T130" s="3">
        <f t="shared" si="25"/>
        <v>1.0170879455231905E-2</v>
      </c>
      <c r="U130" s="5">
        <f t="shared" si="26"/>
        <v>-1.0033676094937105E-2</v>
      </c>
      <c r="V130" s="3">
        <f t="shared" si="27"/>
        <v>2.8329514275637017E-3</v>
      </c>
      <c r="W130" s="4"/>
    </row>
    <row r="131" spans="5:23" x14ac:dyDescent="0.25">
      <c r="E131" s="6">
        <v>1</v>
      </c>
      <c r="F131">
        <f t="shared" si="15"/>
        <v>2.1991148575128552</v>
      </c>
      <c r="G131">
        <f t="shared" si="16"/>
        <v>1.7820130483767356</v>
      </c>
      <c r="H131">
        <v>126</v>
      </c>
      <c r="I131">
        <f t="shared" si="17"/>
        <v>6.2831853071795862</v>
      </c>
      <c r="J131">
        <f t="shared" si="18"/>
        <v>4.0840704496667311</v>
      </c>
      <c r="K131" s="2">
        <f t="shared" si="19"/>
        <v>0.43633259277448355</v>
      </c>
      <c r="L131" s="2">
        <f t="shared" si="20"/>
        <v>1.5384615384615385</v>
      </c>
      <c r="M131" s="2">
        <f t="shared" si="14"/>
        <v>1.244219394111572</v>
      </c>
      <c r="N131" s="2">
        <f t="shared" si="21"/>
        <v>1.2340621520791133</v>
      </c>
      <c r="O131" s="2"/>
      <c r="P131" s="2">
        <f t="shared" si="22"/>
        <v>6.3473842516497889</v>
      </c>
      <c r="Q131" s="2">
        <f t="shared" si="23"/>
        <v>6.3012856450169483</v>
      </c>
      <c r="R131" s="2">
        <f t="shared" si="24"/>
        <v>2.2016735497363187</v>
      </c>
      <c r="S131" s="2"/>
      <c r="T131" s="3">
        <f t="shared" si="25"/>
        <v>1.0217579353714859E-2</v>
      </c>
      <c r="U131" s="5">
        <f t="shared" si="26"/>
        <v>-1.0157242032458713E-2</v>
      </c>
      <c r="V131" s="3">
        <f t="shared" si="27"/>
        <v>2.8807582384494435E-3</v>
      </c>
      <c r="W131" s="4"/>
    </row>
    <row r="132" spans="5:23" x14ac:dyDescent="0.25">
      <c r="E132" s="6">
        <v>1</v>
      </c>
      <c r="F132">
        <f t="shared" si="15"/>
        <v>2.2165681500327987</v>
      </c>
      <c r="G132">
        <f t="shared" si="16"/>
        <v>1.7898687232040502</v>
      </c>
      <c r="H132">
        <v>127</v>
      </c>
      <c r="I132">
        <f t="shared" si="17"/>
        <v>6.2831853071795862</v>
      </c>
      <c r="J132">
        <f t="shared" si="18"/>
        <v>4.0666171571467871</v>
      </c>
      <c r="K132" s="2">
        <f t="shared" si="19"/>
        <v>0.44013701168266717</v>
      </c>
      <c r="L132" s="2">
        <f t="shared" si="20"/>
        <v>1.5450643776824038</v>
      </c>
      <c r="M132" s="2">
        <f t="shared" si="14"/>
        <v>1.2486657985674816</v>
      </c>
      <c r="N132" s="2">
        <f t="shared" si="21"/>
        <v>1.2383970518602687</v>
      </c>
      <c r="O132" s="2"/>
      <c r="P132" s="2">
        <f t="shared" si="22"/>
        <v>6.3475773641852369</v>
      </c>
      <c r="Q132" s="2">
        <f t="shared" si="23"/>
        <v>6.3015650157373315</v>
      </c>
      <c r="R132" s="2">
        <f t="shared" si="24"/>
        <v>2.2193983374295465</v>
      </c>
      <c r="S132" s="2"/>
      <c r="T132" s="3">
        <f t="shared" si="25"/>
        <v>1.024831416830441E-2</v>
      </c>
      <c r="U132" s="5">
        <f t="shared" si="26"/>
        <v>-1.0268746707212895E-2</v>
      </c>
      <c r="V132" s="3">
        <f t="shared" si="27"/>
        <v>2.9252214695535731E-3</v>
      </c>
      <c r="W132" s="4"/>
    </row>
    <row r="133" spans="5:23" x14ac:dyDescent="0.25">
      <c r="E133" s="6">
        <v>1</v>
      </c>
      <c r="F133">
        <f t="shared" si="15"/>
        <v>2.2340214425527418</v>
      </c>
      <c r="G133">
        <f t="shared" si="16"/>
        <v>1.7975880925983341</v>
      </c>
      <c r="H133">
        <v>128</v>
      </c>
      <c r="I133">
        <f t="shared" si="17"/>
        <v>6.2831853071795862</v>
      </c>
      <c r="J133">
        <f t="shared" si="18"/>
        <v>4.0491638646268449</v>
      </c>
      <c r="K133" s="2">
        <f t="shared" si="19"/>
        <v>0.44394056469334631</v>
      </c>
      <c r="L133" s="2">
        <f t="shared" si="20"/>
        <v>1.5517241379310343</v>
      </c>
      <c r="M133" s="2">
        <f t="shared" ref="M133:M183" si="28">COSH(IF(K133*PI()/2&lt;1,K133*PI()/2,2/PI()/K133))</f>
        <v>1.2531557684889785</v>
      </c>
      <c r="N133" s="2">
        <f t="shared" si="21"/>
        <v>1.2427882960236805</v>
      </c>
      <c r="O133" s="2"/>
      <c r="P133" s="2">
        <f t="shared" si="22"/>
        <v>6.3476672448645939</v>
      </c>
      <c r="Q133" s="2">
        <f t="shared" si="23"/>
        <v>6.3018217522335469</v>
      </c>
      <c r="R133" s="2">
        <f t="shared" si="24"/>
        <v>2.2371190909063006</v>
      </c>
      <c r="S133" s="2"/>
      <c r="T133" s="3">
        <f t="shared" si="25"/>
        <v>1.0262619122712535E-2</v>
      </c>
      <c r="U133" s="5">
        <f t="shared" si="26"/>
        <v>-1.0367472465298011E-2</v>
      </c>
      <c r="V133" s="3">
        <f t="shared" si="27"/>
        <v>2.9660823519983451E-3</v>
      </c>
      <c r="W133" s="4"/>
    </row>
    <row r="134" spans="5:23" x14ac:dyDescent="0.25">
      <c r="E134" s="6">
        <v>1</v>
      </c>
      <c r="F134">
        <f t="shared" ref="F134:F197" si="29">H134*PI()/180</f>
        <v>2.2514747350726849</v>
      </c>
      <c r="G134">
        <f t="shared" ref="G134:G197" si="30">2*E134*SIN(F134/2)</f>
        <v>1.805170568699721</v>
      </c>
      <c r="H134">
        <v>129</v>
      </c>
      <c r="I134">
        <f t="shared" ref="I134:I197" si="31">2*PI()*E134</f>
        <v>6.2831853071795862</v>
      </c>
      <c r="J134">
        <f t="shared" ref="J134:J197" si="32">I134-F134*E134</f>
        <v>4.0317105721069009</v>
      </c>
      <c r="K134" s="2">
        <f t="shared" ref="K134:K197" si="33">G134/J134</f>
        <v>0.44774309475205476</v>
      </c>
      <c r="L134" s="2">
        <f t="shared" ref="L134:L197" si="34">I134/J134</f>
        <v>1.5584415584415585</v>
      </c>
      <c r="M134" s="2">
        <f t="shared" si="28"/>
        <v>1.2576892454838582</v>
      </c>
      <c r="N134" s="2">
        <f t="shared" ref="N134:N197" si="35">(I134-J134)/G134</f>
        <v>1.2472365626337687</v>
      </c>
      <c r="O134" s="2"/>
      <c r="P134" s="2">
        <f t="shared" ref="P134:P197" si="36">(1.1731*K134^2 + 0.7376*K134 + 1.009)*J134</f>
        <v>6.3476509706378099</v>
      </c>
      <c r="Q134" s="2">
        <f t="shared" ref="Q134:Q197" si="37">M134*G134+J134</f>
        <v>6.30205418262452</v>
      </c>
      <c r="R134" s="2">
        <f t="shared" ref="R134:R197" si="38" xml:space="preserve"> 4.659*K134 + 0.1688</f>
        <v>2.254835078449823</v>
      </c>
      <c r="S134" s="2"/>
      <c r="T134" s="3">
        <f t="shared" ref="T134:T197" si="39">ABS(I134-P134)/I134</f>
        <v>1.0260028999074869E-2</v>
      </c>
      <c r="U134" s="5">
        <f t="shared" ref="U134:U197" si="40">N134-M134</f>
        <v>-1.045268285008949E-2</v>
      </c>
      <c r="V134" s="3">
        <f t="shared" ref="V134:V197" si="41">ABS(I134-Q134)/I134</f>
        <v>3.0030747976464945E-3</v>
      </c>
      <c r="W134" s="4"/>
    </row>
    <row r="135" spans="5:23" x14ac:dyDescent="0.25">
      <c r="E135" s="6">
        <v>1</v>
      </c>
      <c r="F135">
        <f t="shared" si="29"/>
        <v>2.2689280275926285</v>
      </c>
      <c r="G135">
        <f t="shared" si="30"/>
        <v>1.8126155740732999</v>
      </c>
      <c r="H135">
        <v>130</v>
      </c>
      <c r="I135">
        <f t="shared" si="31"/>
        <v>6.2831853071795862</v>
      </c>
      <c r="J135">
        <f t="shared" si="32"/>
        <v>4.0142572795869578</v>
      </c>
      <c r="K135" s="2">
        <f t="shared" si="33"/>
        <v>0.45154444466992577</v>
      </c>
      <c r="L135" s="2">
        <f t="shared" si="34"/>
        <v>1.5652173913043479</v>
      </c>
      <c r="M135" s="2">
        <f t="shared" si="28"/>
        <v>1.2622661649556852</v>
      </c>
      <c r="N135" s="2">
        <f t="shared" si="35"/>
        <v>1.2517425426804127</v>
      </c>
      <c r="O135" s="2"/>
      <c r="P135" s="2">
        <f t="shared" si="36"/>
        <v>6.3475256162375056</v>
      </c>
      <c r="Q135" s="2">
        <f t="shared" si="37"/>
        <v>6.3022605888114098</v>
      </c>
      <c r="R135" s="2">
        <f t="shared" si="38"/>
        <v>2.272545567717184</v>
      </c>
      <c r="S135" s="2"/>
      <c r="T135" s="3">
        <f t="shared" si="39"/>
        <v>1.0240078226628108E-2</v>
      </c>
      <c r="U135" s="5">
        <f t="shared" si="40"/>
        <v>-1.0523622275272482E-2</v>
      </c>
      <c r="V135" s="3">
        <f t="shared" si="41"/>
        <v>3.0359253625747607E-3</v>
      </c>
      <c r="W135" s="4"/>
    </row>
    <row r="136" spans="5:23" x14ac:dyDescent="0.25">
      <c r="E136" s="6">
        <v>1</v>
      </c>
      <c r="F136">
        <f t="shared" si="29"/>
        <v>2.286381320112572</v>
      </c>
      <c r="G136">
        <f t="shared" si="30"/>
        <v>1.8199225417530864</v>
      </c>
      <c r="H136">
        <v>131</v>
      </c>
      <c r="I136">
        <f t="shared" si="31"/>
        <v>6.2831853071795862</v>
      </c>
      <c r="J136">
        <f t="shared" si="32"/>
        <v>3.9968039870670142</v>
      </c>
      <c r="K136" s="2">
        <f t="shared" si="33"/>
        <v>0.45534445713176075</v>
      </c>
      <c r="L136" s="2">
        <f t="shared" si="34"/>
        <v>1.572052401746725</v>
      </c>
      <c r="M136" s="2">
        <f t="shared" si="28"/>
        <v>1.2668864560455875</v>
      </c>
      <c r="N136" s="2">
        <f t="shared" si="35"/>
        <v>1.2563069403548117</v>
      </c>
      <c r="O136" s="2"/>
      <c r="P136" s="2">
        <f t="shared" si="36"/>
        <v>6.3472882547390661</v>
      </c>
      <c r="Q136" s="2">
        <f t="shared" si="37"/>
        <v>6.3024392062660599</v>
      </c>
      <c r="R136" s="2">
        <f t="shared" si="38"/>
        <v>2.2902498257768733</v>
      </c>
      <c r="S136" s="2"/>
      <c r="T136" s="3">
        <f t="shared" si="39"/>
        <v>1.020230097085177E-2</v>
      </c>
      <c r="U136" s="5">
        <f t="shared" si="40"/>
        <v>-1.0579515690775754E-2</v>
      </c>
      <c r="V136" s="3">
        <f t="shared" si="41"/>
        <v>3.0643532134048143E-3</v>
      </c>
      <c r="W136" s="4"/>
    </row>
    <row r="137" spans="5:23" x14ac:dyDescent="0.25">
      <c r="E137" s="6">
        <v>1</v>
      </c>
      <c r="F137">
        <f t="shared" si="29"/>
        <v>2.3038346126325151</v>
      </c>
      <c r="G137">
        <f t="shared" si="30"/>
        <v>1.8270909152852017</v>
      </c>
      <c r="H137">
        <v>132</v>
      </c>
      <c r="I137">
        <f t="shared" si="31"/>
        <v>6.2831853071795862</v>
      </c>
      <c r="J137">
        <f t="shared" si="32"/>
        <v>3.9793506945470711</v>
      </c>
      <c r="K137" s="2">
        <f t="shared" si="33"/>
        <v>0.45914297470410831</v>
      </c>
      <c r="L137" s="2">
        <f t="shared" si="34"/>
        <v>1.5789473684210527</v>
      </c>
      <c r="M137" s="2">
        <f t="shared" si="28"/>
        <v>1.2715500415741683</v>
      </c>
      <c r="N137" s="2">
        <f t="shared" si="35"/>
        <v>1.260930473332738</v>
      </c>
      <c r="O137" s="2"/>
      <c r="P137" s="2">
        <f t="shared" si="36"/>
        <v>6.3469359581235585</v>
      </c>
      <c r="Q137" s="2">
        <f t="shared" si="37"/>
        <v>6.3025882238377546</v>
      </c>
      <c r="R137" s="2">
        <f t="shared" si="38"/>
        <v>2.3079471191464407</v>
      </c>
      <c r="S137" s="2"/>
      <c r="T137" s="3">
        <f t="shared" si="39"/>
        <v>1.0146231223059188E-2</v>
      </c>
      <c r="U137" s="5">
        <f t="shared" si="40"/>
        <v>-1.0619568241430288E-2</v>
      </c>
      <c r="V137" s="3">
        <f t="shared" si="41"/>
        <v>3.0880700965475799E-3</v>
      </c>
      <c r="W137" s="4"/>
    </row>
    <row r="138" spans="5:23" x14ac:dyDescent="0.25">
      <c r="E138" s="6">
        <v>1</v>
      </c>
      <c r="F138">
        <f t="shared" si="29"/>
        <v>2.3212879051524582</v>
      </c>
      <c r="G138">
        <f t="shared" si="30"/>
        <v>1.8341201487702481</v>
      </c>
      <c r="H138">
        <v>133</v>
      </c>
      <c r="I138">
        <f t="shared" si="31"/>
        <v>6.2831853071795862</v>
      </c>
      <c r="J138">
        <f t="shared" si="32"/>
        <v>3.961897402027128</v>
      </c>
      <c r="K138" s="2">
        <f t="shared" si="33"/>
        <v>0.46293983984335629</v>
      </c>
      <c r="L138" s="2">
        <f t="shared" si="34"/>
        <v>1.5859030837004404</v>
      </c>
      <c r="M138" s="2">
        <f t="shared" si="28"/>
        <v>1.2762568379835582</v>
      </c>
      <c r="N138" s="2">
        <f t="shared" si="35"/>
        <v>1.2656138730654309</v>
      </c>
      <c r="O138" s="2"/>
      <c r="P138" s="2">
        <f t="shared" si="36"/>
        <v>6.346465797843325</v>
      </c>
      <c r="Q138" s="2">
        <f t="shared" si="37"/>
        <v>6.3027057835785776</v>
      </c>
      <c r="R138" s="2">
        <f t="shared" si="38"/>
        <v>2.325636713830197</v>
      </c>
      <c r="S138" s="2"/>
      <c r="T138" s="3">
        <f t="shared" si="39"/>
        <v>1.0071402890414556E-2</v>
      </c>
      <c r="U138" s="5">
        <f t="shared" si="40"/>
        <v>-1.0642964918127218E-2</v>
      </c>
      <c r="V138" s="3">
        <f t="shared" si="41"/>
        <v>3.1067803104081544E-3</v>
      </c>
      <c r="W138" s="4"/>
    </row>
    <row r="139" spans="5:23" x14ac:dyDescent="0.25">
      <c r="E139" s="6">
        <v>1</v>
      </c>
      <c r="F139">
        <f t="shared" si="29"/>
        <v>2.3387411976724013</v>
      </c>
      <c r="G139">
        <f t="shared" si="30"/>
        <v>1.8410097069048805</v>
      </c>
      <c r="H139">
        <v>134</v>
      </c>
      <c r="I139">
        <f t="shared" si="31"/>
        <v>6.2831853071795862</v>
      </c>
      <c r="J139">
        <f t="shared" si="32"/>
        <v>3.9444441095071849</v>
      </c>
      <c r="K139" s="2">
        <f t="shared" si="33"/>
        <v>0.46673489490383335</v>
      </c>
      <c r="L139" s="2">
        <f t="shared" si="34"/>
        <v>1.5929203539823007</v>
      </c>
      <c r="M139" s="2">
        <f t="shared" si="28"/>
        <v>1.2810067552796318</v>
      </c>
      <c r="N139" s="2">
        <f t="shared" si="35"/>
        <v>1.2703578850783523</v>
      </c>
      <c r="O139" s="2"/>
      <c r="P139" s="2">
        <f t="shared" si="36"/>
        <v>6.3458748453901519</v>
      </c>
      <c r="Q139" s="2">
        <f t="shared" si="37"/>
        <v>6.3027899805877121</v>
      </c>
      <c r="R139" s="2">
        <f t="shared" si="38"/>
        <v>2.3433178753569597</v>
      </c>
      <c r="S139" s="2"/>
      <c r="T139" s="3">
        <f t="shared" si="39"/>
        <v>9.9773498863597772E-3</v>
      </c>
      <c r="U139" s="5">
        <f t="shared" si="40"/>
        <v>-1.064887020127947E-2</v>
      </c>
      <c r="V139" s="3">
        <f t="shared" si="41"/>
        <v>3.1201806806054689E-3</v>
      </c>
      <c r="W139" s="4"/>
    </row>
    <row r="140" spans="5:23" x14ac:dyDescent="0.25">
      <c r="E140" s="6">
        <v>1</v>
      </c>
      <c r="F140">
        <f t="shared" si="29"/>
        <v>2.3561944901923448</v>
      </c>
      <c r="G140">
        <f t="shared" si="30"/>
        <v>1.8477590650225735</v>
      </c>
      <c r="H140">
        <v>135</v>
      </c>
      <c r="I140">
        <f t="shared" si="31"/>
        <v>6.2831853071795862</v>
      </c>
      <c r="J140">
        <f t="shared" si="32"/>
        <v>3.9269908169872414</v>
      </c>
      <c r="K140" s="2">
        <f t="shared" si="33"/>
        <v>0.47052798214592229</v>
      </c>
      <c r="L140" s="2">
        <f t="shared" si="34"/>
        <v>1.6</v>
      </c>
      <c r="M140" s="2">
        <f t="shared" si="28"/>
        <v>1.2857996969744159</v>
      </c>
      <c r="N140" s="2">
        <f t="shared" si="35"/>
        <v>1.2751632692780539</v>
      </c>
      <c r="O140" s="2"/>
      <c r="P140" s="2">
        <f t="shared" si="36"/>
        <v>6.3451601728658646</v>
      </c>
      <c r="Q140" s="2">
        <f t="shared" si="37"/>
        <v>6.3028388628749958</v>
      </c>
      <c r="R140" s="2">
        <f t="shared" si="38"/>
        <v>2.3609898688178519</v>
      </c>
      <c r="S140" s="2"/>
      <c r="T140" s="3">
        <f t="shared" si="39"/>
        <v>9.8636062214274983E-3</v>
      </c>
      <c r="U140" s="5">
        <f t="shared" si="40"/>
        <v>-1.0636427696361972E-2</v>
      </c>
      <c r="V140" s="3">
        <f t="shared" si="41"/>
        <v>3.1279605382563119E-3</v>
      </c>
      <c r="W140" s="4"/>
    </row>
    <row r="141" spans="5:23" x14ac:dyDescent="0.25">
      <c r="E141" s="6">
        <v>1</v>
      </c>
      <c r="F141">
        <f t="shared" si="29"/>
        <v>2.3736477827122884</v>
      </c>
      <c r="G141">
        <f t="shared" si="30"/>
        <v>1.8543677091335748</v>
      </c>
      <c r="H141">
        <v>136</v>
      </c>
      <c r="I141">
        <f t="shared" si="31"/>
        <v>6.2831853071795862</v>
      </c>
      <c r="J141">
        <f t="shared" si="32"/>
        <v>3.9095375244672979</v>
      </c>
      <c r="K141" s="2">
        <f t="shared" si="33"/>
        <v>0.47431894374418254</v>
      </c>
      <c r="L141" s="2">
        <f t="shared" si="34"/>
        <v>1.6071428571428572</v>
      </c>
      <c r="M141" s="2">
        <f t="shared" si="28"/>
        <v>1.2906355600287076</v>
      </c>
      <c r="N141" s="2">
        <f t="shared" si="35"/>
        <v>1.2800308002674072</v>
      </c>
      <c r="O141" s="2"/>
      <c r="P141" s="2">
        <f t="shared" si="36"/>
        <v>6.344318853555249</v>
      </c>
      <c r="Q141" s="2">
        <f t="shared" si="37"/>
        <v>6.3028504312440603</v>
      </c>
      <c r="R141" s="2">
        <f t="shared" si="38"/>
        <v>2.3786519589041464</v>
      </c>
      <c r="S141" s="2"/>
      <c r="T141" s="3">
        <f t="shared" si="39"/>
        <v>9.7297060944243601E-3</v>
      </c>
      <c r="U141" s="5">
        <f t="shared" si="40"/>
        <v>-1.0604759761300375E-2</v>
      </c>
      <c r="V141" s="3">
        <f t="shared" si="41"/>
        <v>3.1298017013764324E-3</v>
      </c>
      <c r="W141" s="4"/>
    </row>
    <row r="142" spans="5:23" x14ac:dyDescent="0.25">
      <c r="E142" s="6">
        <v>1</v>
      </c>
      <c r="F142">
        <f t="shared" si="29"/>
        <v>2.3911010752322315</v>
      </c>
      <c r="G142">
        <f t="shared" si="30"/>
        <v>1.8608351359640491</v>
      </c>
      <c r="H142">
        <v>137</v>
      </c>
      <c r="I142">
        <f t="shared" si="31"/>
        <v>6.2831853071795862</v>
      </c>
      <c r="J142">
        <f t="shared" si="32"/>
        <v>3.8920842319473548</v>
      </c>
      <c r="K142" s="2">
        <f t="shared" si="33"/>
        <v>0.47810762179548311</v>
      </c>
      <c r="L142" s="2">
        <f t="shared" si="34"/>
        <v>1.6143497757847534</v>
      </c>
      <c r="M142" s="2">
        <f t="shared" si="28"/>
        <v>1.2955142347949353</v>
      </c>
      <c r="N142" s="2">
        <f t="shared" si="35"/>
        <v>1.2849612676694573</v>
      </c>
      <c r="O142" s="2"/>
      <c r="P142" s="2">
        <f t="shared" si="36"/>
        <v>6.3433479625011495</v>
      </c>
      <c r="Q142" s="2">
        <f t="shared" si="37"/>
        <v>6.3028226391953499</v>
      </c>
      <c r="R142" s="2">
        <f t="shared" si="38"/>
        <v>2.3963034099451557</v>
      </c>
      <c r="S142" s="2"/>
      <c r="T142" s="3">
        <f t="shared" si="39"/>
        <v>9.5751839839607195E-3</v>
      </c>
      <c r="U142" s="5">
        <f t="shared" si="40"/>
        <v>-1.0552967125478041E-2</v>
      </c>
      <c r="V142" s="3">
        <f t="shared" si="41"/>
        <v>3.1253784594455223E-3</v>
      </c>
      <c r="W142" s="4"/>
    </row>
    <row r="143" spans="5:23" x14ac:dyDescent="0.25">
      <c r="E143" s="6">
        <v>1</v>
      </c>
      <c r="F143">
        <f t="shared" si="29"/>
        <v>2.4085543677521746</v>
      </c>
      <c r="G143">
        <f t="shared" si="30"/>
        <v>1.8671608529944035</v>
      </c>
      <c r="H143">
        <v>138</v>
      </c>
      <c r="I143">
        <f t="shared" si="31"/>
        <v>6.2831853071795862</v>
      </c>
      <c r="J143">
        <f t="shared" si="32"/>
        <v>3.8746309394274117</v>
      </c>
      <c r="K143" s="2">
        <f t="shared" si="33"/>
        <v>0.48189385832714438</v>
      </c>
      <c r="L143" s="2">
        <f t="shared" si="34"/>
        <v>1.6216216216216215</v>
      </c>
      <c r="M143" s="2">
        <f t="shared" si="28"/>
        <v>1.3004356049602839</v>
      </c>
      <c r="N143" s="2">
        <f t="shared" si="35"/>
        <v>1.2899554764601708</v>
      </c>
      <c r="O143" s="2"/>
      <c r="P143" s="2">
        <f t="shared" si="36"/>
        <v>6.3422445770816305</v>
      </c>
      <c r="Q143" s="2">
        <f t="shared" si="37"/>
        <v>6.3027533928493487</v>
      </c>
      <c r="R143" s="2">
        <f t="shared" si="38"/>
        <v>2.4139434859461657</v>
      </c>
      <c r="S143" s="2"/>
      <c r="T143" s="3">
        <f t="shared" si="39"/>
        <v>9.3995747403087387E-3</v>
      </c>
      <c r="U143" s="5">
        <f t="shared" si="40"/>
        <v>-1.048012850011304E-2</v>
      </c>
      <c r="V143" s="3">
        <f t="shared" si="41"/>
        <v>3.1143575611883717E-3</v>
      </c>
      <c r="W143" s="4"/>
    </row>
    <row r="144" spans="5:23" x14ac:dyDescent="0.25">
      <c r="E144" s="6">
        <v>1</v>
      </c>
      <c r="F144">
        <f t="shared" si="29"/>
        <v>2.4260076602721181</v>
      </c>
      <c r="G144">
        <f t="shared" si="30"/>
        <v>1.8733443784967951</v>
      </c>
      <c r="H144">
        <v>139</v>
      </c>
      <c r="I144">
        <f t="shared" si="31"/>
        <v>6.2831853071795862</v>
      </c>
      <c r="J144">
        <f t="shared" si="32"/>
        <v>3.8571776469074681</v>
      </c>
      <c r="K144" s="2">
        <f t="shared" si="33"/>
        <v>0.48567749530508875</v>
      </c>
      <c r="L144" s="2">
        <f t="shared" si="34"/>
        <v>1.6289592760180995</v>
      </c>
      <c r="M144" s="2">
        <f t="shared" si="28"/>
        <v>1.3053995474901126</v>
      </c>
      <c r="N144" s="2">
        <f t="shared" si="35"/>
        <v>1.2950142473103583</v>
      </c>
      <c r="O144" s="2"/>
      <c r="P144" s="2">
        <f t="shared" si="36"/>
        <v>6.3410057775890714</v>
      </c>
      <c r="Q144" s="2">
        <f t="shared" si="37"/>
        <v>6.3026405508903309</v>
      </c>
      <c r="R144" s="2">
        <f t="shared" si="38"/>
        <v>2.4315714506264086</v>
      </c>
      <c r="S144" s="2"/>
      <c r="T144" s="3">
        <f t="shared" si="39"/>
        <v>9.2024136775682233E-3</v>
      </c>
      <c r="U144" s="5">
        <f t="shared" si="40"/>
        <v>-1.0385300179754253E-2</v>
      </c>
      <c r="V144" s="3">
        <f t="shared" si="41"/>
        <v>3.096398205622527E-3</v>
      </c>
      <c r="W144" s="4"/>
    </row>
    <row r="145" spans="5:23" x14ac:dyDescent="0.25">
      <c r="E145" s="6">
        <v>1</v>
      </c>
      <c r="F145">
        <f t="shared" si="29"/>
        <v>2.4434609527920612</v>
      </c>
      <c r="G145">
        <f t="shared" si="30"/>
        <v>1.8793852415718166</v>
      </c>
      <c r="H145">
        <v>140</v>
      </c>
      <c r="I145">
        <f t="shared" si="31"/>
        <v>6.2831853071795862</v>
      </c>
      <c r="J145">
        <f t="shared" si="32"/>
        <v>3.839724354387525</v>
      </c>
      <c r="K145" s="2">
        <f t="shared" si="33"/>
        <v>0.48945837464199893</v>
      </c>
      <c r="L145" s="2">
        <f t="shared" si="34"/>
        <v>1.6363636363636362</v>
      </c>
      <c r="M145" s="2">
        <f t="shared" si="28"/>
        <v>1.3104059325716917</v>
      </c>
      <c r="N145" s="2">
        <f t="shared" si="35"/>
        <v>1.3001384169370629</v>
      </c>
      <c r="O145" s="2"/>
      <c r="P145" s="2">
        <f t="shared" si="36"/>
        <v>6.339628647811054</v>
      </c>
      <c r="Q145" s="2">
        <f t="shared" si="37"/>
        <v>6.302481924530916</v>
      </c>
      <c r="R145" s="2">
        <f t="shared" si="38"/>
        <v>2.449186567457073</v>
      </c>
      <c r="S145" s="2"/>
      <c r="T145" s="3">
        <f t="shared" si="39"/>
        <v>8.9832366661177082E-3</v>
      </c>
      <c r="U145" s="5">
        <f t="shared" si="40"/>
        <v>-1.0267515634628799E-2</v>
      </c>
      <c r="V145" s="3">
        <f t="shared" si="41"/>
        <v>3.0711520364169768E-3</v>
      </c>
      <c r="W145" s="4"/>
    </row>
    <row r="146" spans="5:23" x14ac:dyDescent="0.25">
      <c r="E146" s="6">
        <v>1</v>
      </c>
      <c r="F146">
        <f t="shared" si="29"/>
        <v>2.4609142453120043</v>
      </c>
      <c r="G146">
        <f t="shared" si="30"/>
        <v>1.8852829821843566</v>
      </c>
      <c r="H146">
        <v>141</v>
      </c>
      <c r="I146">
        <f t="shared" si="31"/>
        <v>6.2831853071795862</v>
      </c>
      <c r="J146">
        <f t="shared" si="32"/>
        <v>3.8222710618675819</v>
      </c>
      <c r="K146" s="2">
        <f t="shared" si="33"/>
        <v>0.4932363382054849</v>
      </c>
      <c r="L146" s="2">
        <f t="shared" si="34"/>
        <v>1.6438356164383561</v>
      </c>
      <c r="M146" s="2">
        <f t="shared" si="28"/>
        <v>1.3154546235582882</v>
      </c>
      <c r="N146" s="2">
        <f t="shared" si="35"/>
        <v>1.3053288384647173</v>
      </c>
      <c r="O146" s="2"/>
      <c r="P146" s="2">
        <f t="shared" si="36"/>
        <v>6.3381102756129355</v>
      </c>
      <c r="Q146" s="2">
        <f t="shared" si="37"/>
        <v>6.3022752774977517</v>
      </c>
      <c r="R146" s="2">
        <f t="shared" si="38"/>
        <v>2.4667880996993543</v>
      </c>
      <c r="S146" s="2"/>
      <c r="T146" s="3">
        <f t="shared" si="39"/>
        <v>8.7415802253338493E-3</v>
      </c>
      <c r="U146" s="5">
        <f t="shared" si="40"/>
        <v>-1.0125785093570983E-2</v>
      </c>
      <c r="V146" s="3">
        <f t="shared" si="41"/>
        <v>3.0382631396136022E-3</v>
      </c>
      <c r="W146" s="4"/>
    </row>
    <row r="147" spans="5:23" x14ac:dyDescent="0.25">
      <c r="E147" s="6">
        <v>1</v>
      </c>
      <c r="F147">
        <f t="shared" si="29"/>
        <v>2.4783675378319479</v>
      </c>
      <c r="G147">
        <f t="shared" si="30"/>
        <v>1.8910371511986335</v>
      </c>
      <c r="H147">
        <v>142</v>
      </c>
      <c r="I147">
        <f t="shared" si="31"/>
        <v>6.2831853071795862</v>
      </c>
      <c r="J147">
        <f t="shared" si="32"/>
        <v>3.8048177693476384</v>
      </c>
      <c r="K147" s="2">
        <f t="shared" si="33"/>
        <v>0.4970112278262579</v>
      </c>
      <c r="L147" s="2">
        <f t="shared" si="34"/>
        <v>1.6513761467889907</v>
      </c>
      <c r="M147" s="2">
        <f t="shared" si="28"/>
        <v>1.3205454769136264</v>
      </c>
      <c r="N147" s="2">
        <f t="shared" si="35"/>
        <v>1.3105863817963783</v>
      </c>
      <c r="O147" s="2"/>
      <c r="P147" s="2">
        <f t="shared" si="36"/>
        <v>6.3364477535219565</v>
      </c>
      <c r="Q147" s="2">
        <f t="shared" si="37"/>
        <v>6.302018326038624</v>
      </c>
      <c r="R147" s="2">
        <f t="shared" si="38"/>
        <v>2.4843753104425357</v>
      </c>
      <c r="S147" s="2"/>
      <c r="T147" s="3">
        <f t="shared" si="39"/>
        <v>8.4769816165550776E-3</v>
      </c>
      <c r="U147" s="5">
        <f t="shared" si="40"/>
        <v>-9.959095117248129E-3</v>
      </c>
      <c r="V147" s="3">
        <f t="shared" si="41"/>
        <v>2.9973680447587473E-3</v>
      </c>
      <c r="W147" s="4"/>
    </row>
    <row r="148" spans="5:23" x14ac:dyDescent="0.25">
      <c r="E148" s="6">
        <v>1</v>
      </c>
      <c r="F148">
        <f t="shared" si="29"/>
        <v>2.4958208303518914</v>
      </c>
      <c r="G148">
        <f t="shared" si="30"/>
        <v>1.8966473104123986</v>
      </c>
      <c r="H148">
        <v>143</v>
      </c>
      <c r="I148">
        <f t="shared" si="31"/>
        <v>6.2831853071795862</v>
      </c>
      <c r="J148">
        <f t="shared" si="32"/>
        <v>3.7873644768276948</v>
      </c>
      <c r="K148" s="2">
        <f t="shared" si="33"/>
        <v>0.50078288530631065</v>
      </c>
      <c r="L148" s="2">
        <f t="shared" si="34"/>
        <v>1.6589861751152075</v>
      </c>
      <c r="M148" s="2">
        <f t="shared" si="28"/>
        <v>1.3256783421567548</v>
      </c>
      <c r="N148" s="2">
        <f t="shared" si="35"/>
        <v>1.3159119339953673</v>
      </c>
      <c r="O148" s="2"/>
      <c r="P148" s="2">
        <f t="shared" si="36"/>
        <v>6.3346381793127575</v>
      </c>
      <c r="Q148" s="2">
        <f t="shared" si="37"/>
        <v>6.3017087389512714</v>
      </c>
      <c r="R148" s="2">
        <f t="shared" si="38"/>
        <v>2.5019474626421014</v>
      </c>
      <c r="S148" s="2"/>
      <c r="T148" s="3">
        <f t="shared" si="39"/>
        <v>8.1889789362694452E-3</v>
      </c>
      <c r="U148" s="5">
        <f t="shared" si="40"/>
        <v>-9.7664081613875187E-3</v>
      </c>
      <c r="V148" s="3">
        <f t="shared" si="41"/>
        <v>2.9480957294891544E-3</v>
      </c>
      <c r="W148" s="4"/>
    </row>
    <row r="149" spans="5:23" x14ac:dyDescent="0.25">
      <c r="E149" s="6">
        <v>1</v>
      </c>
      <c r="F149">
        <f t="shared" si="29"/>
        <v>2.5132741228718345</v>
      </c>
      <c r="G149">
        <f t="shared" si="30"/>
        <v>1.9021130325903071</v>
      </c>
      <c r="H149">
        <v>144</v>
      </c>
      <c r="I149">
        <f t="shared" si="31"/>
        <v>6.2831853071795862</v>
      </c>
      <c r="J149">
        <f t="shared" si="32"/>
        <v>3.7699111843077517</v>
      </c>
      <c r="K149" s="2">
        <f t="shared" si="33"/>
        <v>0.50455115242710469</v>
      </c>
      <c r="L149" s="2">
        <f t="shared" si="34"/>
        <v>1.6666666666666667</v>
      </c>
      <c r="M149" s="2">
        <f t="shared" si="28"/>
        <v>1.3308530618073457</v>
      </c>
      <c r="N149" s="2">
        <f t="shared" si="35"/>
        <v>1.3213063996776497</v>
      </c>
      <c r="O149" s="2"/>
      <c r="P149" s="2">
        <f t="shared" si="36"/>
        <v>6.3326786565941795</v>
      </c>
      <c r="Q149" s="2">
        <f t="shared" si="37"/>
        <v>6.3013441376342172</v>
      </c>
      <c r="R149" s="2">
        <f t="shared" si="38"/>
        <v>2.5195038191578809</v>
      </c>
      <c r="S149" s="2"/>
      <c r="T149" s="3">
        <f t="shared" si="39"/>
        <v>7.8771112095068832E-3</v>
      </c>
      <c r="U149" s="5">
        <f t="shared" si="40"/>
        <v>-9.5466621296960152E-3</v>
      </c>
      <c r="V149" s="3">
        <f t="shared" si="41"/>
        <v>2.8900676276221661E-3</v>
      </c>
      <c r="W149" s="4"/>
    </row>
    <row r="150" spans="5:23" x14ac:dyDescent="0.25">
      <c r="E150" s="6">
        <v>1</v>
      </c>
      <c r="F150">
        <f t="shared" si="29"/>
        <v>2.5307274153917776</v>
      </c>
      <c r="G150">
        <f t="shared" si="30"/>
        <v>1.9074339014964536</v>
      </c>
      <c r="H150">
        <v>145</v>
      </c>
      <c r="I150">
        <f t="shared" si="31"/>
        <v>6.2831853071795862</v>
      </c>
      <c r="J150">
        <f t="shared" si="32"/>
        <v>3.7524578917878086</v>
      </c>
      <c r="K150" s="2">
        <f t="shared" si="33"/>
        <v>0.50831587095776365</v>
      </c>
      <c r="L150" s="2">
        <f t="shared" si="34"/>
        <v>1.6744186046511627</v>
      </c>
      <c r="M150" s="2">
        <f t="shared" si="28"/>
        <v>1.3360694713314634</v>
      </c>
      <c r="N150" s="2">
        <f t="shared" si="35"/>
        <v>1.326770701415303</v>
      </c>
      <c r="O150" s="2"/>
      <c r="P150" s="2">
        <f t="shared" si="36"/>
        <v>6.3305662953972126</v>
      </c>
      <c r="Q150" s="2">
        <f t="shared" si="37"/>
        <v>6.3009220961598862</v>
      </c>
      <c r="R150" s="2">
        <f t="shared" si="38"/>
        <v>2.5370436427922209</v>
      </c>
      <c r="S150" s="2"/>
      <c r="T150" s="3">
        <f t="shared" si="39"/>
        <v>7.5409184834140889E-3</v>
      </c>
      <c r="U150" s="5">
        <f t="shared" si="40"/>
        <v>-9.2987699161604098E-3</v>
      </c>
      <c r="V150" s="3">
        <f t="shared" si="41"/>
        <v>2.8228976407925961E-3</v>
      </c>
      <c r="W150" s="4"/>
    </row>
    <row r="151" spans="5:23" x14ac:dyDescent="0.25">
      <c r="E151" s="6">
        <v>1</v>
      </c>
      <c r="F151">
        <f t="shared" si="29"/>
        <v>2.5481807079117211</v>
      </c>
      <c r="G151">
        <f t="shared" si="30"/>
        <v>1.9126095119260709</v>
      </c>
      <c r="H151">
        <v>146</v>
      </c>
      <c r="I151">
        <f t="shared" si="31"/>
        <v>6.2831853071795862</v>
      </c>
      <c r="J151">
        <f t="shared" si="32"/>
        <v>3.7350045992678651</v>
      </c>
      <c r="K151" s="2">
        <f t="shared" si="33"/>
        <v>0.51207688266327178</v>
      </c>
      <c r="L151" s="2">
        <f t="shared" si="34"/>
        <v>1.6822429906542056</v>
      </c>
      <c r="M151" s="2">
        <f t="shared" si="28"/>
        <v>1.3413273990878261</v>
      </c>
      <c r="N151" s="2">
        <f t="shared" si="35"/>
        <v>1.332305780151436</v>
      </c>
      <c r="O151" s="2"/>
      <c r="P151" s="2">
        <f t="shared" si="36"/>
        <v>6.3282982127639569</v>
      </c>
      <c r="Q151" s="2">
        <f t="shared" si="37"/>
        <v>6.3004401413702986</v>
      </c>
      <c r="R151" s="2">
        <f t="shared" si="38"/>
        <v>2.5545661963281834</v>
      </c>
      <c r="S151" s="2"/>
      <c r="T151" s="3">
        <f t="shared" si="39"/>
        <v>7.1799419209905577E-3</v>
      </c>
      <c r="U151" s="5">
        <f t="shared" si="40"/>
        <v>-9.0216189363900856E-3</v>
      </c>
      <c r="V151" s="3">
        <f t="shared" si="41"/>
        <v>2.7461921536829199E-3</v>
      </c>
      <c r="W151" s="4"/>
    </row>
    <row r="152" spans="5:23" x14ac:dyDescent="0.25">
      <c r="E152" s="6">
        <v>1</v>
      </c>
      <c r="F152">
        <f t="shared" si="29"/>
        <v>2.5656340004316647</v>
      </c>
      <c r="G152">
        <f t="shared" si="30"/>
        <v>1.9176394697363861</v>
      </c>
      <c r="H152">
        <v>147</v>
      </c>
      <c r="I152">
        <f t="shared" si="31"/>
        <v>6.2831853071795862</v>
      </c>
      <c r="J152">
        <f t="shared" si="32"/>
        <v>3.7175513067479216</v>
      </c>
      <c r="K152" s="2">
        <f t="shared" si="33"/>
        <v>0.51583402931267652</v>
      </c>
      <c r="L152" s="2">
        <f t="shared" si="34"/>
        <v>1.6901408450704227</v>
      </c>
      <c r="M152" s="2">
        <f t="shared" si="28"/>
        <v>1.3466266662745932</v>
      </c>
      <c r="N152" s="2">
        <f t="shared" si="35"/>
        <v>1.3379125956269335</v>
      </c>
      <c r="O152" s="2"/>
      <c r="P152" s="2">
        <f t="shared" si="36"/>
        <v>6.3258715333374642</v>
      </c>
      <c r="Q152" s="2">
        <f t="shared" si="37"/>
        <v>6.2998957529956101</v>
      </c>
      <c r="R152" s="2">
        <f t="shared" si="38"/>
        <v>2.5720707425677598</v>
      </c>
      <c r="S152" s="2"/>
      <c r="T152" s="3">
        <f t="shared" si="39"/>
        <v>6.7937238949648442E-3</v>
      </c>
      <c r="U152" s="5">
        <f t="shared" si="40"/>
        <v>-8.7140706476596108E-3</v>
      </c>
      <c r="V152" s="3">
        <f t="shared" si="41"/>
        <v>2.6595500528894811E-3</v>
      </c>
      <c r="W152" s="4"/>
    </row>
    <row r="153" spans="5:23" x14ac:dyDescent="0.25">
      <c r="E153" s="6">
        <v>1</v>
      </c>
      <c r="F153">
        <f t="shared" si="29"/>
        <v>2.5830872929516078</v>
      </c>
      <c r="G153">
        <f t="shared" si="30"/>
        <v>1.9225233918766378</v>
      </c>
      <c r="H153">
        <v>148</v>
      </c>
      <c r="I153">
        <f t="shared" si="31"/>
        <v>6.2831853071795862</v>
      </c>
      <c r="J153">
        <f t="shared" si="32"/>
        <v>3.7000980142279785</v>
      </c>
      <c r="K153" s="2">
        <f t="shared" si="33"/>
        <v>0.51958715268729716</v>
      </c>
      <c r="L153" s="2">
        <f t="shared" si="34"/>
        <v>1.6981132075471699</v>
      </c>
      <c r="M153" s="2">
        <f t="shared" si="28"/>
        <v>1.3519670868767164</v>
      </c>
      <c r="N153" s="2">
        <f t="shared" si="35"/>
        <v>1.3435921268194151</v>
      </c>
      <c r="O153" s="2"/>
      <c r="P153" s="2">
        <f t="shared" si="36"/>
        <v>6.3232833899523246</v>
      </c>
      <c r="Q153" s="2">
        <f t="shared" si="37"/>
        <v>6.2992863637957797</v>
      </c>
      <c r="R153" s="2">
        <f t="shared" si="38"/>
        <v>2.5895565443701174</v>
      </c>
      <c r="S153" s="2"/>
      <c r="T153" s="3">
        <f t="shared" si="39"/>
        <v>6.3818080817892907E-3</v>
      </c>
      <c r="U153" s="5">
        <f t="shared" si="40"/>
        <v>-8.3749600573013172E-3</v>
      </c>
      <c r="V153" s="3">
        <f t="shared" si="41"/>
        <v>2.5625627494696508E-3</v>
      </c>
      <c r="W153" s="4"/>
    </row>
    <row r="154" spans="5:23" x14ac:dyDescent="0.25">
      <c r="E154" s="6">
        <v>1</v>
      </c>
      <c r="F154">
        <f t="shared" si="29"/>
        <v>2.6005405854715509</v>
      </c>
      <c r="G154">
        <f t="shared" si="30"/>
        <v>1.9272609064172459</v>
      </c>
      <c r="H154">
        <v>149</v>
      </c>
      <c r="I154">
        <f t="shared" si="31"/>
        <v>6.2831853071795862</v>
      </c>
      <c r="J154">
        <f t="shared" si="32"/>
        <v>3.6826447217080354</v>
      </c>
      <c r="K154" s="2">
        <f t="shared" si="33"/>
        <v>0.52333609458893693</v>
      </c>
      <c r="L154" s="2">
        <f t="shared" si="34"/>
        <v>1.7061611374407581</v>
      </c>
      <c r="M154" s="2">
        <f t="shared" si="28"/>
        <v>1.3573484676138785</v>
      </c>
      <c r="N154" s="2">
        <f t="shared" si="35"/>
        <v>1.3493453723948168</v>
      </c>
      <c r="O154" s="2"/>
      <c r="P154" s="2">
        <f t="shared" si="36"/>
        <v>6.3205309242258778</v>
      </c>
      <c r="Q154" s="2">
        <f t="shared" si="37"/>
        <v>6.298609359725619</v>
      </c>
      <c r="R154" s="2">
        <f t="shared" si="38"/>
        <v>2.6070228646898572</v>
      </c>
      <c r="S154" s="2"/>
      <c r="T154" s="3">
        <f t="shared" si="39"/>
        <v>5.9437395557342529E-3</v>
      </c>
      <c r="U154" s="5">
        <f t="shared" si="40"/>
        <v>-8.0030952190617288E-3</v>
      </c>
      <c r="V154" s="3">
        <f t="shared" si="41"/>
        <v>2.4548142052102442E-3</v>
      </c>
      <c r="W154" s="4"/>
    </row>
    <row r="155" spans="5:23" x14ac:dyDescent="0.25">
      <c r="E155" s="6">
        <v>1</v>
      </c>
      <c r="F155">
        <f t="shared" si="29"/>
        <v>2.6179938779914944</v>
      </c>
      <c r="G155">
        <f t="shared" si="30"/>
        <v>1.9318516525781366</v>
      </c>
      <c r="H155">
        <v>150</v>
      </c>
      <c r="I155">
        <f t="shared" si="31"/>
        <v>6.2831853071795862</v>
      </c>
      <c r="J155">
        <f t="shared" si="32"/>
        <v>3.6651914291880918</v>
      </c>
      <c r="K155" s="2">
        <f t="shared" si="33"/>
        <v>0.52708069684809822</v>
      </c>
      <c r="L155" s="2">
        <f t="shared" si="34"/>
        <v>1.7142857142857144</v>
      </c>
      <c r="M155" s="2">
        <f t="shared" si="28"/>
        <v>1.3627706078890587</v>
      </c>
      <c r="N155" s="2">
        <f t="shared" si="35"/>
        <v>1.3551733511720077</v>
      </c>
      <c r="O155" s="2"/>
      <c r="P155" s="2">
        <f t="shared" si="36"/>
        <v>6.3176112871498873</v>
      </c>
      <c r="Q155" s="2">
        <f t="shared" si="37"/>
        <v>6.2978620801234815</v>
      </c>
      <c r="R155" s="2">
        <f t="shared" si="38"/>
        <v>2.6244689666152894</v>
      </c>
      <c r="S155" s="2"/>
      <c r="T155" s="3">
        <f t="shared" si="39"/>
        <v>5.4790648830559934E-3</v>
      </c>
      <c r="U155" s="5">
        <f t="shared" si="40"/>
        <v>-7.5972567170510263E-3</v>
      </c>
      <c r="V155" s="3">
        <f t="shared" si="41"/>
        <v>2.335880962658317E-3</v>
      </c>
      <c r="W155" s="4"/>
    </row>
    <row r="156" spans="5:23" x14ac:dyDescent="0.25">
      <c r="E156" s="6">
        <v>1</v>
      </c>
      <c r="F156">
        <f t="shared" si="29"/>
        <v>2.6354471705114375</v>
      </c>
      <c r="G156">
        <f t="shared" si="30"/>
        <v>1.9362952807562155</v>
      </c>
      <c r="H156">
        <v>151</v>
      </c>
      <c r="I156">
        <f t="shared" si="31"/>
        <v>6.2831853071795862</v>
      </c>
      <c r="J156">
        <f t="shared" si="32"/>
        <v>3.6477381366681487</v>
      </c>
      <c r="K156" s="2">
        <f t="shared" si="33"/>
        <v>0.53082080133220078</v>
      </c>
      <c r="L156" s="2">
        <f t="shared" si="34"/>
        <v>1.7224880382775118</v>
      </c>
      <c r="M156" s="2">
        <f t="shared" si="28"/>
        <v>1.368233299737754</v>
      </c>
      <c r="N156" s="2">
        <f t="shared" si="35"/>
        <v>1.3610771026008852</v>
      </c>
      <c r="O156" s="2"/>
      <c r="P156" s="2">
        <f t="shared" si="36"/>
        <v>6.3145216396825665</v>
      </c>
      <c r="Q156" s="2">
        <f t="shared" si="37"/>
        <v>6.2970418179238656</v>
      </c>
      <c r="R156" s="2">
        <f t="shared" si="38"/>
        <v>2.6418941134067233</v>
      </c>
      <c r="S156" s="2"/>
      <c r="T156" s="3">
        <f t="shared" si="39"/>
        <v>4.9873322162205386E-3</v>
      </c>
      <c r="U156" s="5">
        <f t="shared" si="40"/>
        <v>-7.1561971368687693E-3</v>
      </c>
      <c r="V156" s="3">
        <f t="shared" si="41"/>
        <v>2.205332178958025E-3</v>
      </c>
      <c r="W156" s="4"/>
    </row>
    <row r="157" spans="5:23" x14ac:dyDescent="0.25">
      <c r="E157" s="6">
        <v>1</v>
      </c>
      <c r="F157">
        <f t="shared" si="29"/>
        <v>2.6529004630313806</v>
      </c>
      <c r="G157">
        <f t="shared" si="30"/>
        <v>1.9405914525519929</v>
      </c>
      <c r="H157">
        <v>152</v>
      </c>
      <c r="I157">
        <f t="shared" si="31"/>
        <v>6.2831853071795862</v>
      </c>
      <c r="J157">
        <f t="shared" si="32"/>
        <v>3.6302848441482056</v>
      </c>
      <c r="K157" s="2">
        <f t="shared" si="33"/>
        <v>0.53455624995380358</v>
      </c>
      <c r="L157" s="2">
        <f t="shared" si="34"/>
        <v>1.7307692307692306</v>
      </c>
      <c r="M157" s="2">
        <f t="shared" si="28"/>
        <v>1.373736327777894</v>
      </c>
      <c r="N157" s="2">
        <f t="shared" si="35"/>
        <v>1.3670576872543982</v>
      </c>
      <c r="O157" s="2"/>
      <c r="P157" s="2">
        <f t="shared" si="36"/>
        <v>6.3112591533408118</v>
      </c>
      <c r="Q157" s="2">
        <f t="shared" si="37"/>
        <v>6.29614581989415</v>
      </c>
      <c r="R157" s="2">
        <f t="shared" si="38"/>
        <v>2.6592975685347708</v>
      </c>
      <c r="S157" s="2"/>
      <c r="T157" s="3">
        <f t="shared" si="39"/>
        <v>4.4680913881604764E-3</v>
      </c>
      <c r="U157" s="5">
        <f t="shared" si="40"/>
        <v>-6.6786405234957602E-3</v>
      </c>
      <c r="V157" s="3">
        <f t="shared" si="41"/>
        <v>2.0627296635281839E-3</v>
      </c>
      <c r="W157" s="4"/>
    </row>
    <row r="158" spans="5:23" x14ac:dyDescent="0.25">
      <c r="E158" s="6">
        <v>1</v>
      </c>
      <c r="F158">
        <f t="shared" si="29"/>
        <v>2.6703537555513241</v>
      </c>
      <c r="G158">
        <f t="shared" si="30"/>
        <v>1.9447398407953531</v>
      </c>
      <c r="H158">
        <v>153</v>
      </c>
      <c r="I158">
        <f t="shared" si="31"/>
        <v>6.2831853071795862</v>
      </c>
      <c r="J158">
        <f t="shared" si="32"/>
        <v>3.6128315516282621</v>
      </c>
      <c r="K158" s="2">
        <f t="shared" si="33"/>
        <v>0.5382868846788279</v>
      </c>
      <c r="L158" s="2">
        <f t="shared" si="34"/>
        <v>1.7391304347826086</v>
      </c>
      <c r="M158" s="2">
        <f t="shared" si="28"/>
        <v>1.3792794691604824</v>
      </c>
      <c r="N158" s="2">
        <f t="shared" si="35"/>
        <v>1.373116187334966</v>
      </c>
      <c r="O158" s="2"/>
      <c r="P158" s="2">
        <f t="shared" si="36"/>
        <v>6.3078210107925079</v>
      </c>
      <c r="Q158" s="2">
        <f t="shared" si="37"/>
        <v>6.2951712868957177</v>
      </c>
      <c r="R158" s="2">
        <f t="shared" si="38"/>
        <v>2.6766785957186592</v>
      </c>
      <c r="S158" s="2"/>
      <c r="T158" s="3">
        <f t="shared" si="39"/>
        <v>3.9208940065433486E-3</v>
      </c>
      <c r="U158" s="5">
        <f t="shared" si="40"/>
        <v>-6.1632818255163979E-3</v>
      </c>
      <c r="V158" s="3">
        <f t="shared" si="41"/>
        <v>1.9076279196215155E-3</v>
      </c>
      <c r="W158" s="4"/>
    </row>
    <row r="159" spans="5:23" x14ac:dyDescent="0.25">
      <c r="E159" s="6">
        <v>1</v>
      </c>
      <c r="F159">
        <f t="shared" si="29"/>
        <v>2.6878070480712677</v>
      </c>
      <c r="G159">
        <f t="shared" si="30"/>
        <v>1.9487401295704705</v>
      </c>
      <c r="H159">
        <v>154</v>
      </c>
      <c r="I159">
        <f t="shared" si="31"/>
        <v>6.2831853071795862</v>
      </c>
      <c r="J159">
        <f t="shared" si="32"/>
        <v>3.5953782591083185</v>
      </c>
      <c r="K159" s="2">
        <f t="shared" si="33"/>
        <v>0.54201254753478234</v>
      </c>
      <c r="L159" s="2">
        <f t="shared" si="34"/>
        <v>1.7475728155339807</v>
      </c>
      <c r="M159" s="2">
        <f t="shared" si="28"/>
        <v>1.384862493520997</v>
      </c>
      <c r="N159" s="2">
        <f t="shared" si="35"/>
        <v>1.379253707195786</v>
      </c>
      <c r="O159" s="2"/>
      <c r="P159" s="2">
        <f t="shared" si="36"/>
        <v>6.3042044064487692</v>
      </c>
      <c r="Q159" s="2">
        <f t="shared" si="37"/>
        <v>6.2941153741697109</v>
      </c>
      <c r="R159" s="2">
        <f t="shared" si="38"/>
        <v>2.6940364589645509</v>
      </c>
      <c r="S159" s="2"/>
      <c r="T159" s="3">
        <f t="shared" si="39"/>
        <v>3.3452935480297184E-3</v>
      </c>
      <c r="U159" s="5">
        <f t="shared" si="40"/>
        <v>-5.6087863252110015E-3</v>
      </c>
      <c r="V159" s="3">
        <f t="shared" si="41"/>
        <v>1.7395741898038948E-3</v>
      </c>
      <c r="W159" s="4"/>
    </row>
    <row r="160" spans="5:23" x14ac:dyDescent="0.25">
      <c r="E160" s="6">
        <v>1</v>
      </c>
      <c r="F160">
        <f t="shared" si="29"/>
        <v>2.7052603405912108</v>
      </c>
      <c r="G160">
        <f t="shared" si="30"/>
        <v>1.9525920142398667</v>
      </c>
      <c r="H160">
        <v>155</v>
      </c>
      <c r="I160">
        <f t="shared" si="31"/>
        <v>6.2831853071795862</v>
      </c>
      <c r="J160">
        <f t="shared" si="32"/>
        <v>3.5779249665883754</v>
      </c>
      <c r="K160" s="2">
        <f t="shared" si="33"/>
        <v>0.54573308061898884</v>
      </c>
      <c r="L160" s="2">
        <f t="shared" si="34"/>
        <v>1.7560975609756098</v>
      </c>
      <c r="M160" s="2">
        <f t="shared" si="28"/>
        <v>1.3904851629315891</v>
      </c>
      <c r="N160" s="2">
        <f t="shared" si="35"/>
        <v>1.3854713738775346</v>
      </c>
      <c r="O160" s="2"/>
      <c r="P160" s="2">
        <f t="shared" si="36"/>
        <v>6.3004065470559745</v>
      </c>
      <c r="Q160" s="2">
        <f t="shared" si="37"/>
        <v>6.2929751916476162</v>
      </c>
      <c r="R160" s="2">
        <f t="shared" si="38"/>
        <v>2.7113704226038688</v>
      </c>
      <c r="S160" s="2"/>
      <c r="T160" s="3">
        <f t="shared" si="39"/>
        <v>2.7408454524984489E-3</v>
      </c>
      <c r="U160" s="5">
        <f t="shared" si="40"/>
        <v>-5.0137890540544738E-3</v>
      </c>
      <c r="V160" s="3">
        <f t="shared" si="41"/>
        <v>1.5581085053855408E-3</v>
      </c>
      <c r="W160" s="4"/>
    </row>
    <row r="161" spans="5:23" x14ac:dyDescent="0.25">
      <c r="E161" s="6">
        <v>1</v>
      </c>
      <c r="F161">
        <f t="shared" si="29"/>
        <v>2.7227136331111539</v>
      </c>
      <c r="G161">
        <f t="shared" si="30"/>
        <v>1.9562952014676112</v>
      </c>
      <c r="H161">
        <v>156</v>
      </c>
      <c r="I161">
        <f t="shared" si="31"/>
        <v>6.2831853071795862</v>
      </c>
      <c r="J161">
        <f t="shared" si="32"/>
        <v>3.5604716740684323</v>
      </c>
      <c r="K161" s="2">
        <f t="shared" si="33"/>
        <v>0.54944832610680983</v>
      </c>
      <c r="L161" s="2">
        <f t="shared" si="34"/>
        <v>1.7647058823529411</v>
      </c>
      <c r="M161" s="2">
        <f t="shared" si="28"/>
        <v>1.3961472318541139</v>
      </c>
      <c r="N161" s="2">
        <f t="shared" si="35"/>
        <v>1.3917703376609911</v>
      </c>
      <c r="O161" s="2"/>
      <c r="P161" s="2">
        <f t="shared" si="36"/>
        <v>6.2964246522874721</v>
      </c>
      <c r="Q161" s="2">
        <f t="shared" si="37"/>
        <v>6.2917478042869242</v>
      </c>
      <c r="R161" s="2">
        <f t="shared" si="38"/>
        <v>2.7286797513316268</v>
      </c>
      <c r="S161" s="2"/>
      <c r="T161" s="3">
        <f t="shared" si="39"/>
        <v>2.1071072172195314E-3</v>
      </c>
      <c r="U161" s="5">
        <f t="shared" si="40"/>
        <v>-4.3768941931228156E-3</v>
      </c>
      <c r="V161" s="3">
        <f t="shared" si="41"/>
        <v>1.362763739842885E-3</v>
      </c>
      <c r="W161" s="4"/>
    </row>
    <row r="162" spans="5:23" x14ac:dyDescent="0.25">
      <c r="E162" s="6">
        <v>1</v>
      </c>
      <c r="F162">
        <f t="shared" si="29"/>
        <v>2.740166925631097</v>
      </c>
      <c r="G162">
        <f t="shared" si="30"/>
        <v>1.9598494092416592</v>
      </c>
      <c r="H162">
        <v>157</v>
      </c>
      <c r="I162">
        <f t="shared" si="31"/>
        <v>6.2831853071795862</v>
      </c>
      <c r="J162">
        <f t="shared" si="32"/>
        <v>3.5430183815484892</v>
      </c>
      <c r="K162" s="2">
        <f t="shared" si="33"/>
        <v>0.55315812625987559</v>
      </c>
      <c r="L162" s="2">
        <f t="shared" si="34"/>
        <v>1.773399014778325</v>
      </c>
      <c r="M162" s="2">
        <f t="shared" si="28"/>
        <v>1.4018484470940291</v>
      </c>
      <c r="N162" s="2">
        <f t="shared" si="35"/>
        <v>1.3981517726361294</v>
      </c>
      <c r="O162" s="2"/>
      <c r="P162" s="2">
        <f t="shared" si="36"/>
        <v>6.2922559553348121</v>
      </c>
      <c r="Q162" s="2">
        <f t="shared" si="37"/>
        <v>6.29043023243206</v>
      </c>
      <c r="R162" s="2">
        <f t="shared" si="38"/>
        <v>2.7459637102447605</v>
      </c>
      <c r="S162" s="2"/>
      <c r="T162" s="3">
        <f t="shared" si="39"/>
        <v>1.4436384909515751E-3</v>
      </c>
      <c r="U162" s="5">
        <f t="shared" si="40"/>
        <v>-3.6966744578996735E-3</v>
      </c>
      <c r="V162" s="3">
        <f t="shared" si="41"/>
        <v>1.1530656662624996E-3</v>
      </c>
      <c r="W162" s="4"/>
    </row>
    <row r="163" spans="5:23" x14ac:dyDescent="0.25">
      <c r="E163" s="6">
        <v>1</v>
      </c>
      <c r="F163">
        <f t="shared" si="29"/>
        <v>2.7576202181510405</v>
      </c>
      <c r="G163">
        <f t="shared" si="30"/>
        <v>1.963254366895328</v>
      </c>
      <c r="H163">
        <v>158</v>
      </c>
      <c r="I163">
        <f t="shared" si="31"/>
        <v>6.2831853071795862</v>
      </c>
      <c r="J163">
        <f t="shared" si="32"/>
        <v>3.5255650890285457</v>
      </c>
      <c r="K163" s="2">
        <f t="shared" si="33"/>
        <v>0.55686232343431052</v>
      </c>
      <c r="L163" s="2">
        <f t="shared" si="34"/>
        <v>1.7821782178217822</v>
      </c>
      <c r="M163" s="2">
        <f t="shared" si="28"/>
        <v>1.4075885477551995</v>
      </c>
      <c r="N163" s="2">
        <f t="shared" si="35"/>
        <v>1.4046168772882524</v>
      </c>
      <c r="O163" s="2"/>
      <c r="P163" s="2">
        <f t="shared" si="36"/>
        <v>6.2878977034983556</v>
      </c>
      <c r="Q163" s="2">
        <f t="shared" si="37"/>
        <v>6.2890194522007938</v>
      </c>
      <c r="R163" s="2">
        <f t="shared" si="38"/>
        <v>2.7632215648804528</v>
      </c>
      <c r="S163" s="2"/>
      <c r="T163" s="3">
        <f t="shared" si="39"/>
        <v>7.5000116794020214E-4</v>
      </c>
      <c r="U163" s="5">
        <f t="shared" si="40"/>
        <v>-2.9716704669471294E-3</v>
      </c>
      <c r="V163" s="3">
        <f t="shared" si="41"/>
        <v>9.2853301884016071E-4</v>
      </c>
      <c r="W163" s="4"/>
    </row>
    <row r="164" spans="5:23" x14ac:dyDescent="0.25">
      <c r="E164" s="6">
        <v>1</v>
      </c>
      <c r="F164">
        <f t="shared" si="29"/>
        <v>2.7750735106709841</v>
      </c>
      <c r="G164">
        <f t="shared" si="30"/>
        <v>1.9665098151279092</v>
      </c>
      <c r="H164">
        <v>159</v>
      </c>
      <c r="I164">
        <f t="shared" si="31"/>
        <v>6.2831853071795862</v>
      </c>
      <c r="J164">
        <f t="shared" si="32"/>
        <v>3.5081117965086022</v>
      </c>
      <c r="K164" s="2">
        <f t="shared" si="33"/>
        <v>0.56056076008896005</v>
      </c>
      <c r="L164" s="2">
        <f t="shared" si="34"/>
        <v>1.791044776119403</v>
      </c>
      <c r="M164" s="2">
        <f t="shared" si="28"/>
        <v>1.413367265195643</v>
      </c>
      <c r="N164" s="2">
        <f t="shared" si="35"/>
        <v>1.4111668751017563</v>
      </c>
      <c r="O164" s="2"/>
      <c r="P164" s="2">
        <f t="shared" si="36"/>
        <v>6.2833471587771523</v>
      </c>
      <c r="Q164" s="2">
        <f t="shared" si="37"/>
        <v>6.287512395896325</v>
      </c>
      <c r="R164" s="2">
        <f t="shared" si="38"/>
        <v>2.7804525812544649</v>
      </c>
      <c r="S164" s="2"/>
      <c r="T164" s="3">
        <f t="shared" si="39"/>
        <v>2.575948179996473E-5</v>
      </c>
      <c r="U164" s="5">
        <f t="shared" si="40"/>
        <v>-2.2003900938867282E-3</v>
      </c>
      <c r="V164" s="3">
        <f t="shared" si="41"/>
        <v>6.8867755846614839E-4</v>
      </c>
      <c r="W164" s="4"/>
    </row>
    <row r="165" spans="5:23" x14ac:dyDescent="0.25">
      <c r="E165" s="6">
        <v>1</v>
      </c>
      <c r="F165">
        <f t="shared" si="29"/>
        <v>2.7925268031909272</v>
      </c>
      <c r="G165">
        <f t="shared" si="30"/>
        <v>1.969615506024416</v>
      </c>
      <c r="H165">
        <v>160</v>
      </c>
      <c r="I165">
        <f t="shared" si="31"/>
        <v>6.2831853071795862</v>
      </c>
      <c r="J165">
        <f t="shared" si="32"/>
        <v>3.4906585039886591</v>
      </c>
      <c r="K165" s="2">
        <f t="shared" si="33"/>
        <v>0.56425327879361509</v>
      </c>
      <c r="L165" s="2">
        <f t="shared" si="34"/>
        <v>1.8</v>
      </c>
      <c r="M165" s="2">
        <f t="shared" si="28"/>
        <v>1.419184322984256</v>
      </c>
      <c r="N165" s="2">
        <f t="shared" si="35"/>
        <v>1.417803015182147</v>
      </c>
      <c r="O165" s="2"/>
      <c r="P165" s="2">
        <f t="shared" si="36"/>
        <v>6.2786015984579162</v>
      </c>
      <c r="Q165" s="2">
        <f t="shared" si="37"/>
        <v>6.2859059524452121</v>
      </c>
      <c r="R165" s="2">
        <f t="shared" si="38"/>
        <v>2.7976560258994527</v>
      </c>
      <c r="S165" s="2"/>
      <c r="T165" s="3">
        <f t="shared" si="39"/>
        <v>7.2951990074721659E-4</v>
      </c>
      <c r="U165" s="5">
        <f t="shared" si="40"/>
        <v>-1.3813078021089886E-3</v>
      </c>
      <c r="V165" s="3">
        <f t="shared" si="41"/>
        <v>4.3300414242392082E-4</v>
      </c>
      <c r="W165" s="4"/>
    </row>
    <row r="166" spans="5:23" x14ac:dyDescent="0.25">
      <c r="E166" s="6">
        <v>1</v>
      </c>
      <c r="F166">
        <f t="shared" si="29"/>
        <v>2.8099800957108703</v>
      </c>
      <c r="G166">
        <f t="shared" si="30"/>
        <v>1.9725712030744627</v>
      </c>
      <c r="H166">
        <v>161</v>
      </c>
      <c r="I166">
        <f t="shared" si="31"/>
        <v>6.2831853071795862</v>
      </c>
      <c r="J166">
        <f t="shared" si="32"/>
        <v>3.473205211468716</v>
      </c>
      <c r="K166" s="2">
        <f t="shared" si="33"/>
        <v>0.56793972223723588</v>
      </c>
      <c r="L166" s="2">
        <f t="shared" si="34"/>
        <v>1.8090452261306531</v>
      </c>
      <c r="M166" s="2">
        <f t="shared" si="28"/>
        <v>1.4250394368585586</v>
      </c>
      <c r="N166" s="2">
        <f t="shared" si="35"/>
        <v>1.4245265728969461</v>
      </c>
      <c r="O166" s="2"/>
      <c r="P166" s="2">
        <f t="shared" si="36"/>
        <v>6.2736583157029946</v>
      </c>
      <c r="Q166" s="2">
        <f t="shared" si="37"/>
        <v>6.2841969678613578</v>
      </c>
      <c r="R166" s="2">
        <f t="shared" si="38"/>
        <v>2.8148311659032821</v>
      </c>
      <c r="S166" s="2"/>
      <c r="T166" s="3">
        <f t="shared" si="39"/>
        <v>1.5162677862939145E-3</v>
      </c>
      <c r="U166" s="5">
        <f t="shared" si="40"/>
        <v>-5.1286396161254189E-4</v>
      </c>
      <c r="V166" s="3">
        <f t="shared" si="41"/>
        <v>1.6101079823566846E-4</v>
      </c>
      <c r="W166" s="4"/>
    </row>
    <row r="167" spans="5:23" x14ac:dyDescent="0.25">
      <c r="E167" s="6">
        <v>1</v>
      </c>
      <c r="F167">
        <f t="shared" si="29"/>
        <v>2.8274333882308138</v>
      </c>
      <c r="G167">
        <f t="shared" si="30"/>
        <v>1.9753766811902755</v>
      </c>
      <c r="H167">
        <v>162</v>
      </c>
      <c r="I167">
        <f t="shared" si="31"/>
        <v>6.2831853071795862</v>
      </c>
      <c r="J167">
        <f t="shared" si="32"/>
        <v>3.4557519189487724</v>
      </c>
      <c r="K167" s="2">
        <f t="shared" si="33"/>
        <v>0.57161993323617344</v>
      </c>
      <c r="L167" s="2">
        <f t="shared" si="34"/>
        <v>1.8181818181818181</v>
      </c>
      <c r="M167" s="2">
        <f t="shared" si="28"/>
        <v>1.4309323146834914</v>
      </c>
      <c r="N167" s="2">
        <f t="shared" si="35"/>
        <v>1.4313388505361551</v>
      </c>
      <c r="O167" s="2"/>
      <c r="P167" s="2">
        <f t="shared" si="36"/>
        <v>6.2685146201371618</v>
      </c>
      <c r="Q167" s="2">
        <f t="shared" si="37"/>
        <v>6.2823822457361667</v>
      </c>
      <c r="R167" s="2">
        <f t="shared" si="38"/>
        <v>2.8319772689473321</v>
      </c>
      <c r="S167" s="2"/>
      <c r="T167" s="3">
        <f t="shared" si="39"/>
        <v>2.3349123613560729E-3</v>
      </c>
      <c r="U167" s="5">
        <f t="shared" si="40"/>
        <v>4.0653585266370307E-4</v>
      </c>
      <c r="V167" s="3">
        <f t="shared" si="41"/>
        <v>1.2781119832673741E-4</v>
      </c>
      <c r="W167" s="4"/>
    </row>
    <row r="168" spans="5:23" x14ac:dyDescent="0.25">
      <c r="E168" s="6">
        <v>1</v>
      </c>
      <c r="F168">
        <f t="shared" si="29"/>
        <v>2.8448866807507569</v>
      </c>
      <c r="G168">
        <f t="shared" si="30"/>
        <v>1.9780317267238336</v>
      </c>
      <c r="H168">
        <v>163</v>
      </c>
      <c r="I168">
        <f t="shared" si="31"/>
        <v>6.2831853071795862</v>
      </c>
      <c r="J168">
        <f t="shared" si="32"/>
        <v>3.4382986264288293</v>
      </c>
      <c r="K168" s="2">
        <f t="shared" si="33"/>
        <v>0.5752937547423872</v>
      </c>
      <c r="L168" s="2">
        <f t="shared" si="34"/>
        <v>1.8274111675126903</v>
      </c>
      <c r="M168" s="2">
        <f t="shared" si="28"/>
        <v>1.4368626564113085</v>
      </c>
      <c r="N168" s="2">
        <f t="shared" si="35"/>
        <v>1.4382411779929709</v>
      </c>
      <c r="O168" s="2"/>
      <c r="P168" s="2">
        <f t="shared" si="36"/>
        <v>6.2631678384331249</v>
      </c>
      <c r="Q168" s="2">
        <f t="shared" si="37"/>
        <v>6.2804585477550843</v>
      </c>
      <c r="R168" s="2">
        <f t="shared" si="38"/>
        <v>2.849093603344782</v>
      </c>
      <c r="S168" s="2"/>
      <c r="T168" s="3">
        <f t="shared" si="39"/>
        <v>3.1858790991868536E-3</v>
      </c>
      <c r="U168" s="5">
        <f t="shared" si="40"/>
        <v>1.3785215816624063E-3</v>
      </c>
      <c r="V168" s="3">
        <f t="shared" si="41"/>
        <v>4.3397724103189821E-4</v>
      </c>
      <c r="W168" s="4"/>
    </row>
    <row r="169" spans="5:23" x14ac:dyDescent="0.25">
      <c r="E169" s="6">
        <v>1</v>
      </c>
      <c r="F169">
        <f t="shared" si="29"/>
        <v>2.8623399732707</v>
      </c>
      <c r="G169">
        <f t="shared" si="30"/>
        <v>1.9805361374831405</v>
      </c>
      <c r="H169">
        <v>164</v>
      </c>
      <c r="I169">
        <f t="shared" si="31"/>
        <v>6.2831853071795862</v>
      </c>
      <c r="J169">
        <f t="shared" si="32"/>
        <v>3.4208453339088862</v>
      </c>
      <c r="K169" s="2">
        <f t="shared" si="33"/>
        <v>0.57896102985166176</v>
      </c>
      <c r="L169" s="2">
        <f t="shared" si="34"/>
        <v>1.8367346938775508</v>
      </c>
      <c r="M169" s="2">
        <f t="shared" si="28"/>
        <v>1.442830154042605</v>
      </c>
      <c r="N169" s="2">
        <f t="shared" si="35"/>
        <v>1.4452349134654787</v>
      </c>
      <c r="O169" s="2"/>
      <c r="P169" s="2">
        <f t="shared" si="36"/>
        <v>6.2576153148955944</v>
      </c>
      <c r="Q169" s="2">
        <f t="shared" si="37"/>
        <v>6.2784225942406318</v>
      </c>
      <c r="R169" s="2">
        <f t="shared" si="38"/>
        <v>2.8661794380788921</v>
      </c>
      <c r="S169" s="2"/>
      <c r="T169" s="3">
        <f t="shared" si="39"/>
        <v>4.0695906668189201E-3</v>
      </c>
      <c r="U169" s="5">
        <f t="shared" si="40"/>
        <v>2.4047594228737701E-3</v>
      </c>
      <c r="V169" s="3">
        <f t="shared" si="41"/>
        <v>7.5800930676233258E-4</v>
      </c>
      <c r="W169" s="4"/>
    </row>
    <row r="170" spans="5:23" x14ac:dyDescent="0.25">
      <c r="E170" s="6">
        <v>1</v>
      </c>
      <c r="F170">
        <f t="shared" si="29"/>
        <v>2.8797932657906435</v>
      </c>
      <c r="G170">
        <f t="shared" si="30"/>
        <v>1.9828897227476208</v>
      </c>
      <c r="H170">
        <v>165</v>
      </c>
      <c r="I170">
        <f t="shared" si="31"/>
        <v>6.2831853071795862</v>
      </c>
      <c r="J170">
        <f t="shared" si="32"/>
        <v>3.4033920413889427</v>
      </c>
      <c r="K170" s="2">
        <f t="shared" si="33"/>
        <v>0.58262160181181855</v>
      </c>
      <c r="L170" s="2">
        <f t="shared" si="34"/>
        <v>1.846153846153846</v>
      </c>
      <c r="M170" s="2">
        <f t="shared" si="28"/>
        <v>1.4488344915885121</v>
      </c>
      <c r="N170" s="2">
        <f t="shared" si="35"/>
        <v>1.4523214441800703</v>
      </c>
      <c r="O170" s="2"/>
      <c r="P170" s="2">
        <f t="shared" si="36"/>
        <v>6.2518544120437785</v>
      </c>
      <c r="Q170" s="2">
        <f t="shared" si="37"/>
        <v>6.2762710647220779</v>
      </c>
      <c r="R170" s="2">
        <f t="shared" si="38"/>
        <v>2.8832340428412624</v>
      </c>
      <c r="S170" s="2"/>
      <c r="T170" s="3">
        <f t="shared" si="39"/>
        <v>4.9864668323576274E-3</v>
      </c>
      <c r="U170" s="5">
        <f t="shared" si="40"/>
        <v>3.4869525915581789E-3</v>
      </c>
      <c r="V170" s="3">
        <f t="shared" si="41"/>
        <v>1.1004358648483126E-3</v>
      </c>
      <c r="W170" s="4"/>
    </row>
    <row r="171" spans="5:23" x14ac:dyDescent="0.25">
      <c r="E171" s="6">
        <v>1</v>
      </c>
      <c r="F171">
        <f t="shared" si="29"/>
        <v>2.8972465583105871</v>
      </c>
      <c r="G171">
        <f t="shared" si="30"/>
        <v>1.985092303282644</v>
      </c>
      <c r="H171">
        <v>166</v>
      </c>
      <c r="I171">
        <f t="shared" si="31"/>
        <v>6.2831853071795862</v>
      </c>
      <c r="J171">
        <f t="shared" si="32"/>
        <v>3.3859387488689991</v>
      </c>
      <c r="K171" s="2">
        <f t="shared" si="33"/>
        <v>0.58627531403092326</v>
      </c>
      <c r="L171" s="2">
        <f t="shared" si="34"/>
        <v>1.8556701030927836</v>
      </c>
      <c r="M171" s="2">
        <f t="shared" si="28"/>
        <v>1.4548753450341068</v>
      </c>
      <c r="N171" s="2">
        <f t="shared" si="35"/>
        <v>1.4595021871373743</v>
      </c>
      <c r="O171" s="2"/>
      <c r="P171" s="2">
        <f t="shared" si="36"/>
        <v>6.2458825111921676</v>
      </c>
      <c r="Q171" s="2">
        <f t="shared" si="37"/>
        <v>6.2740005985318854</v>
      </c>
      <c r="R171" s="2">
        <f t="shared" si="38"/>
        <v>2.9002566880700713</v>
      </c>
      <c r="S171" s="2"/>
      <c r="T171" s="3">
        <f t="shared" si="39"/>
        <v>5.936924372546188E-3</v>
      </c>
      <c r="U171" s="5">
        <f t="shared" si="40"/>
        <v>4.6268421032675811E-3</v>
      </c>
      <c r="V171" s="3">
        <f t="shared" si="41"/>
        <v>1.4617917821404636E-3</v>
      </c>
      <c r="W171" s="4"/>
    </row>
    <row r="172" spans="5:23" x14ac:dyDescent="0.25">
      <c r="E172" s="6">
        <v>1</v>
      </c>
      <c r="F172">
        <f t="shared" si="29"/>
        <v>2.9146998508305306</v>
      </c>
      <c r="G172">
        <f t="shared" si="30"/>
        <v>1.9871437113531749</v>
      </c>
      <c r="H172">
        <v>167</v>
      </c>
      <c r="I172">
        <f t="shared" si="31"/>
        <v>6.2831853071795862</v>
      </c>
      <c r="J172">
        <f t="shared" si="32"/>
        <v>3.3684854563490556</v>
      </c>
      <c r="K172" s="2">
        <f t="shared" si="33"/>
        <v>0.58992201008549028</v>
      </c>
      <c r="L172" s="2">
        <f t="shared" si="34"/>
        <v>1.8652849740932644</v>
      </c>
      <c r="M172" s="2">
        <f t="shared" si="28"/>
        <v>1.4609523823030712</v>
      </c>
      <c r="N172" s="2">
        <f t="shared" si="35"/>
        <v>1.4667785898815153</v>
      </c>
      <c r="O172" s="2"/>
      <c r="P172" s="2">
        <f t="shared" si="36"/>
        <v>6.2396970130294838</v>
      </c>
      <c r="Q172" s="2">
        <f t="shared" si="37"/>
        <v>6.271607795429043</v>
      </c>
      <c r="R172" s="2">
        <f t="shared" si="38"/>
        <v>2.9172466449882992</v>
      </c>
      <c r="S172" s="2"/>
      <c r="T172" s="3">
        <f t="shared" si="39"/>
        <v>6.9213769806231633E-3</v>
      </c>
      <c r="U172" s="5">
        <f t="shared" si="40"/>
        <v>5.8262075784440981E-3</v>
      </c>
      <c r="V172" s="3">
        <f t="shared" si="41"/>
        <v>1.8426182238034563E-3</v>
      </c>
      <c r="W172" s="4"/>
    </row>
    <row r="173" spans="5:23" x14ac:dyDescent="0.25">
      <c r="E173" s="6">
        <v>1</v>
      </c>
      <c r="F173">
        <f t="shared" si="29"/>
        <v>2.9321531433504737</v>
      </c>
      <c r="G173">
        <f t="shared" si="30"/>
        <v>1.9890437907365466</v>
      </c>
      <c r="H173">
        <v>168</v>
      </c>
      <c r="I173">
        <f t="shared" si="31"/>
        <v>6.2831853071795862</v>
      </c>
      <c r="J173">
        <f t="shared" si="32"/>
        <v>3.3510321638291125</v>
      </c>
      <c r="K173" s="2">
        <f t="shared" si="33"/>
        <v>0.59356153372868037</v>
      </c>
      <c r="L173" s="2">
        <f t="shared" si="34"/>
        <v>1.875</v>
      </c>
      <c r="M173" s="2">
        <f t="shared" si="28"/>
        <v>1.4670652632236423</v>
      </c>
      <c r="N173" s="2">
        <f t="shared" si="35"/>
        <v>1.4741521312935459</v>
      </c>
      <c r="O173" s="2"/>
      <c r="P173" s="2">
        <f t="shared" si="36"/>
        <v>6.2332953381956271</v>
      </c>
      <c r="Q173" s="2">
        <f t="shared" si="37"/>
        <v>6.269089216249375</v>
      </c>
      <c r="R173" s="2">
        <f t="shared" si="38"/>
        <v>2.934203185641922</v>
      </c>
      <c r="S173" s="2"/>
      <c r="T173" s="3">
        <f t="shared" si="39"/>
        <v>7.9402351744984404E-3</v>
      </c>
      <c r="U173" s="5">
        <f t="shared" si="40"/>
        <v>7.0868680699036624E-3</v>
      </c>
      <c r="V173" s="3">
        <f t="shared" si="41"/>
        <v>2.2434625498159531E-3</v>
      </c>
      <c r="W173" s="4"/>
    </row>
    <row r="174" spans="5:23" x14ac:dyDescent="0.25">
      <c r="E174" s="6">
        <v>1</v>
      </c>
      <c r="F174">
        <f t="shared" si="29"/>
        <v>2.9496064358704168</v>
      </c>
      <c r="G174">
        <f t="shared" si="30"/>
        <v>1.9907923967343575</v>
      </c>
      <c r="H174">
        <v>169</v>
      </c>
      <c r="I174">
        <f t="shared" si="31"/>
        <v>6.2831853071795862</v>
      </c>
      <c r="J174">
        <f t="shared" si="32"/>
        <v>3.3335788713091694</v>
      </c>
      <c r="K174" s="2">
        <f t="shared" si="33"/>
        <v>0.59719372889849454</v>
      </c>
      <c r="L174" s="2">
        <f t="shared" si="34"/>
        <v>1.8848167539267016</v>
      </c>
      <c r="M174" s="2">
        <f t="shared" si="28"/>
        <v>1.4732136394958921</v>
      </c>
      <c r="N174" s="2">
        <f t="shared" si="35"/>
        <v>1.481624322409947</v>
      </c>
      <c r="O174" s="2"/>
      <c r="P174" s="2">
        <f t="shared" si="36"/>
        <v>6.2266749278565241</v>
      </c>
      <c r="Q174" s="2">
        <f t="shared" si="37"/>
        <v>6.2664413835829418</v>
      </c>
      <c r="R174" s="2">
        <f t="shared" si="38"/>
        <v>2.951125582938086</v>
      </c>
      <c r="S174" s="2"/>
      <c r="T174" s="3">
        <f t="shared" si="39"/>
        <v>8.9939062052633734E-3</v>
      </c>
      <c r="U174" s="5">
        <f t="shared" si="40"/>
        <v>8.41068291405489E-3</v>
      </c>
      <c r="V174" s="3">
        <f t="shared" si="41"/>
        <v>2.6648782071589912E-3</v>
      </c>
      <c r="W174" s="4"/>
    </row>
    <row r="175" spans="5:23" x14ac:dyDescent="0.25">
      <c r="E175" s="6">
        <v>1</v>
      </c>
      <c r="F175">
        <f t="shared" si="29"/>
        <v>2.9670597283903604</v>
      </c>
      <c r="G175">
        <f t="shared" si="30"/>
        <v>1.9923893961834911</v>
      </c>
      <c r="H175">
        <v>170</v>
      </c>
      <c r="I175">
        <f t="shared" si="31"/>
        <v>6.2831853071795862</v>
      </c>
      <c r="J175">
        <f t="shared" si="32"/>
        <v>3.3161255787892259</v>
      </c>
      <c r="K175" s="2">
        <f t="shared" si="33"/>
        <v>0.60081843972596072</v>
      </c>
      <c r="L175" s="2">
        <f t="shared" si="34"/>
        <v>1.8947368421052633</v>
      </c>
      <c r="M175" s="2">
        <f t="shared" si="28"/>
        <v>1.479397154660381</v>
      </c>
      <c r="N175" s="2">
        <f t="shared" si="35"/>
        <v>1.48919670726711</v>
      </c>
      <c r="O175" s="2"/>
      <c r="P175" s="2">
        <f t="shared" si="36"/>
        <v>6.2198332442767024</v>
      </c>
      <c r="Q175" s="2">
        <f t="shared" si="37"/>
        <v>6.2636607824785973</v>
      </c>
      <c r="R175" s="2">
        <f t="shared" si="38"/>
        <v>2.968013110683251</v>
      </c>
      <c r="S175" s="2"/>
      <c r="T175" s="3">
        <f t="shared" si="39"/>
        <v>1.0082793966062655E-2</v>
      </c>
      <c r="U175" s="5">
        <f t="shared" si="40"/>
        <v>9.799552606728934E-3</v>
      </c>
      <c r="V175" s="3">
        <f t="shared" si="41"/>
        <v>3.1074246176822054E-3</v>
      </c>
      <c r="W175" s="4"/>
    </row>
    <row r="176" spans="5:23" x14ac:dyDescent="0.25">
      <c r="E176" s="6">
        <v>1</v>
      </c>
      <c r="F176">
        <f t="shared" si="29"/>
        <v>2.9845130209103035</v>
      </c>
      <c r="G176">
        <f t="shared" si="30"/>
        <v>1.9938346674662559</v>
      </c>
      <c r="H176">
        <v>171</v>
      </c>
      <c r="I176">
        <f t="shared" si="31"/>
        <v>6.2831853071795862</v>
      </c>
      <c r="J176">
        <f t="shared" si="32"/>
        <v>3.2986722862692828</v>
      </c>
      <c r="K176" s="2">
        <f t="shared" si="33"/>
        <v>0.60443551054331435</v>
      </c>
      <c r="L176" s="2">
        <f t="shared" si="34"/>
        <v>1.9047619047619047</v>
      </c>
      <c r="M176" s="2">
        <f t="shared" si="28"/>
        <v>1.4856154440682172</v>
      </c>
      <c r="N176" s="2">
        <f t="shared" si="35"/>
        <v>1.4968708637727677</v>
      </c>
      <c r="O176" s="2"/>
      <c r="P176" s="2">
        <f t="shared" si="36"/>
        <v>6.2127677713894833</v>
      </c>
      <c r="Q176" s="2">
        <f t="shared" si="37"/>
        <v>6.2607438611757704</v>
      </c>
      <c r="R176" s="2">
        <f t="shared" si="38"/>
        <v>2.9848650436213013</v>
      </c>
      <c r="S176" s="2"/>
      <c r="T176" s="3">
        <f t="shared" si="39"/>
        <v>1.1207298901345331E-2</v>
      </c>
      <c r="U176" s="5">
        <f t="shared" si="40"/>
        <v>1.1255419704550462E-2</v>
      </c>
      <c r="V176" s="3">
        <f t="shared" si="41"/>
        <v>3.5716670616371478E-3</v>
      </c>
      <c r="W176" s="4"/>
    </row>
    <row r="177" spans="5:23" x14ac:dyDescent="0.25">
      <c r="E177" s="6">
        <v>1</v>
      </c>
      <c r="F177">
        <f t="shared" si="29"/>
        <v>3.0019663134302466</v>
      </c>
      <c r="G177">
        <f t="shared" si="30"/>
        <v>1.9951281005196484</v>
      </c>
      <c r="H177">
        <v>172</v>
      </c>
      <c r="I177">
        <f t="shared" si="31"/>
        <v>6.2831853071795862</v>
      </c>
      <c r="J177">
        <f t="shared" si="32"/>
        <v>3.2812189937493397</v>
      </c>
      <c r="K177" s="2">
        <f t="shared" si="33"/>
        <v>0.60804478589217292</v>
      </c>
      <c r="L177" s="2">
        <f t="shared" si="34"/>
        <v>1.9148936170212765</v>
      </c>
      <c r="M177" s="2">
        <f t="shared" si="28"/>
        <v>1.4918681348525755</v>
      </c>
      <c r="N177" s="2">
        <f t="shared" si="35"/>
        <v>1.5046484046053776</v>
      </c>
      <c r="O177" s="2"/>
      <c r="P177" s="2">
        <f t="shared" si="36"/>
        <v>6.2054760153646455</v>
      </c>
      <c r="Q177" s="2">
        <f t="shared" si="37"/>
        <v>6.2576870318635489</v>
      </c>
      <c r="R177" s="2">
        <f t="shared" si="38"/>
        <v>3.0016806574716335</v>
      </c>
      <c r="S177" s="2"/>
      <c r="T177" s="3">
        <f t="shared" si="39"/>
        <v>1.2367817916518373E-2</v>
      </c>
      <c r="U177" s="5">
        <f t="shared" si="40"/>
        <v>1.2780269752802109E-2</v>
      </c>
      <c r="V177" s="3">
        <f t="shared" si="41"/>
        <v>4.0581765568653994E-3</v>
      </c>
      <c r="W177" s="4"/>
    </row>
    <row r="178" spans="5:23" x14ac:dyDescent="0.25">
      <c r="E178" s="6">
        <v>1</v>
      </c>
      <c r="F178">
        <f t="shared" si="29"/>
        <v>3.0194196059501901</v>
      </c>
      <c r="G178">
        <f t="shared" si="30"/>
        <v>1.9962695968437338</v>
      </c>
      <c r="H178">
        <v>173</v>
      </c>
      <c r="I178">
        <f t="shared" si="31"/>
        <v>6.2831853071795862</v>
      </c>
      <c r="J178">
        <f t="shared" si="32"/>
        <v>3.2637657012293961</v>
      </c>
      <c r="K178" s="2">
        <f t="shared" si="33"/>
        <v>0.61164611053170226</v>
      </c>
      <c r="L178" s="2">
        <f t="shared" si="34"/>
        <v>1.9251336898395721</v>
      </c>
      <c r="M178" s="2">
        <f t="shared" si="28"/>
        <v>1.4981548459017013</v>
      </c>
      <c r="N178" s="2">
        <f t="shared" si="35"/>
        <v>1.5125309781425016</v>
      </c>
      <c r="O178" s="2"/>
      <c r="P178" s="2">
        <f t="shared" si="36"/>
        <v>6.1979555051734199</v>
      </c>
      <c r="Q178" s="2">
        <f t="shared" si="37"/>
        <v>6.2544866714670722</v>
      </c>
      <c r="R178" s="2">
        <f t="shared" si="38"/>
        <v>3.0184592289672008</v>
      </c>
      <c r="S178" s="2"/>
      <c r="T178" s="3">
        <f t="shared" si="39"/>
        <v>1.3564744288024915E-2</v>
      </c>
      <c r="U178" s="5">
        <f t="shared" si="40"/>
        <v>1.4376132240800255E-2</v>
      </c>
      <c r="V178" s="3">
        <f t="shared" si="41"/>
        <v>4.5675297336402127E-3</v>
      </c>
      <c r="W178" s="4"/>
    </row>
    <row r="179" spans="5:23" x14ac:dyDescent="0.25">
      <c r="E179" s="6">
        <v>1</v>
      </c>
      <c r="F179">
        <f t="shared" si="29"/>
        <v>3.0368728984701332</v>
      </c>
      <c r="G179">
        <f t="shared" si="30"/>
        <v>1.9972590695091477</v>
      </c>
      <c r="H179">
        <v>174</v>
      </c>
      <c r="I179">
        <f t="shared" si="31"/>
        <v>6.2831853071795862</v>
      </c>
      <c r="J179">
        <f t="shared" si="32"/>
        <v>3.246312408709453</v>
      </c>
      <c r="K179" s="2">
        <f t="shared" si="33"/>
        <v>0.61523932944677462</v>
      </c>
      <c r="L179" s="2">
        <f t="shared" si="34"/>
        <v>1.9354838709677418</v>
      </c>
      <c r="M179" s="2">
        <f t="shared" si="28"/>
        <v>1.5044751878334521</v>
      </c>
      <c r="N179" s="2">
        <f t="shared" si="35"/>
        <v>1.5205202694192717</v>
      </c>
      <c r="O179" s="2"/>
      <c r="P179" s="2">
        <f t="shared" si="36"/>
        <v>6.1902037931506877</v>
      </c>
      <c r="Q179" s="2">
        <f t="shared" si="37"/>
        <v>6.2511391224612938</v>
      </c>
      <c r="R179" s="2">
        <f t="shared" si="38"/>
        <v>3.0352000358925229</v>
      </c>
      <c r="S179" s="2"/>
      <c r="T179" s="3">
        <f t="shared" si="39"/>
        <v>1.4798467573867616E-2</v>
      </c>
      <c r="U179" s="5">
        <f t="shared" si="40"/>
        <v>1.6045081585819521E-2</v>
      </c>
      <c r="V179" s="3">
        <f t="shared" si="41"/>
        <v>5.1003087051522027E-3</v>
      </c>
      <c r="W179" s="4"/>
    </row>
    <row r="180" spans="5:23" x14ac:dyDescent="0.25">
      <c r="E180" s="6">
        <v>1</v>
      </c>
      <c r="F180">
        <f t="shared" si="29"/>
        <v>3.0543261909900763</v>
      </c>
      <c r="G180">
        <f t="shared" si="30"/>
        <v>1.9980964431637156</v>
      </c>
      <c r="H180">
        <v>175</v>
      </c>
      <c r="I180">
        <f t="shared" si="31"/>
        <v>6.2831853071795862</v>
      </c>
      <c r="J180">
        <f t="shared" si="32"/>
        <v>3.2288591161895099</v>
      </c>
      <c r="K180" s="2">
        <f t="shared" si="33"/>
        <v>0.61882428785612031</v>
      </c>
      <c r="L180" s="2">
        <f t="shared" si="34"/>
        <v>1.9459459459459458</v>
      </c>
      <c r="M180" s="2">
        <f t="shared" si="28"/>
        <v>1.5108287629714134</v>
      </c>
      <c r="N180" s="2">
        <f t="shared" si="35"/>
        <v>1.5286180011180861</v>
      </c>
      <c r="O180" s="2"/>
      <c r="P180" s="2">
        <f t="shared" si="36"/>
        <v>6.1822184555542501</v>
      </c>
      <c r="Q180" s="2">
        <f t="shared" si="37"/>
        <v>6.2476406937121274</v>
      </c>
      <c r="R180" s="2">
        <f t="shared" si="38"/>
        <v>3.0519023571216644</v>
      </c>
      <c r="S180" s="2"/>
      <c r="T180" s="3">
        <f t="shared" si="39"/>
        <v>1.6069373524598213E-2</v>
      </c>
      <c r="U180" s="5">
        <f t="shared" si="40"/>
        <v>1.7789238146672659E-2</v>
      </c>
      <c r="V180" s="3">
        <f t="shared" si="41"/>
        <v>5.6571009336368301E-3</v>
      </c>
      <c r="W180" s="4"/>
    </row>
    <row r="181" spans="5:23" x14ac:dyDescent="0.25">
      <c r="E181" s="6">
        <v>1</v>
      </c>
      <c r="F181">
        <f t="shared" si="29"/>
        <v>3.0717794835100198</v>
      </c>
      <c r="G181">
        <f t="shared" si="30"/>
        <v>1.9987816540381915</v>
      </c>
      <c r="H181">
        <v>176</v>
      </c>
      <c r="I181">
        <f t="shared" si="31"/>
        <v>6.2831853071795862</v>
      </c>
      <c r="J181">
        <f t="shared" si="32"/>
        <v>3.2114058236695664</v>
      </c>
      <c r="K181" s="2">
        <f t="shared" si="33"/>
        <v>0.62240083122046852</v>
      </c>
      <c r="L181" s="2">
        <f t="shared" si="34"/>
        <v>1.9565217391304348</v>
      </c>
      <c r="M181" s="2">
        <f t="shared" si="28"/>
        <v>1.5172151653226262</v>
      </c>
      <c r="N181" s="2">
        <f t="shared" si="35"/>
        <v>1.5368259345907156</v>
      </c>
      <c r="O181" s="2"/>
      <c r="P181" s="2">
        <f t="shared" si="36"/>
        <v>6.173997093121022</v>
      </c>
      <c r="Q181" s="2">
        <f t="shared" si="37"/>
        <v>6.2439876613449536</v>
      </c>
      <c r="R181" s="2">
        <f t="shared" si="38"/>
        <v>3.0685654726561626</v>
      </c>
      <c r="S181" s="2"/>
      <c r="T181" s="3">
        <f t="shared" si="39"/>
        <v>1.7377843994796482E-2</v>
      </c>
      <c r="U181" s="5">
        <f t="shared" si="40"/>
        <v>1.9610769268089356E-2</v>
      </c>
      <c r="V181" s="3">
        <f t="shared" si="41"/>
        <v>6.2384990921472185E-3</v>
      </c>
      <c r="W181" s="4"/>
    </row>
    <row r="182" spans="5:23" x14ac:dyDescent="0.25">
      <c r="E182" s="6">
        <v>1</v>
      </c>
      <c r="F182">
        <f t="shared" si="29"/>
        <v>3.0892327760299634</v>
      </c>
      <c r="G182">
        <f t="shared" si="30"/>
        <v>1.9993146499511145</v>
      </c>
      <c r="H182">
        <v>177</v>
      </c>
      <c r="I182">
        <f t="shared" si="31"/>
        <v>6.2831853071795862</v>
      </c>
      <c r="J182">
        <f t="shared" si="32"/>
        <v>3.1939525311496229</v>
      </c>
      <c r="K182" s="2">
        <f t="shared" si="33"/>
        <v>0.62596880525067999</v>
      </c>
      <c r="L182" s="2">
        <f t="shared" si="34"/>
        <v>1.9672131147540985</v>
      </c>
      <c r="M182" s="2">
        <f t="shared" si="28"/>
        <v>1.5236339805569745</v>
      </c>
      <c r="N182" s="2">
        <f t="shared" si="35"/>
        <v>1.5451458709140649</v>
      </c>
      <c r="O182" s="2"/>
      <c r="P182" s="2">
        <f t="shared" si="36"/>
        <v>6.1655373316200315</v>
      </c>
      <c r="Q182" s="2">
        <f t="shared" si="37"/>
        <v>6.2401762696405134</v>
      </c>
      <c r="R182" s="2">
        <f t="shared" si="38"/>
        <v>3.085188663662918</v>
      </c>
      <c r="S182" s="2"/>
      <c r="T182" s="3">
        <f t="shared" si="39"/>
        <v>1.872425685505763E-2</v>
      </c>
      <c r="U182" s="5">
        <f t="shared" si="40"/>
        <v>2.1511890357090335E-2</v>
      </c>
      <c r="V182" s="3">
        <f t="shared" si="41"/>
        <v>6.8451009219683244E-3</v>
      </c>
      <c r="W182" s="4"/>
    </row>
    <row r="183" spans="5:23" x14ac:dyDescent="0.25">
      <c r="E183" s="6">
        <v>1</v>
      </c>
      <c r="F183">
        <f t="shared" si="29"/>
        <v>3.1066860685499069</v>
      </c>
      <c r="G183">
        <f t="shared" si="30"/>
        <v>1.9996953903127825</v>
      </c>
      <c r="H183">
        <v>178</v>
      </c>
      <c r="I183">
        <f t="shared" si="31"/>
        <v>6.2831853071795862</v>
      </c>
      <c r="J183">
        <f t="shared" si="32"/>
        <v>3.1764992386296793</v>
      </c>
      <c r="K183" s="2">
        <f t="shared" si="33"/>
        <v>0.6295280559158698</v>
      </c>
      <c r="L183" s="2">
        <f t="shared" si="34"/>
        <v>1.9780219780219783</v>
      </c>
      <c r="M183" s="2">
        <f t="shared" si="28"/>
        <v>1.5300847859882665</v>
      </c>
      <c r="N183" s="2">
        <f t="shared" si="35"/>
        <v>1.5535796519808822</v>
      </c>
      <c r="O183" s="2"/>
      <c r="P183" s="2">
        <f t="shared" si="36"/>
        <v>6.1568368224020791</v>
      </c>
      <c r="Q183" s="2">
        <f t="shared" si="37"/>
        <v>6.2362027319581363</v>
      </c>
      <c r="R183" s="2">
        <f t="shared" si="38"/>
        <v>3.1017712125120371</v>
      </c>
      <c r="S183" s="2"/>
      <c r="T183" s="3">
        <f t="shared" si="39"/>
        <v>2.0108985904511358E-2</v>
      </c>
      <c r="U183" s="5">
        <f t="shared" si="40"/>
        <v>2.3494865992615743E-2</v>
      </c>
      <c r="V183" s="3">
        <f t="shared" si="41"/>
        <v>7.4775090856805488E-3</v>
      </c>
      <c r="W183" s="4"/>
    </row>
    <row r="184" spans="5:23" x14ac:dyDescent="0.25">
      <c r="E184" s="6">
        <v>1</v>
      </c>
      <c r="F184">
        <f t="shared" si="29"/>
        <v>3.12413936106985</v>
      </c>
      <c r="G184">
        <f t="shared" si="30"/>
        <v>1.9999238461283426</v>
      </c>
      <c r="H184">
        <v>179</v>
      </c>
      <c r="I184">
        <f t="shared" si="31"/>
        <v>6.2831853071795862</v>
      </c>
      <c r="J184">
        <f t="shared" si="32"/>
        <v>3.1590459461097362</v>
      </c>
      <c r="K184" s="2">
        <f t="shared" si="33"/>
        <v>0.63307842945151993</v>
      </c>
      <c r="L184" s="2">
        <f t="shared" si="34"/>
        <v>1.988950276243094</v>
      </c>
      <c r="M184" s="2">
        <f>COSH(IF(K184*PI()/2&lt;=1,K184*PI()/2,2/PI()/K184))</f>
        <v>1.5365671505570566</v>
      </c>
      <c r="N184" s="2">
        <f t="shared" si="35"/>
        <v>1.5621291616267683</v>
      </c>
      <c r="O184" s="2"/>
      <c r="P184" s="2">
        <f t="shared" si="36"/>
        <v>6.1478932429459325</v>
      </c>
      <c r="Q184" s="2">
        <f t="shared" si="37"/>
        <v>6.232063231686273</v>
      </c>
      <c r="R184" s="2">
        <f t="shared" si="38"/>
        <v>3.1183124028146314</v>
      </c>
      <c r="S184" s="2"/>
      <c r="T184" s="3">
        <f t="shared" si="39"/>
        <v>2.1532400783892205E-2</v>
      </c>
      <c r="U184" s="5">
        <f t="shared" si="40"/>
        <v>2.5562011069711676E-2</v>
      </c>
      <c r="V184" s="3">
        <f t="shared" si="41"/>
        <v>8.1363310158778512E-3</v>
      </c>
      <c r="W184" s="4"/>
    </row>
    <row r="185" spans="5:23" x14ac:dyDescent="0.25">
      <c r="E185" s="6">
        <v>1</v>
      </c>
      <c r="F185">
        <f t="shared" si="29"/>
        <v>3.1415926535897931</v>
      </c>
      <c r="G185">
        <f t="shared" si="30"/>
        <v>2</v>
      </c>
      <c r="H185">
        <v>180</v>
      </c>
      <c r="I185">
        <f t="shared" si="31"/>
        <v>6.2831853071795862</v>
      </c>
      <c r="J185">
        <f t="shared" si="32"/>
        <v>3.1415926535897931</v>
      </c>
      <c r="K185" s="2">
        <f>G185/J185</f>
        <v>0.63661977236758138</v>
      </c>
      <c r="L185" s="2">
        <f t="shared" si="34"/>
        <v>2</v>
      </c>
      <c r="M185" s="2">
        <f>COSH(IF(K185*PI()/2&lt;=1,K185*PI()/2,2/PI()/K185))</f>
        <v>1.5430806348152437</v>
      </c>
      <c r="N185" s="2">
        <f t="shared" si="35"/>
        <v>1.5707963267948966</v>
      </c>
      <c r="O185" s="2">
        <f>K185*PI()/2</f>
        <v>1</v>
      </c>
      <c r="P185" s="2">
        <f t="shared" si="36"/>
        <v>6.1387042974009205</v>
      </c>
      <c r="Q185" s="2">
        <f t="shared" si="37"/>
        <v>6.2277539232202805</v>
      </c>
      <c r="R185" s="2">
        <f t="shared" si="38"/>
        <v>3.1348115194605617</v>
      </c>
      <c r="S185" s="2"/>
      <c r="T185" s="3">
        <f t="shared" si="39"/>
        <v>2.2994866889183119E-2</v>
      </c>
      <c r="U185" s="5">
        <f t="shared" si="40"/>
        <v>2.7715691979652846E-2</v>
      </c>
      <c r="V185" s="3">
        <f t="shared" si="41"/>
        <v>8.8221787595482975E-3</v>
      </c>
      <c r="W185" s="4"/>
    </row>
    <row r="186" spans="5:23" x14ac:dyDescent="0.25">
      <c r="E186" s="6">
        <v>1</v>
      </c>
      <c r="F186">
        <f t="shared" si="29"/>
        <v>3.1590459461097362</v>
      </c>
      <c r="G186">
        <f t="shared" si="30"/>
        <v>1.9999238461283426</v>
      </c>
      <c r="H186">
        <v>181</v>
      </c>
      <c r="I186">
        <f t="shared" si="31"/>
        <v>6.2831853071795862</v>
      </c>
      <c r="J186">
        <f t="shared" si="32"/>
        <v>3.12413936106985</v>
      </c>
      <c r="K186" s="2">
        <f t="shared" si="33"/>
        <v>0.64015193145656479</v>
      </c>
      <c r="L186" s="2">
        <f t="shared" si="34"/>
        <v>2.0111731843575416</v>
      </c>
      <c r="M186" s="2">
        <f t="shared" ref="M186:M249" si="42">IF(K186*PI()/2&lt;1,COSH(K186*PI()/2),K186)</f>
        <v>0.64015193145656479</v>
      </c>
      <c r="N186" s="2">
        <f t="shared" si="35"/>
        <v>1.5795831187399165</v>
      </c>
      <c r="O186" s="2"/>
      <c r="P186" s="2">
        <f t="shared" si="36"/>
        <v>6.129267717125793</v>
      </c>
      <c r="Q186" s="2">
        <f t="shared" si="37"/>
        <v>4.4043944739349499</v>
      </c>
      <c r="R186" s="2">
        <f t="shared" si="38"/>
        <v>3.1512678486561354</v>
      </c>
      <c r="S186" s="2"/>
      <c r="T186" s="3">
        <f t="shared" si="39"/>
        <v>2.449674528585314E-2</v>
      </c>
      <c r="U186" s="5">
        <f t="shared" si="40"/>
        <v>0.93943118728335173</v>
      </c>
      <c r="V186" s="3">
        <f t="shared" si="41"/>
        <v>0.29901884814662472</v>
      </c>
      <c r="W186" s="4"/>
    </row>
    <row r="187" spans="5:23" x14ac:dyDescent="0.25">
      <c r="E187" s="6">
        <v>1</v>
      </c>
      <c r="F187">
        <f t="shared" si="29"/>
        <v>3.1764992386296798</v>
      </c>
      <c r="G187">
        <f t="shared" si="30"/>
        <v>1.9996953903127825</v>
      </c>
      <c r="H187">
        <v>182</v>
      </c>
      <c r="I187">
        <f t="shared" si="31"/>
        <v>6.2831853071795862</v>
      </c>
      <c r="J187">
        <f t="shared" si="32"/>
        <v>3.1066860685499065</v>
      </c>
      <c r="K187" s="2">
        <f t="shared" si="33"/>
        <v>0.64367475380161954</v>
      </c>
      <c r="L187" s="2">
        <f t="shared" si="34"/>
        <v>2.0224719101123596</v>
      </c>
      <c r="M187" s="2">
        <f t="shared" si="42"/>
        <v>0.64367475380161954</v>
      </c>
      <c r="N187" s="2">
        <f t="shared" si="35"/>
        <v>1.5884915542725873</v>
      </c>
      <c r="O187" s="2"/>
      <c r="P187" s="2">
        <f t="shared" si="36"/>
        <v>6.1195812612237228</v>
      </c>
      <c r="Q187" s="2">
        <f t="shared" si="37"/>
        <v>4.39383950658772</v>
      </c>
      <c r="R187" s="2">
        <f t="shared" si="38"/>
        <v>3.1676806779617452</v>
      </c>
      <c r="S187" s="2"/>
      <c r="T187" s="3">
        <f t="shared" si="39"/>
        <v>2.6038392623709272E-2</v>
      </c>
      <c r="U187" s="5">
        <f t="shared" si="40"/>
        <v>0.94481680047096772</v>
      </c>
      <c r="V187" s="3">
        <f t="shared" si="41"/>
        <v>0.30069872337410991</v>
      </c>
      <c r="W187" s="4"/>
    </row>
    <row r="188" spans="5:23" x14ac:dyDescent="0.25">
      <c r="E188" s="6">
        <v>1</v>
      </c>
      <c r="F188">
        <f t="shared" si="29"/>
        <v>3.1939525311496229</v>
      </c>
      <c r="G188">
        <f t="shared" si="30"/>
        <v>1.9993146499511145</v>
      </c>
      <c r="H188">
        <v>183</v>
      </c>
      <c r="I188">
        <f t="shared" si="31"/>
        <v>6.2831853071795862</v>
      </c>
      <c r="J188">
        <f t="shared" si="32"/>
        <v>3.0892327760299634</v>
      </c>
      <c r="K188" s="2">
        <f t="shared" si="33"/>
        <v>0.64718808678460127</v>
      </c>
      <c r="L188" s="2">
        <f t="shared" si="34"/>
        <v>2.0338983050847457</v>
      </c>
      <c r="M188" s="2">
        <f t="shared" si="42"/>
        <v>0.64718808678460127</v>
      </c>
      <c r="N188" s="2">
        <f t="shared" si="35"/>
        <v>1.5975236970467448</v>
      </c>
      <c r="O188" s="2"/>
      <c r="P188" s="2">
        <f t="shared" si="36"/>
        <v>6.1096427170733154</v>
      </c>
      <c r="Q188" s="2">
        <f t="shared" si="37"/>
        <v>4.3831653992122499</v>
      </c>
      <c r="R188" s="2">
        <f t="shared" si="38"/>
        <v>3.1840492963294573</v>
      </c>
      <c r="S188" s="2"/>
      <c r="T188" s="3">
        <f t="shared" si="39"/>
        <v>2.7620161052383654E-2</v>
      </c>
      <c r="U188" s="5">
        <f t="shared" si="40"/>
        <v>0.95033561026214353</v>
      </c>
      <c r="V188" s="3">
        <f t="shared" si="41"/>
        <v>0.30239756032600962</v>
      </c>
      <c r="W188" s="4"/>
    </row>
    <row r="189" spans="5:23" x14ac:dyDescent="0.25">
      <c r="E189" s="6">
        <v>1</v>
      </c>
      <c r="F189">
        <f t="shared" si="29"/>
        <v>3.211405823669566</v>
      </c>
      <c r="G189">
        <f t="shared" si="30"/>
        <v>1.9987816540381915</v>
      </c>
      <c r="H189">
        <v>184</v>
      </c>
      <c r="I189">
        <f t="shared" si="31"/>
        <v>6.2831853071795862</v>
      </c>
      <c r="J189">
        <f t="shared" si="32"/>
        <v>3.0717794835100203</v>
      </c>
      <c r="K189" s="2">
        <f t="shared" si="33"/>
        <v>0.65069177809412615</v>
      </c>
      <c r="L189" s="2">
        <f t="shared" si="34"/>
        <v>2.0454545454545454</v>
      </c>
      <c r="M189" s="2">
        <f t="shared" si="42"/>
        <v>0.65069177809412615</v>
      </c>
      <c r="N189" s="2">
        <f t="shared" si="35"/>
        <v>1.6066816588902932</v>
      </c>
      <c r="O189" s="2"/>
      <c r="P189" s="2">
        <f t="shared" si="36"/>
        <v>6.099449900855487</v>
      </c>
      <c r="Q189" s="2">
        <f t="shared" si="37"/>
        <v>4.37237027199805</v>
      </c>
      <c r="R189" s="2">
        <f t="shared" si="38"/>
        <v>3.2003729941405337</v>
      </c>
      <c r="S189" s="2"/>
      <c r="T189" s="3">
        <f t="shared" si="39"/>
        <v>2.9242398137478282E-2</v>
      </c>
      <c r="U189" s="5">
        <f t="shared" si="40"/>
        <v>0.95598988079616709</v>
      </c>
      <c r="V189" s="3">
        <f t="shared" si="41"/>
        <v>0.30411565818345543</v>
      </c>
      <c r="W189" s="4"/>
    </row>
    <row r="190" spans="5:23" x14ac:dyDescent="0.25">
      <c r="E190" s="6">
        <v>1</v>
      </c>
      <c r="F190">
        <f t="shared" si="29"/>
        <v>3.2288591161895095</v>
      </c>
      <c r="G190">
        <f t="shared" si="30"/>
        <v>1.9980964431637156</v>
      </c>
      <c r="H190">
        <v>185</v>
      </c>
      <c r="I190">
        <f t="shared" si="31"/>
        <v>6.2831853071795862</v>
      </c>
      <c r="J190">
        <f t="shared" si="32"/>
        <v>3.0543261909900767</v>
      </c>
      <c r="K190" s="2">
        <f t="shared" si="33"/>
        <v>0.65418567573361297</v>
      </c>
      <c r="L190" s="2">
        <f t="shared" si="34"/>
        <v>2.0571428571428569</v>
      </c>
      <c r="M190" s="2">
        <f t="shared" si="42"/>
        <v>0.65418567573361297</v>
      </c>
      <c r="N190" s="2">
        <f t="shared" si="35"/>
        <v>1.6159676011819768</v>
      </c>
      <c r="O190" s="2"/>
      <c r="P190" s="2">
        <f t="shared" si="36"/>
        <v>6.0890006580761069</v>
      </c>
      <c r="Q190" s="2">
        <f t="shared" si="37"/>
        <v>4.3614522628420609</v>
      </c>
      <c r="R190" s="2">
        <f t="shared" si="38"/>
        <v>3.2166510632429026</v>
      </c>
      <c r="S190" s="2"/>
      <c r="T190" s="3">
        <f t="shared" si="39"/>
        <v>3.0905446777383917E-2</v>
      </c>
      <c r="U190" s="5">
        <f t="shared" si="40"/>
        <v>0.96178192544836383</v>
      </c>
      <c r="V190" s="3">
        <f t="shared" si="41"/>
        <v>0.30585331330935361</v>
      </c>
      <c r="W190" s="4"/>
    </row>
    <row r="191" spans="5:23" x14ac:dyDescent="0.25">
      <c r="E191" s="6">
        <v>1</v>
      </c>
      <c r="F191">
        <f t="shared" si="29"/>
        <v>3.2463124087094526</v>
      </c>
      <c r="G191">
        <f t="shared" si="30"/>
        <v>1.9972590695091477</v>
      </c>
      <c r="H191">
        <v>186</v>
      </c>
      <c r="I191">
        <f t="shared" si="31"/>
        <v>6.2831853071795862</v>
      </c>
      <c r="J191">
        <f t="shared" si="32"/>
        <v>3.0368728984701336</v>
      </c>
      <c r="K191" s="2">
        <f t="shared" si="33"/>
        <v>0.65766962802931073</v>
      </c>
      <c r="L191" s="2">
        <f t="shared" si="34"/>
        <v>2.068965517241379</v>
      </c>
      <c r="M191" s="2">
        <f t="shared" si="42"/>
        <v>0.65766962802931073</v>
      </c>
      <c r="N191" s="2">
        <f t="shared" si="35"/>
        <v>1.6253837362757733</v>
      </c>
      <c r="O191" s="2"/>
      <c r="P191" s="2">
        <f t="shared" si="36"/>
        <v>6.0782928640842409</v>
      </c>
      <c r="Q191" s="2">
        <f t="shared" si="37"/>
        <v>4.3504095277923822</v>
      </c>
      <c r="R191" s="2">
        <f t="shared" si="38"/>
        <v>3.2328827969885587</v>
      </c>
      <c r="S191" s="2"/>
      <c r="T191" s="3">
        <f t="shared" si="39"/>
        <v>3.2609645120799099E-2</v>
      </c>
      <c r="U191" s="5">
        <f t="shared" si="40"/>
        <v>0.96771410824646253</v>
      </c>
      <c r="V191" s="3">
        <f t="shared" si="41"/>
        <v>0.30761081917776412</v>
      </c>
      <c r="W191" s="4"/>
    </row>
    <row r="192" spans="5:23" x14ac:dyDescent="0.25">
      <c r="E192" s="6">
        <v>1</v>
      </c>
      <c r="F192">
        <f t="shared" si="29"/>
        <v>3.2637657012293966</v>
      </c>
      <c r="G192">
        <f t="shared" si="30"/>
        <v>1.9962695968437338</v>
      </c>
      <c r="H192">
        <v>187</v>
      </c>
      <c r="I192">
        <f t="shared" si="31"/>
        <v>6.2831853071795862</v>
      </c>
      <c r="J192">
        <f t="shared" si="32"/>
        <v>3.0194196059501897</v>
      </c>
      <c r="K192" s="2">
        <f t="shared" si="33"/>
        <v>0.66114348363831399</v>
      </c>
      <c r="L192" s="2">
        <f t="shared" si="34"/>
        <v>2.0809248554913298</v>
      </c>
      <c r="M192" s="2">
        <f t="shared" si="42"/>
        <v>0.66114348363831399</v>
      </c>
      <c r="N192" s="2">
        <f t="shared" si="35"/>
        <v>1.634932328974843</v>
      </c>
      <c r="O192" s="2"/>
      <c r="P192" s="2">
        <f t="shared" si="36"/>
        <v>6.067324424585915</v>
      </c>
      <c r="Q192" s="2">
        <f t="shared" si="37"/>
        <v>4.3392402414887083</v>
      </c>
      <c r="R192" s="2">
        <f t="shared" si="38"/>
        <v>3.2490674902709049</v>
      </c>
      <c r="S192" s="2"/>
      <c r="T192" s="3">
        <f t="shared" si="39"/>
        <v>3.4355326484962041E-2</v>
      </c>
      <c r="U192" s="5">
        <f t="shared" si="40"/>
        <v>0.97378884533652899</v>
      </c>
      <c r="V192" s="3">
        <f t="shared" si="41"/>
        <v>0.3093884663038024</v>
      </c>
      <c r="W192" s="4"/>
    </row>
    <row r="193" spans="5:23" x14ac:dyDescent="0.25">
      <c r="E193" s="6">
        <v>1</v>
      </c>
      <c r="F193">
        <f t="shared" si="29"/>
        <v>3.2812189937493397</v>
      </c>
      <c r="G193">
        <f t="shared" si="30"/>
        <v>1.9951281005196484</v>
      </c>
      <c r="H193">
        <v>188</v>
      </c>
      <c r="I193">
        <f t="shared" si="31"/>
        <v>6.2831853071795862</v>
      </c>
      <c r="J193">
        <f t="shared" si="32"/>
        <v>3.0019663134302466</v>
      </c>
      <c r="K193" s="2">
        <f t="shared" si="33"/>
        <v>0.66460709155656117</v>
      </c>
      <c r="L193" s="2">
        <f t="shared" si="34"/>
        <v>2.0930232558139537</v>
      </c>
      <c r="M193" s="2">
        <f t="shared" si="42"/>
        <v>0.66460709155656117</v>
      </c>
      <c r="N193" s="2">
        <f t="shared" si="35"/>
        <v>1.644615698057041</v>
      </c>
      <c r="O193" s="2"/>
      <c r="P193" s="2">
        <f t="shared" si="36"/>
        <v>6.0560932761532182</v>
      </c>
      <c r="Q193" s="2">
        <f t="shared" si="37"/>
        <v>4.3279425975993764</v>
      </c>
      <c r="R193" s="2">
        <f t="shared" si="38"/>
        <v>3.2652044395620186</v>
      </c>
      <c r="S193" s="2"/>
      <c r="T193" s="3">
        <f t="shared" si="39"/>
        <v>3.6142819274624531E-2</v>
      </c>
      <c r="U193" s="5">
        <f t="shared" si="40"/>
        <v>0.98000860650047983</v>
      </c>
      <c r="V193" s="3">
        <f t="shared" si="41"/>
        <v>0.31118654217408154</v>
      </c>
      <c r="W193" s="4"/>
    </row>
    <row r="194" spans="5:23" x14ac:dyDescent="0.25">
      <c r="E194" s="6">
        <v>1</v>
      </c>
      <c r="F194">
        <f t="shared" si="29"/>
        <v>3.2986722862692828</v>
      </c>
      <c r="G194">
        <f t="shared" si="30"/>
        <v>1.9938346674662559</v>
      </c>
      <c r="H194">
        <v>189</v>
      </c>
      <c r="I194">
        <f t="shared" si="31"/>
        <v>6.2831853071795862</v>
      </c>
      <c r="J194">
        <f t="shared" si="32"/>
        <v>2.9845130209103035</v>
      </c>
      <c r="K194" s="2">
        <f t="shared" si="33"/>
        <v>0.66806030112682113</v>
      </c>
      <c r="L194" s="2">
        <f t="shared" si="34"/>
        <v>2.1052631578947367</v>
      </c>
      <c r="M194" s="2">
        <f t="shared" si="42"/>
        <v>0.66806030112682113</v>
      </c>
      <c r="N194" s="2">
        <f t="shared" si="35"/>
        <v>1.6544362178541117</v>
      </c>
      <c r="O194" s="2"/>
      <c r="P194" s="2">
        <f t="shared" si="36"/>
        <v>6.0445973867286593</v>
      </c>
      <c r="Q194" s="2">
        <f t="shared" si="37"/>
        <v>4.3165148092549055</v>
      </c>
      <c r="R194" s="2">
        <f t="shared" si="38"/>
        <v>3.2812929429498596</v>
      </c>
      <c r="S194" s="2"/>
      <c r="T194" s="3">
        <f t="shared" si="39"/>
        <v>3.7972446901780928E-2</v>
      </c>
      <c r="U194" s="5">
        <f t="shared" si="40"/>
        <v>0.98637591672729052</v>
      </c>
      <c r="V194" s="3">
        <f t="shared" si="41"/>
        <v>0.31300533117771207</v>
      </c>
      <c r="W194" s="4"/>
    </row>
    <row r="195" spans="5:23" x14ac:dyDescent="0.25">
      <c r="E195" s="6">
        <v>1</v>
      </c>
      <c r="F195">
        <f t="shared" si="29"/>
        <v>3.3161255787892263</v>
      </c>
      <c r="G195">
        <f t="shared" si="30"/>
        <v>1.9923893961834911</v>
      </c>
      <c r="H195">
        <v>190</v>
      </c>
      <c r="I195">
        <f t="shared" si="31"/>
        <v>6.2831853071795862</v>
      </c>
      <c r="J195">
        <f t="shared" si="32"/>
        <v>2.9670597283903599</v>
      </c>
      <c r="K195" s="2">
        <f t="shared" si="33"/>
        <v>0.67150296204666204</v>
      </c>
      <c r="L195" s="2">
        <f t="shared" si="34"/>
        <v>2.1176470588235294</v>
      </c>
      <c r="M195" s="2">
        <f t="shared" si="42"/>
        <v>0.67150296204666204</v>
      </c>
      <c r="N195" s="2">
        <f t="shared" si="35"/>
        <v>1.6643963198867699</v>
      </c>
      <c r="O195" s="2"/>
      <c r="P195" s="2">
        <f t="shared" si="36"/>
        <v>6.0328347561246511</v>
      </c>
      <c r="Q195" s="2">
        <f t="shared" si="37"/>
        <v>4.3049551094779348</v>
      </c>
      <c r="R195" s="2">
        <f t="shared" si="38"/>
        <v>3.2973323001753982</v>
      </c>
      <c r="S195" s="2"/>
      <c r="T195" s="3">
        <f t="shared" si="39"/>
        <v>3.9844527706172833E-2</v>
      </c>
      <c r="U195" s="5">
        <f t="shared" si="40"/>
        <v>0.9928933578401079</v>
      </c>
      <c r="V195" s="3">
        <f t="shared" si="41"/>
        <v>0.31484511453787523</v>
      </c>
      <c r="W195" s="4"/>
    </row>
    <row r="196" spans="5:23" x14ac:dyDescent="0.25">
      <c r="E196" s="6">
        <v>1</v>
      </c>
      <c r="F196">
        <f t="shared" si="29"/>
        <v>3.3335788713091694</v>
      </c>
      <c r="G196">
        <f t="shared" si="30"/>
        <v>1.9907923967343577</v>
      </c>
      <c r="H196">
        <v>191</v>
      </c>
      <c r="I196">
        <f t="shared" si="31"/>
        <v>6.2831853071795862</v>
      </c>
      <c r="J196">
        <f t="shared" si="32"/>
        <v>2.9496064358704168</v>
      </c>
      <c r="K196" s="2">
        <f t="shared" si="33"/>
        <v>0.67493492437640512</v>
      </c>
      <c r="L196" s="2">
        <f t="shared" si="34"/>
        <v>2.1301775147928996</v>
      </c>
      <c r="M196" s="2">
        <f t="shared" si="42"/>
        <v>0.67493492437640512</v>
      </c>
      <c r="N196" s="2">
        <f t="shared" si="35"/>
        <v>1.6744984945579873</v>
      </c>
      <c r="O196" s="2"/>
      <c r="P196" s="2">
        <f t="shared" si="36"/>
        <v>6.020803416517964</v>
      </c>
      <c r="Q196" s="2">
        <f t="shared" si="37"/>
        <v>4.2932617516094425</v>
      </c>
      <c r="R196" s="2">
        <f t="shared" si="38"/>
        <v>3.3133218126696713</v>
      </c>
      <c r="S196" s="2"/>
      <c r="T196" s="3">
        <f t="shared" si="39"/>
        <v>4.1759374876594389E-2</v>
      </c>
      <c r="U196" s="5">
        <f t="shared" si="40"/>
        <v>0.99956357018158215</v>
      </c>
      <c r="V196" s="3">
        <f t="shared" si="41"/>
        <v>0.31670617024398828</v>
      </c>
      <c r="W196" s="4"/>
    </row>
    <row r="197" spans="5:23" x14ac:dyDescent="0.25">
      <c r="E197" s="6">
        <v>1</v>
      </c>
      <c r="F197">
        <f t="shared" si="29"/>
        <v>3.3510321638291125</v>
      </c>
      <c r="G197">
        <f t="shared" si="30"/>
        <v>1.9890437907365468</v>
      </c>
      <c r="H197">
        <v>192</v>
      </c>
      <c r="I197">
        <f t="shared" si="31"/>
        <v>6.2831853071795862</v>
      </c>
      <c r="J197">
        <f t="shared" si="32"/>
        <v>2.9321531433504737</v>
      </c>
      <c r="K197" s="2">
        <f t="shared" si="33"/>
        <v>0.67835603854706328</v>
      </c>
      <c r="L197" s="2">
        <f t="shared" si="34"/>
        <v>2.1428571428571428</v>
      </c>
      <c r="M197" s="2">
        <f t="shared" si="42"/>
        <v>0.67835603854706328</v>
      </c>
      <c r="N197" s="2">
        <f t="shared" si="35"/>
        <v>1.6847452929069091</v>
      </c>
      <c r="O197" s="2"/>
      <c r="P197" s="2">
        <f t="shared" si="36"/>
        <v>6.0085014329390782</v>
      </c>
      <c r="Q197" s="2">
        <f t="shared" si="37"/>
        <v>4.2814330097311517</v>
      </c>
      <c r="R197" s="2">
        <f t="shared" si="38"/>
        <v>3.3292607835907679</v>
      </c>
      <c r="S197" s="2"/>
      <c r="T197" s="3">
        <f t="shared" si="39"/>
        <v>4.371729637300939E-2</v>
      </c>
      <c r="U197" s="5">
        <f t="shared" si="40"/>
        <v>1.0063892543598458</v>
      </c>
      <c r="V197" s="3">
        <f t="shared" si="41"/>
        <v>0.31858877298447635</v>
      </c>
      <c r="W197" s="4"/>
    </row>
    <row r="198" spans="5:23" x14ac:dyDescent="0.25">
      <c r="E198" s="6">
        <v>1</v>
      </c>
      <c r="F198">
        <f t="shared" ref="F198:F261" si="43">H198*PI()/180</f>
        <v>3.3684854563490561</v>
      </c>
      <c r="G198">
        <f t="shared" ref="G198:G261" si="44">2*E198*SIN(F198/2)</f>
        <v>1.9871437113531749</v>
      </c>
      <c r="H198">
        <v>193</v>
      </c>
      <c r="I198">
        <f t="shared" ref="I198:I261" si="45">2*PI()*E198</f>
        <v>6.2831853071795862</v>
      </c>
      <c r="J198">
        <f t="shared" ref="J198:J261" si="46">I198-F198*E198</f>
        <v>2.9146998508305302</v>
      </c>
      <c r="K198" s="2">
        <f t="shared" ref="K198:K261" si="47">G198/J198</f>
        <v>0.68176615536826113</v>
      </c>
      <c r="L198" s="2">
        <f t="shared" ref="L198:L261" si="48">I198/J198</f>
        <v>2.1556886227544911</v>
      </c>
      <c r="M198" s="2">
        <f t="shared" si="42"/>
        <v>0.68176615536826113</v>
      </c>
      <c r="N198" s="2">
        <f t="shared" ref="N198:N261" si="49">(I198-J198)/G198</f>
        <v>1.6951393284259426</v>
      </c>
      <c r="O198" s="2"/>
      <c r="P198" s="2">
        <f t="shared" ref="P198:P261" si="50">(1.1731*K198^2 + 0.7376*K198 + 1.009)*J198</f>
        <v>5.9959269037562528</v>
      </c>
      <c r="Q198" s="2">
        <f t="shared" ref="Q198:Q261" si="51">M198*G198+J198</f>
        <v>4.2694671790840015</v>
      </c>
      <c r="R198" s="2">
        <f t="shared" ref="R198:R261" si="52" xml:space="preserve"> 4.659*K198 + 0.1688</f>
        <v>3.3451485178607285</v>
      </c>
      <c r="S198" s="2"/>
      <c r="T198" s="3">
        <f t="shared" ref="T198:T261" si="53">ABS(I198-P198)/I198</f>
        <v>4.5718594849509346E-2</v>
      </c>
      <c r="U198" s="5">
        <f t="shared" ref="U198:U261" si="54">N198-M198</f>
        <v>1.0133731730576816</v>
      </c>
      <c r="V198" s="3">
        <f t="shared" ref="V198:V261" si="55">ABS(I198-Q198)/I198</f>
        <v>0.3204931940801708</v>
      </c>
      <c r="W198" s="4"/>
    </row>
    <row r="199" spans="5:23" x14ac:dyDescent="0.25">
      <c r="E199" s="6">
        <v>1</v>
      </c>
      <c r="F199">
        <f t="shared" si="43"/>
        <v>3.3859387488689991</v>
      </c>
      <c r="G199">
        <f t="shared" si="44"/>
        <v>1.9850923032826442</v>
      </c>
      <c r="H199">
        <v>194</v>
      </c>
      <c r="I199">
        <f t="shared" si="45"/>
        <v>6.2831853071795862</v>
      </c>
      <c r="J199">
        <f t="shared" si="46"/>
        <v>2.8972465583105871</v>
      </c>
      <c r="K199" s="2">
        <f t="shared" si="47"/>
        <v>0.68516512603613933</v>
      </c>
      <c r="L199" s="2">
        <f t="shared" si="48"/>
        <v>2.1686746987951806</v>
      </c>
      <c r="M199" s="2">
        <f t="shared" si="42"/>
        <v>0.68516512603613933</v>
      </c>
      <c r="N199" s="2">
        <f t="shared" si="49"/>
        <v>1.7056832789436782</v>
      </c>
      <c r="O199" s="2"/>
      <c r="P199" s="2">
        <f t="shared" si="50"/>
        <v>5.9830779611542608</v>
      </c>
      <c r="Q199" s="2">
        <f t="shared" si="51"/>
        <v>4.2573625764826097</v>
      </c>
      <c r="R199" s="2">
        <f t="shared" si="52"/>
        <v>3.360984322202373</v>
      </c>
      <c r="S199" s="2"/>
      <c r="T199" s="3">
        <f t="shared" si="53"/>
        <v>4.7763567578120406E-2</v>
      </c>
      <c r="U199" s="5">
        <f t="shared" si="54"/>
        <v>1.0205181529075389</v>
      </c>
      <c r="V199" s="3">
        <f t="shared" si="55"/>
        <v>0.32241970141834531</v>
      </c>
      <c r="W199" s="4"/>
    </row>
    <row r="200" spans="5:23" x14ac:dyDescent="0.25">
      <c r="E200" s="6">
        <v>1</v>
      </c>
      <c r="F200">
        <f t="shared" si="43"/>
        <v>3.4033920413889422</v>
      </c>
      <c r="G200">
        <f t="shared" si="44"/>
        <v>1.982889722747621</v>
      </c>
      <c r="H200">
        <v>195</v>
      </c>
      <c r="I200">
        <f t="shared" si="45"/>
        <v>6.2831853071795862</v>
      </c>
      <c r="J200">
        <f t="shared" si="46"/>
        <v>2.879793265790644</v>
      </c>
      <c r="K200" s="2">
        <f t="shared" si="47"/>
        <v>0.68855280214124015</v>
      </c>
      <c r="L200" s="2">
        <f t="shared" si="48"/>
        <v>2.1818181818181817</v>
      </c>
      <c r="M200" s="2">
        <f t="shared" si="42"/>
        <v>0.68855280214124015</v>
      </c>
      <c r="N200" s="2">
        <f t="shared" si="49"/>
        <v>1.7163798885764463</v>
      </c>
      <c r="O200" s="2"/>
      <c r="P200" s="2">
        <f t="shared" si="50"/>
        <v>5.9699527716075851</v>
      </c>
      <c r="Q200" s="2">
        <f t="shared" si="51"/>
        <v>4.2451175407255857</v>
      </c>
      <c r="R200" s="2">
        <f t="shared" si="52"/>
        <v>3.376767505176038</v>
      </c>
      <c r="S200" s="2"/>
      <c r="T200" s="3">
        <f t="shared" si="53"/>
        <v>4.9852506373491923E-2</v>
      </c>
      <c r="U200" s="5">
        <f t="shared" si="54"/>
        <v>1.0278270864352061</v>
      </c>
      <c r="V200" s="3">
        <f t="shared" si="55"/>
        <v>0.32436855938741271</v>
      </c>
      <c r="W200" s="4"/>
    </row>
    <row r="201" spans="5:23" x14ac:dyDescent="0.25">
      <c r="E201" s="6">
        <v>1</v>
      </c>
      <c r="F201">
        <f t="shared" si="43"/>
        <v>3.4208453339088858</v>
      </c>
      <c r="G201">
        <f t="shared" si="44"/>
        <v>1.9805361374831407</v>
      </c>
      <c r="H201">
        <v>196</v>
      </c>
      <c r="I201">
        <f t="shared" si="45"/>
        <v>6.2831853071795862</v>
      </c>
      <c r="J201">
        <f t="shared" si="46"/>
        <v>2.8623399732707004</v>
      </c>
      <c r="K201" s="2">
        <f t="shared" si="47"/>
        <v>0.69192903567637642</v>
      </c>
      <c r="L201" s="2">
        <f t="shared" si="48"/>
        <v>2.1951219512195124</v>
      </c>
      <c r="M201" s="2">
        <f t="shared" si="42"/>
        <v>0.69192903567637642</v>
      </c>
      <c r="N201" s="2">
        <f t="shared" si="49"/>
        <v>1.7272319697514258</v>
      </c>
      <c r="O201" s="2"/>
      <c r="P201" s="2">
        <f t="shared" si="50"/>
        <v>5.9565495363480494</v>
      </c>
      <c r="Q201" s="2">
        <f t="shared" si="51"/>
        <v>4.2327304330016258</v>
      </c>
      <c r="R201" s="2">
        <f t="shared" si="52"/>
        <v>3.3924973772162379</v>
      </c>
      <c r="S201" s="2"/>
      <c r="T201" s="3">
        <f t="shared" si="53"/>
        <v>5.1985697518470611E-2</v>
      </c>
      <c r="U201" s="5">
        <f t="shared" si="54"/>
        <v>1.0353029340750495</v>
      </c>
      <c r="V201" s="3">
        <f t="shared" si="55"/>
        <v>0.32634002881229274</v>
      </c>
      <c r="W201" s="4"/>
    </row>
    <row r="202" spans="5:23" x14ac:dyDescent="0.25">
      <c r="E202" s="6">
        <v>1</v>
      </c>
      <c r="F202">
        <f t="shared" si="43"/>
        <v>3.4382986264288289</v>
      </c>
      <c r="G202">
        <f t="shared" si="44"/>
        <v>1.9780317267238336</v>
      </c>
      <c r="H202">
        <v>197</v>
      </c>
      <c r="I202">
        <f t="shared" si="45"/>
        <v>6.2831853071795862</v>
      </c>
      <c r="J202">
        <f t="shared" si="46"/>
        <v>2.8448866807507573</v>
      </c>
      <c r="K202" s="2">
        <f t="shared" si="47"/>
        <v>0.69529367904448014</v>
      </c>
      <c r="L202" s="2">
        <f t="shared" si="48"/>
        <v>2.2085889570552144</v>
      </c>
      <c r="M202" s="2">
        <f t="shared" si="42"/>
        <v>0.69529367904448014</v>
      </c>
      <c r="N202" s="2">
        <f t="shared" si="49"/>
        <v>1.7382424053043881</v>
      </c>
      <c r="O202" s="2"/>
      <c r="P202" s="2">
        <f t="shared" si="50"/>
        <v>5.942866491826698</v>
      </c>
      <c r="Q202" s="2">
        <f t="shared" si="51"/>
        <v>4.2201996372912776</v>
      </c>
      <c r="R202" s="2">
        <f t="shared" si="52"/>
        <v>3.408173250668233</v>
      </c>
      <c r="S202" s="2"/>
      <c r="T202" s="3">
        <f t="shared" si="53"/>
        <v>5.4163421690590165E-2</v>
      </c>
      <c r="U202" s="5">
        <f t="shared" si="54"/>
        <v>1.042948726259908</v>
      </c>
      <c r="V202" s="3">
        <f t="shared" si="55"/>
        <v>0.32833436689046935</v>
      </c>
      <c r="W202" s="4"/>
    </row>
    <row r="203" spans="5:23" x14ac:dyDescent="0.25">
      <c r="E203" s="6">
        <v>1</v>
      </c>
      <c r="F203">
        <f t="shared" si="43"/>
        <v>3.4557519189487729</v>
      </c>
      <c r="G203">
        <f t="shared" si="44"/>
        <v>1.9753766811902753</v>
      </c>
      <c r="H203">
        <v>198</v>
      </c>
      <c r="I203">
        <f t="shared" si="45"/>
        <v>6.2831853071795862</v>
      </c>
      <c r="J203">
        <f t="shared" si="46"/>
        <v>2.8274333882308134</v>
      </c>
      <c r="K203" s="2">
        <f t="shared" si="47"/>
        <v>0.69864658506643429</v>
      </c>
      <c r="L203" s="2">
        <f t="shared" si="48"/>
        <v>2.2222222222222228</v>
      </c>
      <c r="M203" s="2">
        <f t="shared" si="42"/>
        <v>0.69864658506643429</v>
      </c>
      <c r="N203" s="2">
        <f t="shared" si="49"/>
        <v>1.7494141506553009</v>
      </c>
      <c r="O203" s="2"/>
      <c r="P203" s="2">
        <f t="shared" si="50"/>
        <v>5.9289019101698308</v>
      </c>
      <c r="Q203" s="2">
        <f t="shared" si="51"/>
        <v>4.2075235607642654</v>
      </c>
      <c r="R203" s="2">
        <f t="shared" si="52"/>
        <v>3.4237944398245173</v>
      </c>
      <c r="S203" s="2"/>
      <c r="T203" s="3">
        <f t="shared" si="53"/>
        <v>5.638595388949099E-2</v>
      </c>
      <c r="U203" s="5">
        <f t="shared" si="54"/>
        <v>1.0507675655888666</v>
      </c>
      <c r="V203" s="3">
        <f t="shared" si="55"/>
        <v>0.33035182712875449</v>
      </c>
      <c r="W203" s="4"/>
    </row>
    <row r="204" spans="5:23" x14ac:dyDescent="0.25">
      <c r="E204" s="6">
        <v>1</v>
      </c>
      <c r="F204">
        <f t="shared" si="43"/>
        <v>3.473205211468716</v>
      </c>
      <c r="G204">
        <f t="shared" si="44"/>
        <v>1.9725712030744629</v>
      </c>
      <c r="H204">
        <v>199</v>
      </c>
      <c r="I204">
        <f t="shared" si="45"/>
        <v>6.2831853071795862</v>
      </c>
      <c r="J204">
        <f t="shared" si="46"/>
        <v>2.8099800957108703</v>
      </c>
      <c r="K204" s="2">
        <f t="shared" si="47"/>
        <v>0.70198760698888185</v>
      </c>
      <c r="L204" s="2">
        <f t="shared" si="48"/>
        <v>2.2360248447204971</v>
      </c>
      <c r="M204" s="2">
        <f t="shared" si="42"/>
        <v>0.70198760698888185</v>
      </c>
      <c r="N204" s="2">
        <f t="shared" si="49"/>
        <v>1.7607502360651694</v>
      </c>
      <c r="O204" s="2"/>
      <c r="P204" s="2">
        <f t="shared" si="50"/>
        <v>5.9146540996290859</v>
      </c>
      <c r="Q204" s="2">
        <f t="shared" si="51"/>
        <v>4.1947006341722926</v>
      </c>
      <c r="R204" s="2">
        <f t="shared" si="52"/>
        <v>3.4393602609612004</v>
      </c>
      <c r="S204" s="2"/>
      <c r="T204" s="3">
        <f t="shared" si="53"/>
        <v>5.8653563365287341E-2</v>
      </c>
      <c r="U204" s="5">
        <f t="shared" si="54"/>
        <v>1.0587626290762877</v>
      </c>
      <c r="V204" s="3">
        <f t="shared" si="55"/>
        <v>0.3323926592807715</v>
      </c>
      <c r="W204" s="4"/>
    </row>
    <row r="205" spans="5:23" x14ac:dyDescent="0.25">
      <c r="E205" s="6">
        <v>1</v>
      </c>
      <c r="F205">
        <f t="shared" si="43"/>
        <v>3.4906585039886591</v>
      </c>
      <c r="G205">
        <f t="shared" si="44"/>
        <v>1.969615506024416</v>
      </c>
      <c r="H205">
        <v>200</v>
      </c>
      <c r="I205">
        <f t="shared" si="45"/>
        <v>6.2831853071795862</v>
      </c>
      <c r="J205">
        <f t="shared" si="46"/>
        <v>2.7925268031909272</v>
      </c>
      <c r="K205" s="2">
        <f t="shared" si="47"/>
        <v>0.70531659849201878</v>
      </c>
      <c r="L205" s="2">
        <f t="shared" si="48"/>
        <v>2.25</v>
      </c>
      <c r="M205" s="2">
        <f t="shared" si="42"/>
        <v>0.70531659849201878</v>
      </c>
      <c r="N205" s="2">
        <f t="shared" si="49"/>
        <v>1.7722537689776838</v>
      </c>
      <c r="O205" s="2"/>
      <c r="P205" s="2">
        <f t="shared" si="50"/>
        <v>5.900121405025442</v>
      </c>
      <c r="Q205" s="2">
        <f t="shared" si="51"/>
        <v>4.1817293122372048</v>
      </c>
      <c r="R205" s="2">
        <f t="shared" si="52"/>
        <v>3.4548700323743153</v>
      </c>
      <c r="S205" s="2"/>
      <c r="T205" s="3">
        <f t="shared" si="53"/>
        <v>6.0966513547902189E-2</v>
      </c>
      <c r="U205" s="5">
        <f t="shared" si="54"/>
        <v>1.0669371704856649</v>
      </c>
      <c r="V205" s="3">
        <f t="shared" si="55"/>
        <v>0.33445710928517702</v>
      </c>
      <c r="W205" s="4"/>
    </row>
    <row r="206" spans="5:23" x14ac:dyDescent="0.25">
      <c r="E206" s="6">
        <v>1</v>
      </c>
      <c r="F206">
        <f t="shared" si="43"/>
        <v>3.5081117965086026</v>
      </c>
      <c r="G206">
        <f t="shared" si="44"/>
        <v>1.9665098151279092</v>
      </c>
      <c r="H206">
        <v>201</v>
      </c>
      <c r="I206">
        <f t="shared" si="45"/>
        <v>6.2831853071795862</v>
      </c>
      <c r="J206">
        <f t="shared" si="46"/>
        <v>2.7750735106709836</v>
      </c>
      <c r="K206" s="2">
        <f t="shared" si="47"/>
        <v>0.70863341369736466</v>
      </c>
      <c r="L206" s="2">
        <f t="shared" si="48"/>
        <v>2.2641509433962268</v>
      </c>
      <c r="M206" s="2">
        <f t="shared" si="42"/>
        <v>0.70863341369736466</v>
      </c>
      <c r="N206" s="2">
        <f t="shared" si="49"/>
        <v>1.7839279364493901</v>
      </c>
      <c r="O206" s="2"/>
      <c r="P206" s="2">
        <f t="shared" si="50"/>
        <v>5.8853022081870474</v>
      </c>
      <c r="Q206" s="2">
        <f t="shared" si="51"/>
        <v>4.1686080740344469</v>
      </c>
      <c r="R206" s="2">
        <f t="shared" si="52"/>
        <v>3.4703230744160218</v>
      </c>
      <c r="S206" s="2"/>
      <c r="T206" s="3">
        <f t="shared" si="53"/>
        <v>6.3325061977384481E-2</v>
      </c>
      <c r="U206" s="5">
        <f t="shared" si="54"/>
        <v>1.0752945227520254</v>
      </c>
      <c r="V206" s="3">
        <f t="shared" si="55"/>
        <v>0.33654541920463216</v>
      </c>
      <c r="W206" s="4"/>
    </row>
    <row r="207" spans="5:23" x14ac:dyDescent="0.25">
      <c r="E207" s="6">
        <v>1</v>
      </c>
      <c r="F207">
        <f t="shared" si="43"/>
        <v>3.5255650890285457</v>
      </c>
      <c r="G207">
        <f t="shared" si="44"/>
        <v>1.963254366895328</v>
      </c>
      <c r="H207">
        <v>202</v>
      </c>
      <c r="I207">
        <f t="shared" si="45"/>
        <v>6.2831853071795862</v>
      </c>
      <c r="J207">
        <f t="shared" si="46"/>
        <v>2.7576202181510405</v>
      </c>
      <c r="K207" s="2">
        <f t="shared" si="47"/>
        <v>0.71193790717551098</v>
      </c>
      <c r="L207" s="2">
        <f t="shared" si="48"/>
        <v>2.278481012658228</v>
      </c>
      <c r="M207" s="2">
        <f t="shared" si="42"/>
        <v>0.71193790717551098</v>
      </c>
      <c r="N207" s="2">
        <f t="shared" si="49"/>
        <v>1.7957760076723228</v>
      </c>
      <c r="O207" s="2"/>
      <c r="P207" s="2">
        <f t="shared" si="50"/>
        <v>5.8701949283807284</v>
      </c>
      <c r="Q207" s="2">
        <f t="shared" si="51"/>
        <v>4.1553354233716835</v>
      </c>
      <c r="R207" s="2">
        <f t="shared" si="52"/>
        <v>3.4857187095307056</v>
      </c>
      <c r="S207" s="2"/>
      <c r="T207" s="3">
        <f t="shared" si="53"/>
        <v>6.5729460235232517E-2</v>
      </c>
      <c r="U207" s="5">
        <f t="shared" si="54"/>
        <v>1.0838381004968118</v>
      </c>
      <c r="V207" s="3">
        <f t="shared" si="55"/>
        <v>0.33865782716554288</v>
      </c>
      <c r="W207" s="4"/>
    </row>
    <row r="208" spans="5:23" x14ac:dyDescent="0.25">
      <c r="E208" s="6">
        <v>1</v>
      </c>
      <c r="F208">
        <f t="shared" si="43"/>
        <v>3.5430183815484888</v>
      </c>
      <c r="G208">
        <f t="shared" si="44"/>
        <v>1.9598494092416592</v>
      </c>
      <c r="H208">
        <v>203</v>
      </c>
      <c r="I208">
        <f t="shared" si="45"/>
        <v>6.2831853071795862</v>
      </c>
      <c r="J208">
        <f t="shared" si="46"/>
        <v>2.7401669256310974</v>
      </c>
      <c r="K208" s="2">
        <f t="shared" si="47"/>
        <v>0.71522993395385193</v>
      </c>
      <c r="L208" s="2">
        <f t="shared" si="48"/>
        <v>2.2929936305732483</v>
      </c>
      <c r="M208" s="2">
        <f t="shared" si="42"/>
        <v>0.71522993395385193</v>
      </c>
      <c r="N208" s="2">
        <f t="shared" si="49"/>
        <v>1.8078013365932122</v>
      </c>
      <c r="O208" s="2"/>
      <c r="P208" s="2">
        <f t="shared" si="50"/>
        <v>5.8547980227371195</v>
      </c>
      <c r="Q208" s="2">
        <f t="shared" si="51"/>
        <v>4.1419098891625055</v>
      </c>
      <c r="R208" s="2">
        <f t="shared" si="52"/>
        <v>3.5010562622909962</v>
      </c>
      <c r="S208" s="2"/>
      <c r="T208" s="3">
        <f t="shared" si="53"/>
        <v>6.8179953876732383E-2</v>
      </c>
      <c r="U208" s="5">
        <f t="shared" si="54"/>
        <v>1.0925714026393603</v>
      </c>
      <c r="V208" s="3">
        <f t="shared" si="55"/>
        <v>0.34079456729858287</v>
      </c>
      <c r="W208" s="4"/>
    </row>
    <row r="209" spans="5:23" x14ac:dyDescent="0.25">
      <c r="E209" s="6">
        <v>1</v>
      </c>
      <c r="F209">
        <f t="shared" si="43"/>
        <v>3.5604716740684319</v>
      </c>
      <c r="G209">
        <f t="shared" si="44"/>
        <v>1.9562952014676114</v>
      </c>
      <c r="H209">
        <v>204</v>
      </c>
      <c r="I209">
        <f t="shared" si="45"/>
        <v>6.2831853071795862</v>
      </c>
      <c r="J209">
        <f t="shared" si="46"/>
        <v>2.7227136331111543</v>
      </c>
      <c r="K209" s="2">
        <f t="shared" si="47"/>
        <v>0.7185093495242898</v>
      </c>
      <c r="L209" s="2">
        <f t="shared" si="48"/>
        <v>2.3076923076923075</v>
      </c>
      <c r="M209" s="2">
        <f t="shared" si="42"/>
        <v>0.7185093495242898</v>
      </c>
      <c r="N209" s="2">
        <f t="shared" si="49"/>
        <v>1.8200073646336035</v>
      </c>
      <c r="O209" s="2"/>
      <c r="P209" s="2">
        <f t="shared" si="50"/>
        <v>5.8391099866692455</v>
      </c>
      <c r="Q209" s="2">
        <f t="shared" si="51"/>
        <v>4.1283300257951367</v>
      </c>
      <c r="R209" s="2">
        <f t="shared" si="52"/>
        <v>3.5163350594336662</v>
      </c>
      <c r="S209" s="2"/>
      <c r="T209" s="3">
        <f t="shared" si="53"/>
        <v>7.0676782364338456E-2</v>
      </c>
      <c r="U209" s="5">
        <f t="shared" si="54"/>
        <v>1.1014980151093137</v>
      </c>
      <c r="V209" s="3">
        <f t="shared" si="55"/>
        <v>0.34295586968001218</v>
      </c>
      <c r="W209" s="4"/>
    </row>
    <row r="210" spans="5:23" x14ac:dyDescent="0.25">
      <c r="E210" s="6">
        <v>1</v>
      </c>
      <c r="F210">
        <f t="shared" si="43"/>
        <v>3.5779249665883754</v>
      </c>
      <c r="G210">
        <f t="shared" si="44"/>
        <v>1.9525920142398667</v>
      </c>
      <c r="H210">
        <v>205</v>
      </c>
      <c r="I210">
        <f t="shared" si="45"/>
        <v>6.2831853071795862</v>
      </c>
      <c r="J210">
        <f t="shared" si="46"/>
        <v>2.7052603405912108</v>
      </c>
      <c r="K210" s="2">
        <f t="shared" si="47"/>
        <v>0.72177600985092061</v>
      </c>
      <c r="L210" s="2">
        <f t="shared" si="48"/>
        <v>2.3225806451612905</v>
      </c>
      <c r="M210" s="2">
        <f t="shared" si="42"/>
        <v>0.72177600985092061</v>
      </c>
      <c r="N210" s="2">
        <f t="shared" si="49"/>
        <v>1.8323976235154489</v>
      </c>
      <c r="O210" s="2"/>
      <c r="P210" s="2">
        <f t="shared" si="50"/>
        <v>5.8231293542845046</v>
      </c>
      <c r="Q210" s="2">
        <f t="shared" si="51"/>
        <v>4.1145944134960342</v>
      </c>
      <c r="R210" s="2">
        <f t="shared" si="52"/>
        <v>3.5315544298954391</v>
      </c>
      <c r="S210" s="2"/>
      <c r="T210" s="3">
        <f t="shared" si="53"/>
        <v>7.3220179002104396E-2</v>
      </c>
      <c r="U210" s="5">
        <f t="shared" si="54"/>
        <v>1.1106216136645282</v>
      </c>
      <c r="V210" s="3">
        <f t="shared" si="55"/>
        <v>0.34514196027380817</v>
      </c>
      <c r="W210" s="4"/>
    </row>
    <row r="211" spans="5:23" x14ac:dyDescent="0.25">
      <c r="E211" s="6">
        <v>1</v>
      </c>
      <c r="F211">
        <f t="shared" si="43"/>
        <v>3.5953782591083185</v>
      </c>
      <c r="G211">
        <f t="shared" si="44"/>
        <v>1.9487401295704705</v>
      </c>
      <c r="H211">
        <v>206</v>
      </c>
      <c r="I211">
        <f t="shared" si="45"/>
        <v>6.2831853071795862</v>
      </c>
      <c r="J211">
        <f t="shared" si="46"/>
        <v>2.6878070480712677</v>
      </c>
      <c r="K211" s="2">
        <f t="shared" si="47"/>
        <v>0.72502977137769575</v>
      </c>
      <c r="L211" s="2">
        <f t="shared" si="48"/>
        <v>2.3376623376623376</v>
      </c>
      <c r="M211" s="2">
        <f t="shared" si="42"/>
        <v>0.72502977137769575</v>
      </c>
      <c r="N211" s="2">
        <f t="shared" si="49"/>
        <v>1.84497573819696</v>
      </c>
      <c r="O211" s="2"/>
      <c r="P211" s="2">
        <f t="shared" si="50"/>
        <v>5.8068546987899134</v>
      </c>
      <c r="Q211" s="2">
        <f t="shared" si="51"/>
        <v>4.100701658688287</v>
      </c>
      <c r="R211" s="2">
        <f t="shared" si="52"/>
        <v>3.5467137048486843</v>
      </c>
      <c r="S211" s="2"/>
      <c r="T211" s="3">
        <f t="shared" si="53"/>
        <v>7.5810370871186264E-2</v>
      </c>
      <c r="U211" s="5">
        <f t="shared" si="54"/>
        <v>1.1199459668192642</v>
      </c>
      <c r="V211" s="3">
        <f t="shared" si="55"/>
        <v>0.34735306087462486</v>
      </c>
      <c r="W211" s="4"/>
    </row>
    <row r="212" spans="5:23" x14ac:dyDescent="0.25">
      <c r="E212" s="6">
        <v>1</v>
      </c>
      <c r="F212">
        <f t="shared" si="43"/>
        <v>3.6128315516282616</v>
      </c>
      <c r="G212">
        <f t="shared" si="44"/>
        <v>1.9447398407953533</v>
      </c>
      <c r="H212">
        <v>207</v>
      </c>
      <c r="I212">
        <f t="shared" si="45"/>
        <v>6.2831853071795862</v>
      </c>
      <c r="J212">
        <f t="shared" si="46"/>
        <v>2.6703537555513246</v>
      </c>
      <c r="K212" s="2">
        <f t="shared" si="47"/>
        <v>0.72827049103606123</v>
      </c>
      <c r="L212" s="2">
        <f t="shared" si="48"/>
        <v>2.3529411764705879</v>
      </c>
      <c r="M212" s="2">
        <f t="shared" si="42"/>
        <v>0.72827049103606123</v>
      </c>
      <c r="N212" s="2">
        <f t="shared" si="49"/>
        <v>1.8577454299237772</v>
      </c>
      <c r="O212" s="2"/>
      <c r="P212" s="2">
        <f t="shared" si="50"/>
        <v>5.7902846328905033</v>
      </c>
      <c r="Q212" s="2">
        <f t="shared" si="51"/>
        <v>4.0866503943447476</v>
      </c>
      <c r="R212" s="2">
        <f t="shared" si="52"/>
        <v>3.5618122177370091</v>
      </c>
      <c r="S212" s="2"/>
      <c r="T212" s="3">
        <f t="shared" si="53"/>
        <v>7.8447578766435835E-2</v>
      </c>
      <c r="U212" s="5">
        <f t="shared" si="54"/>
        <v>1.1294749388877161</v>
      </c>
      <c r="V212" s="3">
        <f t="shared" si="55"/>
        <v>0.34958938905159004</v>
      </c>
      <c r="W212" s="4"/>
    </row>
    <row r="213" spans="5:23" x14ac:dyDescent="0.25">
      <c r="E213" s="6">
        <v>1</v>
      </c>
      <c r="F213">
        <f t="shared" si="43"/>
        <v>3.6302848441482056</v>
      </c>
      <c r="G213">
        <f t="shared" si="44"/>
        <v>1.9405914525519929</v>
      </c>
      <c r="H213">
        <v>208</v>
      </c>
      <c r="I213">
        <f t="shared" si="45"/>
        <v>6.2831853071795862</v>
      </c>
      <c r="J213">
        <f t="shared" si="46"/>
        <v>2.6529004630313806</v>
      </c>
      <c r="K213" s="2">
        <f t="shared" si="47"/>
        <v>0.73149802625257343</v>
      </c>
      <c r="L213" s="2">
        <f t="shared" si="48"/>
        <v>2.3684210526315792</v>
      </c>
      <c r="M213" s="2">
        <f t="shared" si="42"/>
        <v>0.73149802625257343</v>
      </c>
      <c r="N213" s="2">
        <f t="shared" si="49"/>
        <v>1.8707105194007556</v>
      </c>
      <c r="O213" s="2"/>
      <c r="P213" s="2">
        <f t="shared" si="50"/>
        <v>5.7734178091808017</v>
      </c>
      <c r="Q213" s="2">
        <f t="shared" si="51"/>
        <v>4.0724392803357778</v>
      </c>
      <c r="R213" s="2">
        <f t="shared" si="52"/>
        <v>3.5768493043107394</v>
      </c>
      <c r="S213" s="2"/>
      <c r="T213" s="3">
        <f t="shared" si="53"/>
        <v>8.1132017134094417E-2</v>
      </c>
      <c r="U213" s="5">
        <f t="shared" si="54"/>
        <v>1.1392124931481822</v>
      </c>
      <c r="V213" s="3">
        <f t="shared" si="55"/>
        <v>0.35185115809296008</v>
      </c>
      <c r="W213" s="4"/>
    </row>
    <row r="214" spans="5:23" x14ac:dyDescent="0.25">
      <c r="E214" s="6">
        <v>1</v>
      </c>
      <c r="F214">
        <f t="shared" si="43"/>
        <v>3.6477381366681487</v>
      </c>
      <c r="G214">
        <f t="shared" si="44"/>
        <v>1.9362952807562155</v>
      </c>
      <c r="H214">
        <v>209</v>
      </c>
      <c r="I214">
        <f t="shared" si="45"/>
        <v>6.2831853071795862</v>
      </c>
      <c r="J214">
        <f t="shared" si="46"/>
        <v>2.6354471705114375</v>
      </c>
      <c r="K214" s="2">
        <f t="shared" si="47"/>
        <v>0.73471223495648974</v>
      </c>
      <c r="L214" s="2">
        <f t="shared" si="48"/>
        <v>2.3841059602649008</v>
      </c>
      <c r="M214" s="2">
        <f t="shared" si="42"/>
        <v>0.73471223495648974</v>
      </c>
      <c r="N214" s="2">
        <f t="shared" si="49"/>
        <v>1.8838749300899671</v>
      </c>
      <c r="O214" s="2"/>
      <c r="P214" s="2">
        <f t="shared" si="50"/>
        <v>5.7562529205292519</v>
      </c>
      <c r="Q214" s="2">
        <f t="shared" si="51"/>
        <v>4.0580670037715407</v>
      </c>
      <c r="R214" s="2">
        <f t="shared" si="52"/>
        <v>3.5918243026622858</v>
      </c>
      <c r="S214" s="2"/>
      <c r="T214" s="3">
        <f t="shared" si="53"/>
        <v>8.3863894010610562E-2</v>
      </c>
      <c r="U214" s="5">
        <f t="shared" si="54"/>
        <v>1.1491626951334775</v>
      </c>
      <c r="V214" s="3">
        <f t="shared" si="55"/>
        <v>0.35413857695164219</v>
      </c>
      <c r="W214" s="4"/>
    </row>
    <row r="215" spans="5:23" x14ac:dyDescent="0.25">
      <c r="E215" s="6">
        <v>1</v>
      </c>
      <c r="F215">
        <f t="shared" si="43"/>
        <v>3.6651914291880923</v>
      </c>
      <c r="G215">
        <f t="shared" si="44"/>
        <v>1.9318516525781366</v>
      </c>
      <c r="H215">
        <v>210</v>
      </c>
      <c r="I215">
        <f t="shared" si="45"/>
        <v>6.2831853071795862</v>
      </c>
      <c r="J215">
        <f t="shared" si="46"/>
        <v>2.617993877991494</v>
      </c>
      <c r="K215" s="2">
        <f t="shared" si="47"/>
        <v>0.73791297558733759</v>
      </c>
      <c r="L215" s="2">
        <f t="shared" si="48"/>
        <v>2.4000000000000004</v>
      </c>
      <c r="M215" s="2">
        <f t="shared" si="42"/>
        <v>0.73791297558733759</v>
      </c>
      <c r="N215" s="2">
        <f t="shared" si="49"/>
        <v>1.8972426916408107</v>
      </c>
      <c r="O215" s="2"/>
      <c r="P215" s="2">
        <f t="shared" si="50"/>
        <v>5.7387887004555074</v>
      </c>
      <c r="Q215" s="2">
        <f t="shared" si="51"/>
        <v>4.0435322793387423</v>
      </c>
      <c r="R215" s="2">
        <f t="shared" si="52"/>
        <v>3.6067365532614057</v>
      </c>
      <c r="S215" s="2"/>
      <c r="T215" s="3">
        <f t="shared" si="53"/>
        <v>8.6643410962591705E-2</v>
      </c>
      <c r="U215" s="5">
        <f t="shared" si="54"/>
        <v>1.159329716053473</v>
      </c>
      <c r="V215" s="3">
        <f t="shared" si="55"/>
        <v>0.35645185019160064</v>
      </c>
      <c r="W215" s="4"/>
    </row>
    <row r="216" spans="5:23" x14ac:dyDescent="0.25">
      <c r="E216" s="6">
        <v>1</v>
      </c>
      <c r="F216">
        <f t="shared" si="43"/>
        <v>3.6826447217080354</v>
      </c>
      <c r="G216">
        <f t="shared" si="44"/>
        <v>1.9272609064172459</v>
      </c>
      <c r="H216">
        <v>211</v>
      </c>
      <c r="I216">
        <f t="shared" si="45"/>
        <v>6.2831853071795862</v>
      </c>
      <c r="J216">
        <f t="shared" si="46"/>
        <v>2.6005405854715509</v>
      </c>
      <c r="K216" s="2">
        <f t="shared" si="47"/>
        <v>0.74110010710245444</v>
      </c>
      <c r="L216" s="2">
        <f t="shared" si="48"/>
        <v>2.4161073825503356</v>
      </c>
      <c r="M216" s="2">
        <f t="shared" si="42"/>
        <v>0.74110010710245444</v>
      </c>
      <c r="N216" s="2">
        <f t="shared" si="49"/>
        <v>1.910817943458432</v>
      </c>
      <c r="O216" s="2"/>
      <c r="P216" s="2">
        <f t="shared" si="50"/>
        <v>5.7210239235004785</v>
      </c>
      <c r="Q216" s="2">
        <f t="shared" si="51"/>
        <v>4.0288338496317451</v>
      </c>
      <c r="R216" s="2">
        <f t="shared" si="52"/>
        <v>3.621585398990335</v>
      </c>
      <c r="S216" s="2"/>
      <c r="T216" s="3">
        <f t="shared" si="53"/>
        <v>8.9470763027909531E-2</v>
      </c>
      <c r="U216" s="5">
        <f t="shared" si="54"/>
        <v>1.1697178363559777</v>
      </c>
      <c r="V216" s="3">
        <f t="shared" si="55"/>
        <v>0.35879117793515797</v>
      </c>
      <c r="W216" s="4"/>
    </row>
    <row r="217" spans="5:23" x14ac:dyDescent="0.25">
      <c r="E217" s="6">
        <v>1</v>
      </c>
      <c r="F217">
        <f t="shared" si="43"/>
        <v>3.7000980142279785</v>
      </c>
      <c r="G217">
        <f t="shared" si="44"/>
        <v>1.9225233918766378</v>
      </c>
      <c r="H217">
        <v>212</v>
      </c>
      <c r="I217">
        <f t="shared" si="45"/>
        <v>6.2831853071795862</v>
      </c>
      <c r="J217">
        <f t="shared" si="46"/>
        <v>2.5830872929516078</v>
      </c>
      <c r="K217" s="2">
        <f t="shared" si="47"/>
        <v>0.74427348898450674</v>
      </c>
      <c r="L217" s="2">
        <f t="shared" si="48"/>
        <v>2.4324324324324325</v>
      </c>
      <c r="M217" s="2">
        <f t="shared" si="42"/>
        <v>0.74427348898450674</v>
      </c>
      <c r="N217" s="2">
        <f t="shared" si="49"/>
        <v>1.9246049384170001</v>
      </c>
      <c r="O217" s="2"/>
      <c r="P217" s="2">
        <f t="shared" si="50"/>
        <v>5.7029574055890455</v>
      </c>
      <c r="Q217" s="2">
        <f t="shared" si="51"/>
        <v>4.0139704854779605</v>
      </c>
      <c r="R217" s="2">
        <f t="shared" si="52"/>
        <v>3.6363701851788166</v>
      </c>
      <c r="S217" s="2"/>
      <c r="T217" s="3">
        <f t="shared" si="53"/>
        <v>9.2346138657972365E-2</v>
      </c>
      <c r="U217" s="5">
        <f t="shared" si="54"/>
        <v>1.1803314494324932</v>
      </c>
      <c r="V217" s="3">
        <f t="shared" si="55"/>
        <v>0.36115675581120765</v>
      </c>
      <c r="W217" s="4"/>
    </row>
    <row r="218" spans="5:23" x14ac:dyDescent="0.25">
      <c r="E218" s="6">
        <v>1</v>
      </c>
      <c r="F218">
        <f t="shared" si="43"/>
        <v>3.717551306747922</v>
      </c>
      <c r="G218">
        <f t="shared" si="44"/>
        <v>1.9176394697363861</v>
      </c>
      <c r="H218">
        <v>213</v>
      </c>
      <c r="I218">
        <f t="shared" si="45"/>
        <v>6.2831853071795862</v>
      </c>
      <c r="J218">
        <f t="shared" si="46"/>
        <v>2.5656340004316642</v>
      </c>
      <c r="K218" s="2">
        <f t="shared" si="47"/>
        <v>0.74743298124898017</v>
      </c>
      <c r="L218" s="2">
        <f t="shared" si="48"/>
        <v>2.4489795918367347</v>
      </c>
      <c r="M218" s="2">
        <f t="shared" si="42"/>
        <v>0.74743298124898017</v>
      </c>
      <c r="N218" s="2">
        <f t="shared" si="49"/>
        <v>1.9386080467247402</v>
      </c>
      <c r="O218" s="2"/>
      <c r="P218" s="2">
        <f t="shared" si="50"/>
        <v>5.684588004385331</v>
      </c>
      <c r="Q218" s="2">
        <f t="shared" si="51"/>
        <v>3.9989409862574448</v>
      </c>
      <c r="R218" s="2">
        <f t="shared" si="52"/>
        <v>3.6510902596389987</v>
      </c>
      <c r="S218" s="2"/>
      <c r="T218" s="3">
        <f t="shared" si="53"/>
        <v>9.5269719661181737E-2</v>
      </c>
      <c r="U218" s="5">
        <f t="shared" si="54"/>
        <v>1.19117506547576</v>
      </c>
      <c r="V218" s="3">
        <f t="shared" si="55"/>
        <v>0.36354877490434856</v>
      </c>
      <c r="W218" s="4"/>
    </row>
    <row r="219" spans="5:23" x14ac:dyDescent="0.25">
      <c r="E219" s="6">
        <v>1</v>
      </c>
      <c r="F219">
        <f t="shared" si="43"/>
        <v>3.7350045992678651</v>
      </c>
      <c r="G219">
        <f t="shared" si="44"/>
        <v>1.9126095119260711</v>
      </c>
      <c r="H219">
        <v>214</v>
      </c>
      <c r="I219">
        <f t="shared" si="45"/>
        <v>6.2831853071795862</v>
      </c>
      <c r="J219">
        <f t="shared" si="46"/>
        <v>2.5481807079117211</v>
      </c>
      <c r="K219" s="2">
        <f t="shared" si="47"/>
        <v>0.7505784444516449</v>
      </c>
      <c r="L219" s="2">
        <f t="shared" si="48"/>
        <v>2.4657534246575343</v>
      </c>
      <c r="M219" s="2">
        <f t="shared" si="42"/>
        <v>0.7505784444516449</v>
      </c>
      <c r="N219" s="2">
        <f t="shared" si="49"/>
        <v>1.952831759947995</v>
      </c>
      <c r="O219" s="2"/>
      <c r="P219" s="2">
        <f t="shared" si="50"/>
        <v>5.6659146196404633</v>
      </c>
      <c r="Q219" s="2">
        <f t="shared" si="51"/>
        <v>3.9837441802166111</v>
      </c>
      <c r="R219" s="2">
        <f t="shared" si="52"/>
        <v>3.6657449727002134</v>
      </c>
      <c r="S219" s="2"/>
      <c r="T219" s="3">
        <f t="shared" si="53"/>
        <v>9.824168114758422E-2</v>
      </c>
      <c r="U219" s="5">
        <f t="shared" si="54"/>
        <v>1.2022533154963502</v>
      </c>
      <c r="V219" s="3">
        <f t="shared" si="55"/>
        <v>0.365967421704956</v>
      </c>
      <c r="W219" s="4"/>
    </row>
    <row r="220" spans="5:23" x14ac:dyDescent="0.25">
      <c r="E220" s="6">
        <v>1</v>
      </c>
      <c r="F220">
        <f t="shared" si="43"/>
        <v>3.7524578917878082</v>
      </c>
      <c r="G220">
        <f t="shared" si="44"/>
        <v>1.9074339014964539</v>
      </c>
      <c r="H220">
        <v>215</v>
      </c>
      <c r="I220">
        <f t="shared" si="45"/>
        <v>6.2831853071795862</v>
      </c>
      <c r="J220">
        <f t="shared" si="46"/>
        <v>2.530727415391778</v>
      </c>
      <c r="K220" s="2">
        <f t="shared" si="47"/>
        <v>0.75370973969599442</v>
      </c>
      <c r="L220" s="2">
        <f t="shared" si="48"/>
        <v>2.4827586206896548</v>
      </c>
      <c r="M220" s="2">
        <f t="shared" si="42"/>
        <v>0.75370973969599442</v>
      </c>
      <c r="N220" s="2">
        <f t="shared" si="49"/>
        <v>1.9672806952020006</v>
      </c>
      <c r="O220" s="2"/>
      <c r="P220" s="2">
        <f t="shared" si="50"/>
        <v>5.646936193532702</v>
      </c>
      <c r="Q220" s="2">
        <f t="shared" si="51"/>
        <v>3.9683789247759851</v>
      </c>
      <c r="R220" s="2">
        <f t="shared" si="52"/>
        <v>3.6803336772436377</v>
      </c>
      <c r="S220" s="2"/>
      <c r="T220" s="3">
        <f t="shared" si="53"/>
        <v>0.10126219147473871</v>
      </c>
      <c r="U220" s="5">
        <f t="shared" si="54"/>
        <v>1.2135709555060061</v>
      </c>
      <c r="V220" s="3">
        <f t="shared" si="55"/>
        <v>0.36841287806020129</v>
      </c>
      <c r="W220" s="4"/>
    </row>
    <row r="221" spans="5:23" x14ac:dyDescent="0.25">
      <c r="E221" s="6">
        <v>1</v>
      </c>
      <c r="F221">
        <f t="shared" si="43"/>
        <v>3.7699111843077517</v>
      </c>
      <c r="G221">
        <f t="shared" si="44"/>
        <v>1.9021130325903073</v>
      </c>
      <c r="H221">
        <v>216</v>
      </c>
      <c r="I221">
        <f t="shared" si="45"/>
        <v>6.2831853071795862</v>
      </c>
      <c r="J221">
        <f t="shared" si="46"/>
        <v>2.5132741228718345</v>
      </c>
      <c r="K221" s="2">
        <f t="shared" si="47"/>
        <v>0.75682672864065703</v>
      </c>
      <c r="L221" s="2">
        <f t="shared" si="48"/>
        <v>2.5</v>
      </c>
      <c r="M221" s="2">
        <f t="shared" si="42"/>
        <v>0.75682672864065703</v>
      </c>
      <c r="N221" s="2">
        <f t="shared" si="49"/>
        <v>1.9819595995164743</v>
      </c>
      <c r="O221" s="2"/>
      <c r="P221" s="2">
        <f t="shared" si="50"/>
        <v>5.6276517109998636</v>
      </c>
      <c r="Q221" s="2">
        <f t="shared" si="51"/>
        <v>3.9528441068319164</v>
      </c>
      <c r="R221" s="2">
        <f t="shared" si="52"/>
        <v>3.6948557287368211</v>
      </c>
      <c r="S221" s="2"/>
      <c r="T221" s="3">
        <f t="shared" si="53"/>
        <v>0.10433141219480925</v>
      </c>
      <c r="U221" s="5">
        <f t="shared" si="54"/>
        <v>1.2251328708758171</v>
      </c>
      <c r="V221" s="3">
        <f t="shared" si="55"/>
        <v>0.37088532112603245</v>
      </c>
      <c r="W221" s="4"/>
    </row>
    <row r="222" spans="5:23" x14ac:dyDescent="0.25">
      <c r="E222" s="6">
        <v>1</v>
      </c>
      <c r="F222">
        <f t="shared" si="43"/>
        <v>3.7873644768276948</v>
      </c>
      <c r="G222">
        <f t="shared" si="44"/>
        <v>1.8966473104123989</v>
      </c>
      <c r="H222">
        <v>217</v>
      </c>
      <c r="I222">
        <f t="shared" si="45"/>
        <v>6.2831853071795862</v>
      </c>
      <c r="J222">
        <f t="shared" si="46"/>
        <v>2.4958208303518914</v>
      </c>
      <c r="K222" s="2">
        <f t="shared" si="47"/>
        <v>0.75992927350677908</v>
      </c>
      <c r="L222" s="2">
        <f t="shared" si="48"/>
        <v>2.5174825174825175</v>
      </c>
      <c r="M222" s="2">
        <f t="shared" si="42"/>
        <v>0.75992927350677908</v>
      </c>
      <c r="N222" s="2">
        <f t="shared" si="49"/>
        <v>1.996873354384578</v>
      </c>
      <c r="O222" s="2"/>
      <c r="P222" s="2">
        <f t="shared" si="50"/>
        <v>5.6080602000639432</v>
      </c>
      <c r="Q222" s="2">
        <f t="shared" si="51"/>
        <v>3.9371386430521724</v>
      </c>
      <c r="R222" s="2">
        <f t="shared" si="52"/>
        <v>3.7093104852680838</v>
      </c>
      <c r="S222" s="2"/>
      <c r="T222" s="3">
        <f t="shared" si="53"/>
        <v>0.10744949800289991</v>
      </c>
      <c r="U222" s="5">
        <f t="shared" si="54"/>
        <v>1.2369440808777989</v>
      </c>
      <c r="V222" s="3">
        <f t="shared" si="55"/>
        <v>0.37338492332012946</v>
      </c>
      <c r="W222" s="4"/>
    </row>
    <row r="223" spans="5:23" x14ac:dyDescent="0.25">
      <c r="E223" s="6">
        <v>1</v>
      </c>
      <c r="F223">
        <f t="shared" si="43"/>
        <v>3.8048177693476379</v>
      </c>
      <c r="G223">
        <f t="shared" si="44"/>
        <v>1.8910371511986337</v>
      </c>
      <c r="H223">
        <v>218</v>
      </c>
      <c r="I223">
        <f t="shared" si="45"/>
        <v>6.2831853071795862</v>
      </c>
      <c r="J223">
        <f t="shared" si="46"/>
        <v>2.4783675378319483</v>
      </c>
      <c r="K223" s="2">
        <f t="shared" si="47"/>
        <v>0.76301723708538183</v>
      </c>
      <c r="L223" s="2">
        <f t="shared" si="48"/>
        <v>2.5352112676056335</v>
      </c>
      <c r="M223" s="2">
        <f t="shared" si="42"/>
        <v>0.76301723708538183</v>
      </c>
      <c r="N223" s="2">
        <f t="shared" si="49"/>
        <v>2.0120269805042987</v>
      </c>
      <c r="O223" s="2"/>
      <c r="P223" s="2">
        <f t="shared" si="50"/>
        <v>5.5881607321478519</v>
      </c>
      <c r="Q223" s="2">
        <f t="shared" si="51"/>
        <v>3.9212614801653412</v>
      </c>
      <c r="R223" s="2">
        <f t="shared" si="52"/>
        <v>3.7236973075807938</v>
      </c>
      <c r="S223" s="2"/>
      <c r="T223" s="3">
        <f t="shared" si="53"/>
        <v>0.11061659668664442</v>
      </c>
      <c r="U223" s="5">
        <f t="shared" si="54"/>
        <v>1.2490097434189169</v>
      </c>
      <c r="V223" s="3">
        <f t="shared" si="55"/>
        <v>0.37591185227584384</v>
      </c>
      <c r="W223" s="4"/>
    </row>
    <row r="224" spans="5:23" x14ac:dyDescent="0.25">
      <c r="E224" s="6">
        <v>1</v>
      </c>
      <c r="F224">
        <f t="shared" si="43"/>
        <v>3.8222710618675819</v>
      </c>
      <c r="G224">
        <f t="shared" si="44"/>
        <v>1.8852829821843566</v>
      </c>
      <c r="H224">
        <v>219</v>
      </c>
      <c r="I224">
        <f t="shared" si="45"/>
        <v>6.2831853071795862</v>
      </c>
      <c r="J224">
        <f t="shared" si="46"/>
        <v>2.4609142453120043</v>
      </c>
      <c r="K224" s="2">
        <f t="shared" si="47"/>
        <v>0.76609048274468949</v>
      </c>
      <c r="L224" s="2">
        <f t="shared" si="48"/>
        <v>2.5531914893617023</v>
      </c>
      <c r="M224" s="2">
        <f t="shared" si="42"/>
        <v>0.76609048274468949</v>
      </c>
      <c r="N224" s="2">
        <f t="shared" si="49"/>
        <v>2.0274256427217949</v>
      </c>
      <c r="O224" s="2"/>
      <c r="P224" s="2">
        <f t="shared" si="50"/>
        <v>5.5679524223841774</v>
      </c>
      <c r="Q224" s="2">
        <f t="shared" si="51"/>
        <v>3.9052115952439657</v>
      </c>
      <c r="R224" s="2">
        <f t="shared" si="52"/>
        <v>3.7380155591075082</v>
      </c>
      <c r="S224" s="2"/>
      <c r="T224" s="3">
        <f t="shared" si="53"/>
        <v>0.11383284907706542</v>
      </c>
      <c r="U224" s="5">
        <f t="shared" si="54"/>
        <v>1.2613351599771054</v>
      </c>
      <c r="V224" s="3">
        <f t="shared" si="55"/>
        <v>0.37846627079713679</v>
      </c>
      <c r="W224" s="4"/>
    </row>
    <row r="225" spans="5:23" x14ac:dyDescent="0.25">
      <c r="E225" s="6">
        <v>1</v>
      </c>
      <c r="F225">
        <f t="shared" si="43"/>
        <v>3.839724354387525</v>
      </c>
      <c r="G225">
        <f t="shared" si="44"/>
        <v>1.8793852415718169</v>
      </c>
      <c r="H225">
        <v>220</v>
      </c>
      <c r="I225">
        <f t="shared" si="45"/>
        <v>6.2831853071795862</v>
      </c>
      <c r="J225">
        <f t="shared" si="46"/>
        <v>2.4434609527920612</v>
      </c>
      <c r="K225" s="2">
        <f t="shared" si="47"/>
        <v>0.76914887443742697</v>
      </c>
      <c r="L225" s="2">
        <f t="shared" si="48"/>
        <v>2.5714285714285716</v>
      </c>
      <c r="M225" s="2">
        <f t="shared" si="42"/>
        <v>0.76914887443742697</v>
      </c>
      <c r="N225" s="2">
        <f t="shared" si="49"/>
        <v>2.0430746551868131</v>
      </c>
      <c r="O225" s="2"/>
      <c r="P225" s="2">
        <f t="shared" si="50"/>
        <v>5.5474344299159002</v>
      </c>
      <c r="Q225" s="2">
        <f t="shared" si="51"/>
        <v>3.8889879959813358</v>
      </c>
      <c r="R225" s="2">
        <f t="shared" si="52"/>
        <v>3.7522646060039722</v>
      </c>
      <c r="S225" s="2"/>
      <c r="T225" s="3">
        <f t="shared" si="53"/>
        <v>0.11709838900071402</v>
      </c>
      <c r="U225" s="5">
        <f t="shared" si="54"/>
        <v>1.2739257807493862</v>
      </c>
      <c r="V225" s="3">
        <f t="shared" si="55"/>
        <v>0.38104833681452638</v>
      </c>
      <c r="W225" s="4"/>
    </row>
    <row r="226" spans="5:23" x14ac:dyDescent="0.25">
      <c r="E226" s="6">
        <v>1</v>
      </c>
      <c r="F226">
        <f t="shared" si="43"/>
        <v>3.8571776469074686</v>
      </c>
      <c r="G226">
        <f t="shared" si="44"/>
        <v>1.8733443784967951</v>
      </c>
      <c r="H226">
        <v>221</v>
      </c>
      <c r="I226">
        <f t="shared" si="45"/>
        <v>6.2831853071795862</v>
      </c>
      <c r="J226">
        <f t="shared" si="46"/>
        <v>2.4260076602721177</v>
      </c>
      <c r="K226" s="2">
        <f t="shared" si="47"/>
        <v>0.77219227670809087</v>
      </c>
      <c r="L226" s="2">
        <f t="shared" si="48"/>
        <v>2.5899280575539572</v>
      </c>
      <c r="M226" s="2">
        <f t="shared" si="42"/>
        <v>0.77219227670809087</v>
      </c>
      <c r="N226" s="2">
        <f t="shared" si="49"/>
        <v>2.0589794867308577</v>
      </c>
      <c r="O226" s="2"/>
      <c r="P226" s="2">
        <f t="shared" si="50"/>
        <v>5.5266059581889406</v>
      </c>
      <c r="Q226" s="2">
        <f t="shared" si="51"/>
        <v>3.8725897209618614</v>
      </c>
      <c r="R226" s="2">
        <f t="shared" si="52"/>
        <v>3.7664438171829953</v>
      </c>
      <c r="S226" s="2"/>
      <c r="T226" s="3">
        <f t="shared" si="53"/>
        <v>0.12041334323310943</v>
      </c>
      <c r="U226" s="5">
        <f t="shared" si="54"/>
        <v>1.2867872100227669</v>
      </c>
      <c r="V226" s="3">
        <f t="shared" si="55"/>
        <v>0.38365820334205608</v>
      </c>
      <c r="W226" s="4"/>
    </row>
    <row r="227" spans="5:23" x14ac:dyDescent="0.25">
      <c r="E227" s="6">
        <v>1</v>
      </c>
      <c r="F227">
        <f t="shared" si="43"/>
        <v>3.8746309394274117</v>
      </c>
      <c r="G227">
        <f t="shared" si="44"/>
        <v>1.8671608529944035</v>
      </c>
      <c r="H227">
        <v>222</v>
      </c>
      <c r="I227">
        <f t="shared" si="45"/>
        <v>6.2831853071795862</v>
      </c>
      <c r="J227">
        <f t="shared" si="46"/>
        <v>2.4085543677521746</v>
      </c>
      <c r="K227" s="2">
        <f t="shared" si="47"/>
        <v>0.77522055470018891</v>
      </c>
      <c r="L227" s="2">
        <f t="shared" si="48"/>
        <v>2.6086956521739131</v>
      </c>
      <c r="M227" s="2">
        <f t="shared" si="42"/>
        <v>0.77522055470018891</v>
      </c>
      <c r="N227" s="2">
        <f t="shared" si="49"/>
        <v>2.0751457664794053</v>
      </c>
      <c r="O227" s="2"/>
      <c r="P227" s="2">
        <f t="shared" si="50"/>
        <v>5.5054662552365272</v>
      </c>
      <c r="Q227" s="2">
        <f t="shared" si="51"/>
        <v>3.8560158399249742</v>
      </c>
      <c r="R227" s="2">
        <f t="shared" si="52"/>
        <v>3.7805525643481799</v>
      </c>
      <c r="S227" s="2"/>
      <c r="T227" s="3">
        <f t="shared" si="53"/>
        <v>0.12377783145348036</v>
      </c>
      <c r="U227" s="5">
        <f t="shared" si="54"/>
        <v>1.2999252117792164</v>
      </c>
      <c r="V227" s="3">
        <f t="shared" si="55"/>
        <v>0.38629601843529371</v>
      </c>
      <c r="W227" s="4"/>
    </row>
    <row r="228" spans="5:23" x14ac:dyDescent="0.25">
      <c r="E228" s="6">
        <v>1</v>
      </c>
      <c r="F228">
        <f t="shared" si="43"/>
        <v>3.8920842319473548</v>
      </c>
      <c r="G228">
        <f t="shared" si="44"/>
        <v>1.8608351359640491</v>
      </c>
      <c r="H228">
        <v>223</v>
      </c>
      <c r="I228">
        <f t="shared" si="45"/>
        <v>6.2831853071795862</v>
      </c>
      <c r="J228">
        <f t="shared" si="46"/>
        <v>2.3911010752322315</v>
      </c>
      <c r="K228" s="2">
        <f t="shared" si="47"/>
        <v>0.77823357416345051</v>
      </c>
      <c r="L228" s="2">
        <f t="shared" si="48"/>
        <v>2.6277372262773722</v>
      </c>
      <c r="M228" s="2">
        <f t="shared" si="42"/>
        <v>0.77823357416345051</v>
      </c>
      <c r="N228" s="2">
        <f t="shared" si="49"/>
        <v>2.0915792897101384</v>
      </c>
      <c r="O228" s="2"/>
      <c r="P228" s="2">
        <f t="shared" si="50"/>
        <v>5.4840146139552255</v>
      </c>
      <c r="Q228" s="2">
        <f t="shared" si="51"/>
        <v>3.8392654540224638</v>
      </c>
      <c r="R228" s="2">
        <f t="shared" si="52"/>
        <v>3.7945902220275158</v>
      </c>
      <c r="S228" s="2"/>
      <c r="T228" s="3">
        <f t="shared" si="53"/>
        <v>0.12719196620083367</v>
      </c>
      <c r="U228" s="5">
        <f t="shared" si="54"/>
        <v>1.3133457155466879</v>
      </c>
      <c r="V228" s="3">
        <f t="shared" si="55"/>
        <v>0.38896192515037503</v>
      </c>
      <c r="W228" s="4"/>
    </row>
    <row r="229" spans="5:23" x14ac:dyDescent="0.25">
      <c r="E229" s="6">
        <v>1</v>
      </c>
      <c r="F229">
        <f t="shared" si="43"/>
        <v>3.9095375244672983</v>
      </c>
      <c r="G229">
        <f t="shared" si="44"/>
        <v>1.8543677091335748</v>
      </c>
      <c r="H229">
        <v>224</v>
      </c>
      <c r="I229">
        <f t="shared" si="45"/>
        <v>6.2831853071795862</v>
      </c>
      <c r="J229">
        <f t="shared" si="46"/>
        <v>2.3736477827122879</v>
      </c>
      <c r="K229" s="2">
        <f t="shared" si="47"/>
        <v>0.78123120146100655</v>
      </c>
      <c r="L229" s="2">
        <f t="shared" si="48"/>
        <v>2.6470588235294121</v>
      </c>
      <c r="M229" s="2">
        <f t="shared" si="42"/>
        <v>0.78123120146100655</v>
      </c>
      <c r="N229" s="2">
        <f t="shared" si="49"/>
        <v>2.1082860239698471</v>
      </c>
      <c r="O229" s="2"/>
      <c r="P229" s="2">
        <f t="shared" si="50"/>
        <v>5.4622503723726226</v>
      </c>
      <c r="Q229" s="2">
        <f t="shared" si="51"/>
        <v>3.822337696069205</v>
      </c>
      <c r="R229" s="2">
        <f t="shared" si="52"/>
        <v>3.8085561676068296</v>
      </c>
      <c r="S229" s="2"/>
      <c r="T229" s="3">
        <f t="shared" si="53"/>
        <v>0.13065585283135112</v>
      </c>
      <c r="U229" s="5">
        <f t="shared" si="54"/>
        <v>1.3270548225088405</v>
      </c>
      <c r="V229" s="3">
        <f t="shared" si="55"/>
        <v>0.39165606150409932</v>
      </c>
      <c r="W229" s="4"/>
    </row>
    <row r="230" spans="5:23" x14ac:dyDescent="0.25">
      <c r="E230" s="6">
        <v>1</v>
      </c>
      <c r="F230">
        <f t="shared" si="43"/>
        <v>3.9269908169872414</v>
      </c>
      <c r="G230">
        <f t="shared" si="44"/>
        <v>1.8477590650225735</v>
      </c>
      <c r="H230">
        <v>225</v>
      </c>
      <c r="I230">
        <f t="shared" si="45"/>
        <v>6.2831853071795862</v>
      </c>
      <c r="J230">
        <f t="shared" si="46"/>
        <v>2.3561944901923448</v>
      </c>
      <c r="K230" s="2">
        <f t="shared" si="47"/>
        <v>0.78421330357653718</v>
      </c>
      <c r="L230" s="2">
        <f t="shared" si="48"/>
        <v>2.6666666666666665</v>
      </c>
      <c r="M230" s="2">
        <f t="shared" si="42"/>
        <v>0.78421330357653718</v>
      </c>
      <c r="N230" s="2">
        <f t="shared" si="49"/>
        <v>2.1252721154634231</v>
      </c>
      <c r="O230" s="2"/>
      <c r="P230" s="2">
        <f t="shared" si="50"/>
        <v>5.4401729139065402</v>
      </c>
      <c r="Q230" s="2">
        <f t="shared" si="51"/>
        <v>3.8052317307871908</v>
      </c>
      <c r="R230" s="2">
        <f t="shared" si="52"/>
        <v>3.8224497813630864</v>
      </c>
      <c r="S230" s="2"/>
      <c r="T230" s="3">
        <f t="shared" si="53"/>
        <v>0.13416958947713414</v>
      </c>
      <c r="U230" s="5">
        <f t="shared" si="54"/>
        <v>1.341058811886886</v>
      </c>
      <c r="V230" s="3">
        <f t="shared" si="55"/>
        <v>0.39437856043509023</v>
      </c>
      <c r="W230" s="4"/>
    </row>
    <row r="231" spans="5:23" x14ac:dyDescent="0.25">
      <c r="E231" s="6">
        <v>1</v>
      </c>
      <c r="F231">
        <f t="shared" si="43"/>
        <v>3.9444441095071845</v>
      </c>
      <c r="G231">
        <f t="shared" si="44"/>
        <v>1.8410097069048807</v>
      </c>
      <c r="H231">
        <v>226</v>
      </c>
      <c r="I231">
        <f t="shared" si="45"/>
        <v>6.2831853071795862</v>
      </c>
      <c r="J231">
        <f t="shared" si="46"/>
        <v>2.3387411976724017</v>
      </c>
      <c r="K231" s="2">
        <f t="shared" si="47"/>
        <v>0.78717974812139069</v>
      </c>
      <c r="L231" s="2">
        <f t="shared" si="48"/>
        <v>2.6865671641791042</v>
      </c>
      <c r="M231" s="2">
        <f t="shared" si="42"/>
        <v>0.78717974812139069</v>
      </c>
      <c r="N231" s="2">
        <f t="shared" si="49"/>
        <v>2.1425438957291614</v>
      </c>
      <c r="O231" s="2"/>
      <c r="P231" s="2">
        <f t="shared" si="50"/>
        <v>5.4177816676157322</v>
      </c>
      <c r="Q231" s="2">
        <f t="shared" si="51"/>
        <v>3.787946755042821</v>
      </c>
      <c r="R231" s="2">
        <f t="shared" si="52"/>
        <v>3.8362704464975592</v>
      </c>
      <c r="S231" s="2"/>
      <c r="T231" s="3">
        <f t="shared" si="53"/>
        <v>0.13773326700630428</v>
      </c>
      <c r="U231" s="5">
        <f t="shared" si="54"/>
        <v>1.3553641476077707</v>
      </c>
      <c r="V231" s="3">
        <f t="shared" si="55"/>
        <v>0.39712954976603021</v>
      </c>
      <c r="W231" s="4"/>
    </row>
    <row r="232" spans="5:23" x14ac:dyDescent="0.25">
      <c r="E232" s="6">
        <v>1</v>
      </c>
      <c r="F232">
        <f t="shared" si="43"/>
        <v>3.9618974020271276</v>
      </c>
      <c r="G232">
        <f t="shared" si="44"/>
        <v>1.8341201487702483</v>
      </c>
      <c r="H232">
        <v>227</v>
      </c>
      <c r="I232">
        <f t="shared" si="45"/>
        <v>6.2831853071795862</v>
      </c>
      <c r="J232">
        <f t="shared" si="46"/>
        <v>2.3212879051524586</v>
      </c>
      <c r="K232" s="2">
        <f t="shared" si="47"/>
        <v>0.79013040334166829</v>
      </c>
      <c r="L232" s="2">
        <f t="shared" si="48"/>
        <v>2.7067669172932325</v>
      </c>
      <c r="M232" s="2">
        <f t="shared" si="42"/>
        <v>0.79013040334166829</v>
      </c>
      <c r="N232" s="2">
        <f t="shared" si="49"/>
        <v>2.1601078886154346</v>
      </c>
      <c r="O232" s="2"/>
      <c r="P232" s="2">
        <f t="shared" si="50"/>
        <v>5.3950761084419865</v>
      </c>
      <c r="Q232" s="2">
        <f t="shared" si="51"/>
        <v>3.7704819980773756</v>
      </c>
      <c r="R232" s="2">
        <f t="shared" si="52"/>
        <v>3.8500175491688324</v>
      </c>
      <c r="S232" s="2"/>
      <c r="T232" s="3">
        <f t="shared" si="53"/>
        <v>0.14134696898447147</v>
      </c>
      <c r="U232" s="5">
        <f t="shared" si="54"/>
        <v>1.3699774852737663</v>
      </c>
      <c r="V232" s="3">
        <f t="shared" si="55"/>
        <v>0.39990915216697942</v>
      </c>
      <c r="W232" s="4"/>
    </row>
    <row r="233" spans="5:23" x14ac:dyDescent="0.25">
      <c r="E233" s="6">
        <v>1</v>
      </c>
      <c r="F233">
        <f t="shared" si="43"/>
        <v>3.9793506945470711</v>
      </c>
      <c r="G233">
        <f t="shared" si="44"/>
        <v>1.827090915285202</v>
      </c>
      <c r="H233">
        <v>228</v>
      </c>
      <c r="I233">
        <f t="shared" si="45"/>
        <v>6.2831853071795862</v>
      </c>
      <c r="J233">
        <f t="shared" si="46"/>
        <v>2.3038346126325151</v>
      </c>
      <c r="K233" s="2">
        <f t="shared" si="47"/>
        <v>0.79306513812527801</v>
      </c>
      <c r="L233" s="2">
        <f t="shared" si="48"/>
        <v>2.7272727272727271</v>
      </c>
      <c r="M233" s="2">
        <f t="shared" si="42"/>
        <v>0.79306513812527801</v>
      </c>
      <c r="N233" s="2">
        <f t="shared" si="49"/>
        <v>2.177970817574729</v>
      </c>
      <c r="O233" s="2"/>
      <c r="P233" s="2">
        <f t="shared" si="50"/>
        <v>5.3720557574435528</v>
      </c>
      <c r="Q233" s="2">
        <f t="shared" si="51"/>
        <v>3.7528367217306142</v>
      </c>
      <c r="R233" s="2">
        <f t="shared" si="52"/>
        <v>3.8636904785256703</v>
      </c>
      <c r="S233" s="2"/>
      <c r="T233" s="3">
        <f t="shared" si="53"/>
        <v>0.14501077163758264</v>
      </c>
      <c r="U233" s="5">
        <f t="shared" si="54"/>
        <v>1.384905679449451</v>
      </c>
      <c r="V233" s="3">
        <f t="shared" si="55"/>
        <v>0.402717485119789</v>
      </c>
      <c r="W233" s="4"/>
    </row>
    <row r="234" spans="5:23" x14ac:dyDescent="0.25">
      <c r="E234" s="6">
        <v>1</v>
      </c>
      <c r="F234">
        <f t="shared" si="43"/>
        <v>3.9968039870670142</v>
      </c>
      <c r="G234">
        <f t="shared" si="44"/>
        <v>1.8199225417530867</v>
      </c>
      <c r="H234">
        <v>229</v>
      </c>
      <c r="I234">
        <f t="shared" si="45"/>
        <v>6.2831853071795862</v>
      </c>
      <c r="J234">
        <f t="shared" si="46"/>
        <v>2.286381320112572</v>
      </c>
      <c r="K234" s="2">
        <f t="shared" si="47"/>
        <v>0.79598382200895568</v>
      </c>
      <c r="L234" s="2">
        <f t="shared" si="48"/>
        <v>2.7480916030534348</v>
      </c>
      <c r="M234" s="2">
        <f t="shared" si="42"/>
        <v>0.79598382200895568</v>
      </c>
      <c r="N234" s="2">
        <f t="shared" si="49"/>
        <v>2.1961396132919981</v>
      </c>
      <c r="O234" s="2"/>
      <c r="P234" s="2">
        <f t="shared" si="50"/>
        <v>5.3487201820198544</v>
      </c>
      <c r="Q234" s="2">
        <f t="shared" si="51"/>
        <v>3.7350102206574469</v>
      </c>
      <c r="R234" s="2">
        <f t="shared" si="52"/>
        <v>3.8772886267397242</v>
      </c>
      <c r="S234" s="2"/>
      <c r="T234" s="3">
        <f t="shared" si="53"/>
        <v>0.14872474381615797</v>
      </c>
      <c r="U234" s="5">
        <f t="shared" si="54"/>
        <v>1.4001557912830425</v>
      </c>
      <c r="V234" s="3">
        <f t="shared" si="55"/>
        <v>0.40555466088361658</v>
      </c>
      <c r="W234" s="4"/>
    </row>
    <row r="235" spans="5:23" x14ac:dyDescent="0.25">
      <c r="E235" s="6">
        <v>1</v>
      </c>
      <c r="F235">
        <f t="shared" si="43"/>
        <v>4.0142572795869578</v>
      </c>
      <c r="G235">
        <f t="shared" si="44"/>
        <v>1.8126155740733001</v>
      </c>
      <c r="H235">
        <v>230</v>
      </c>
      <c r="I235">
        <f t="shared" si="45"/>
        <v>6.2831853071795862</v>
      </c>
      <c r="J235">
        <f t="shared" si="46"/>
        <v>2.2689280275926285</v>
      </c>
      <c r="K235" s="2">
        <f t="shared" si="47"/>
        <v>0.79888632518525338</v>
      </c>
      <c r="L235" s="2">
        <f t="shared" si="48"/>
        <v>2.7692307692307692</v>
      </c>
      <c r="M235" s="2">
        <f t="shared" si="42"/>
        <v>0.79888632518525338</v>
      </c>
      <c r="N235" s="2">
        <f t="shared" si="49"/>
        <v>2.214621421665345</v>
      </c>
      <c r="O235" s="2"/>
      <c r="P235" s="2">
        <f t="shared" si="50"/>
        <v>5.3250689961273805</v>
      </c>
      <c r="Q235" s="2">
        <f t="shared" si="51"/>
        <v>3.7170018225376058</v>
      </c>
      <c r="R235" s="2">
        <f t="shared" si="52"/>
        <v>3.8908113890380953</v>
      </c>
      <c r="S235" s="2"/>
      <c r="T235" s="3">
        <f t="shared" si="53"/>
        <v>0.15248894696093049</v>
      </c>
      <c r="U235" s="5">
        <f t="shared" si="54"/>
        <v>1.4157350964800917</v>
      </c>
      <c r="V235" s="3">
        <f t="shared" si="55"/>
        <v>0.40842078646155611</v>
      </c>
      <c r="W235" s="4"/>
    </row>
    <row r="236" spans="5:23" x14ac:dyDescent="0.25">
      <c r="E236" s="6">
        <v>1</v>
      </c>
      <c r="F236">
        <f t="shared" si="43"/>
        <v>4.0317105721069018</v>
      </c>
      <c r="G236">
        <f t="shared" si="44"/>
        <v>1.805170568699721</v>
      </c>
      <c r="H236">
        <v>231</v>
      </c>
      <c r="I236">
        <f t="shared" si="45"/>
        <v>6.2831853071795862</v>
      </c>
      <c r="J236">
        <f t="shared" si="46"/>
        <v>2.2514747350726845</v>
      </c>
      <c r="K236" s="2">
        <f t="shared" si="47"/>
        <v>0.8017725185094936</v>
      </c>
      <c r="L236" s="2">
        <f t="shared" si="48"/>
        <v>2.7906976744186052</v>
      </c>
      <c r="M236" s="2">
        <f t="shared" si="42"/>
        <v>0.8017725185094936</v>
      </c>
      <c r="N236" s="2">
        <f t="shared" si="49"/>
        <v>2.2334236121581439</v>
      </c>
      <c r="O236" s="2"/>
      <c r="P236" s="2">
        <f t="shared" si="50"/>
        <v>5.3011018604867308</v>
      </c>
      <c r="Q236" s="2">
        <f t="shared" si="51"/>
        <v>3.6988108882782749</v>
      </c>
      <c r="R236" s="2">
        <f t="shared" si="52"/>
        <v>3.9042581637357308</v>
      </c>
      <c r="S236" s="2"/>
      <c r="T236" s="3">
        <f t="shared" si="53"/>
        <v>0.15630343506989383</v>
      </c>
      <c r="U236" s="5">
        <f t="shared" si="54"/>
        <v>1.4316510936486502</v>
      </c>
      <c r="V236" s="3">
        <f t="shared" si="55"/>
        <v>0.41131596356838829</v>
      </c>
      <c r="W236" s="4"/>
    </row>
    <row r="237" spans="5:23" x14ac:dyDescent="0.25">
      <c r="E237" s="6">
        <v>1</v>
      </c>
      <c r="F237">
        <f t="shared" si="43"/>
        <v>4.0491638646268449</v>
      </c>
      <c r="G237">
        <f t="shared" si="44"/>
        <v>1.7975880925983339</v>
      </c>
      <c r="H237">
        <v>232</v>
      </c>
      <c r="I237">
        <f t="shared" si="45"/>
        <v>6.2831853071795862</v>
      </c>
      <c r="J237">
        <f t="shared" si="46"/>
        <v>2.2340214425527414</v>
      </c>
      <c r="K237" s="2">
        <f t="shared" si="47"/>
        <v>0.80464227350669038</v>
      </c>
      <c r="L237" s="2">
        <f t="shared" si="48"/>
        <v>2.8125000000000004</v>
      </c>
      <c r="M237" s="2">
        <f t="shared" si="42"/>
        <v>0.80464227350669038</v>
      </c>
      <c r="N237" s="2">
        <f t="shared" si="49"/>
        <v>2.2525537865429217</v>
      </c>
      <c r="O237" s="2"/>
      <c r="P237" s="2">
        <f t="shared" si="50"/>
        <v>5.2768184827807305</v>
      </c>
      <c r="Q237" s="2">
        <f t="shared" si="51"/>
        <v>3.6804368122096198</v>
      </c>
      <c r="R237" s="2">
        <f t="shared" si="52"/>
        <v>3.9176283522676703</v>
      </c>
      <c r="S237" s="2"/>
      <c r="T237" s="3">
        <f t="shared" si="53"/>
        <v>0.16016825466677131</v>
      </c>
      <c r="U237" s="5">
        <f t="shared" si="54"/>
        <v>1.4479115130362312</v>
      </c>
      <c r="V237" s="3">
        <f t="shared" si="55"/>
        <v>0.41424028859946127</v>
      </c>
      <c r="W237" s="4"/>
    </row>
    <row r="238" spans="5:23" x14ac:dyDescent="0.25">
      <c r="E238" s="6">
        <v>1</v>
      </c>
      <c r="F238">
        <f t="shared" si="43"/>
        <v>4.066617157146788</v>
      </c>
      <c r="G238">
        <f t="shared" si="44"/>
        <v>1.78986872320405</v>
      </c>
      <c r="H238">
        <v>233</v>
      </c>
      <c r="I238">
        <f t="shared" si="45"/>
        <v>6.2831853071795862</v>
      </c>
      <c r="J238">
        <f t="shared" si="46"/>
        <v>2.2165681500327983</v>
      </c>
      <c r="K238" s="2">
        <f t="shared" si="47"/>
        <v>0.8074954623784365</v>
      </c>
      <c r="L238" s="2">
        <f t="shared" si="48"/>
        <v>2.8346456692913389</v>
      </c>
      <c r="M238" s="2">
        <f t="shared" si="42"/>
        <v>0.8074954623784365</v>
      </c>
      <c r="N238" s="2">
        <f t="shared" si="49"/>
        <v>2.2720197880586031</v>
      </c>
      <c r="O238" s="2"/>
      <c r="P238" s="2">
        <f t="shared" si="50"/>
        <v>5.252218617843563</v>
      </c>
      <c r="Q238" s="2">
        <f t="shared" si="51"/>
        <v>3.6618790222731543</v>
      </c>
      <c r="R238" s="2">
        <f t="shared" si="52"/>
        <v>3.9309213592211356</v>
      </c>
      <c r="S238" s="2"/>
      <c r="T238" s="3">
        <f t="shared" si="53"/>
        <v>0.16408344477091452</v>
      </c>
      <c r="U238" s="5">
        <f t="shared" si="54"/>
        <v>1.4645243256801665</v>
      </c>
      <c r="V238" s="3">
        <f t="shared" si="55"/>
        <v>0.41719385260071079</v>
      </c>
      <c r="W238" s="4"/>
    </row>
    <row r="239" spans="5:23" x14ac:dyDescent="0.25">
      <c r="E239" s="6">
        <v>1</v>
      </c>
      <c r="F239">
        <f t="shared" si="43"/>
        <v>4.0840704496667311</v>
      </c>
      <c r="G239">
        <f t="shared" si="44"/>
        <v>1.7820130483767358</v>
      </c>
      <c r="H239">
        <v>234</v>
      </c>
      <c r="I239">
        <f t="shared" si="45"/>
        <v>6.2831853071795862</v>
      </c>
      <c r="J239">
        <f t="shared" si="46"/>
        <v>2.1991148575128552</v>
      </c>
      <c r="K239" s="2">
        <f t="shared" si="47"/>
        <v>0.81033195800975522</v>
      </c>
      <c r="L239" s="2">
        <f t="shared" si="48"/>
        <v>2.8571428571428572</v>
      </c>
      <c r="M239" s="2">
        <f t="shared" si="42"/>
        <v>0.81033195800975522</v>
      </c>
      <c r="N239" s="2">
        <f t="shared" si="49"/>
        <v>2.2918297110040671</v>
      </c>
      <c r="O239" s="2"/>
      <c r="P239" s="2">
        <f t="shared" si="50"/>
        <v>5.2273020678408528</v>
      </c>
      <c r="Q239" s="2">
        <f t="shared" si="51"/>
        <v>3.6431369802029083</v>
      </c>
      <c r="R239" s="2">
        <f t="shared" si="52"/>
        <v>3.9441365923674496</v>
      </c>
      <c r="S239" s="2"/>
      <c r="T239" s="3">
        <f t="shared" si="53"/>
        <v>0.16804903686864223</v>
      </c>
      <c r="U239" s="5">
        <f t="shared" si="54"/>
        <v>1.4814977529943119</v>
      </c>
      <c r="V239" s="3">
        <f t="shared" si="55"/>
        <v>0.42017674123982668</v>
      </c>
      <c r="W239" s="4"/>
    </row>
    <row r="240" spans="5:23" x14ac:dyDescent="0.25">
      <c r="E240" s="6">
        <v>1</v>
      </c>
      <c r="F240">
        <f t="shared" si="43"/>
        <v>4.1015237421866741</v>
      </c>
      <c r="G240">
        <f t="shared" si="44"/>
        <v>1.7740216663564436</v>
      </c>
      <c r="H240">
        <v>235</v>
      </c>
      <c r="I240">
        <f t="shared" si="45"/>
        <v>6.2831853071795862</v>
      </c>
      <c r="J240">
        <f t="shared" si="46"/>
        <v>2.1816615649929121</v>
      </c>
      <c r="K240" s="2">
        <f t="shared" si="47"/>
        <v>0.81315163397591739</v>
      </c>
      <c r="L240" s="2">
        <f t="shared" si="48"/>
        <v>2.88</v>
      </c>
      <c r="M240" s="2">
        <f t="shared" si="42"/>
        <v>0.81315163397591739</v>
      </c>
      <c r="N240" s="2">
        <f t="shared" si="49"/>
        <v>2.3119919107924689</v>
      </c>
      <c r="O240" s="2"/>
      <c r="P240" s="2">
        <f t="shared" si="50"/>
        <v>5.2020686824406646</v>
      </c>
      <c r="Q240" s="2">
        <f t="shared" si="51"/>
        <v>3.624210181699334</v>
      </c>
      <c r="R240" s="2">
        <f t="shared" si="52"/>
        <v>3.9572734626937991</v>
      </c>
      <c r="S240" s="2"/>
      <c r="T240" s="3">
        <f t="shared" si="53"/>
        <v>0.17206505488602505</v>
      </c>
      <c r="U240" s="5">
        <f t="shared" si="54"/>
        <v>1.4988402768165514</v>
      </c>
      <c r="V240" s="3">
        <f t="shared" si="55"/>
        <v>0.42318903477857484</v>
      </c>
      <c r="W240" s="4"/>
    </row>
    <row r="241" spans="5:23" x14ac:dyDescent="0.25">
      <c r="E241" s="6">
        <v>1</v>
      </c>
      <c r="F241">
        <f t="shared" si="43"/>
        <v>4.1189770347066172</v>
      </c>
      <c r="G241">
        <f t="shared" si="44"/>
        <v>1.7658951857178542</v>
      </c>
      <c r="H241">
        <v>236</v>
      </c>
      <c r="I241">
        <f t="shared" si="45"/>
        <v>6.2831853071795862</v>
      </c>
      <c r="J241">
        <f t="shared" si="46"/>
        <v>2.164208272472969</v>
      </c>
      <c r="K241" s="2">
        <f t="shared" si="47"/>
        <v>0.81595436454922354</v>
      </c>
      <c r="L241" s="2">
        <f t="shared" si="48"/>
        <v>2.9032258064516125</v>
      </c>
      <c r="M241" s="2">
        <f t="shared" si="42"/>
        <v>0.81595436454922354</v>
      </c>
      <c r="N241" s="2">
        <f t="shared" si="49"/>
        <v>2.3325150144923303</v>
      </c>
      <c r="O241" s="2"/>
      <c r="P241" s="2">
        <f t="shared" si="50"/>
        <v>5.1765183589753407</v>
      </c>
      <c r="Q241" s="2">
        <f t="shared" si="51"/>
        <v>3.6050981565959139</v>
      </c>
      <c r="R241" s="2">
        <f t="shared" si="52"/>
        <v>3.9703313844348322</v>
      </c>
      <c r="S241" s="2"/>
      <c r="T241" s="3">
        <f t="shared" si="53"/>
        <v>0.17613151516312819</v>
      </c>
      <c r="U241" s="5">
        <f t="shared" si="54"/>
        <v>1.5165606499431068</v>
      </c>
      <c r="V241" s="3">
        <f t="shared" si="55"/>
        <v>0.4262308080462805</v>
      </c>
      <c r="W241" s="4"/>
    </row>
    <row r="242" spans="5:23" x14ac:dyDescent="0.25">
      <c r="E242" s="6">
        <v>1</v>
      </c>
      <c r="F242">
        <f t="shared" si="43"/>
        <v>4.1364303272265612</v>
      </c>
      <c r="G242">
        <f t="shared" si="44"/>
        <v>1.7576342253239308</v>
      </c>
      <c r="H242">
        <v>237</v>
      </c>
      <c r="I242">
        <f t="shared" si="45"/>
        <v>6.2831853071795862</v>
      </c>
      <c r="J242">
        <f t="shared" si="46"/>
        <v>2.146754979953025</v>
      </c>
      <c r="K242" s="2">
        <f t="shared" si="47"/>
        <v>0.81874002470574969</v>
      </c>
      <c r="L242" s="2">
        <f t="shared" si="48"/>
        <v>2.9268292682926833</v>
      </c>
      <c r="M242" s="2">
        <f t="shared" si="42"/>
        <v>0.81874002470574969</v>
      </c>
      <c r="N242" s="2">
        <f t="shared" si="49"/>
        <v>2.3534079318831083</v>
      </c>
      <c r="O242" s="2"/>
      <c r="P242" s="2">
        <f t="shared" si="50"/>
        <v>5.1506510425941379</v>
      </c>
      <c r="Q242" s="2">
        <f t="shared" si="51"/>
        <v>3.5858004690184115</v>
      </c>
      <c r="R242" s="2">
        <f t="shared" si="52"/>
        <v>3.9833097751040878</v>
      </c>
      <c r="S242" s="2"/>
      <c r="T242" s="3">
        <f t="shared" si="53"/>
        <v>0.18024842642971858</v>
      </c>
      <c r="U242" s="5">
        <f t="shared" si="54"/>
        <v>1.5346679071773586</v>
      </c>
      <c r="V242" s="3">
        <f t="shared" si="55"/>
        <v>0.42930213041448306</v>
      </c>
      <c r="W242" s="4"/>
    </row>
    <row r="243" spans="5:23" x14ac:dyDescent="0.25">
      <c r="E243" s="6">
        <v>1</v>
      </c>
      <c r="F243">
        <f t="shared" si="43"/>
        <v>4.1538836197465043</v>
      </c>
      <c r="G243">
        <f t="shared" si="44"/>
        <v>1.7492394142787917</v>
      </c>
      <c r="H243">
        <v>238</v>
      </c>
      <c r="I243">
        <f t="shared" si="45"/>
        <v>6.2831853071795862</v>
      </c>
      <c r="J243">
        <f t="shared" si="46"/>
        <v>2.1293016874330819</v>
      </c>
      <c r="K243" s="2">
        <f t="shared" si="47"/>
        <v>0.82150849013205673</v>
      </c>
      <c r="L243" s="2">
        <f t="shared" si="48"/>
        <v>2.9508196721311477</v>
      </c>
      <c r="M243" s="2">
        <f t="shared" si="42"/>
        <v>0.82150849013205673</v>
      </c>
      <c r="N243" s="2">
        <f t="shared" si="49"/>
        <v>2.3746798670547582</v>
      </c>
      <c r="O243" s="2"/>
      <c r="P243" s="2">
        <f t="shared" si="50"/>
        <v>5.1244667264066122</v>
      </c>
      <c r="Q243" s="2">
        <f t="shared" si="51"/>
        <v>3.5663167175367354</v>
      </c>
      <c r="R243" s="2">
        <f t="shared" si="52"/>
        <v>3.9962080555252522</v>
      </c>
      <c r="S243" s="2"/>
      <c r="T243" s="3">
        <f t="shared" si="53"/>
        <v>0.18441578978244441</v>
      </c>
      <c r="U243" s="5">
        <f t="shared" si="54"/>
        <v>1.5531713769227014</v>
      </c>
      <c r="V243" s="3">
        <f t="shared" si="55"/>
        <v>0.43240306577276588</v>
      </c>
      <c r="W243" s="4"/>
    </row>
    <row r="244" spans="5:23" x14ac:dyDescent="0.25">
      <c r="E244" s="6">
        <v>1</v>
      </c>
      <c r="F244">
        <f t="shared" si="43"/>
        <v>4.1713369122664474</v>
      </c>
      <c r="G244">
        <f t="shared" si="44"/>
        <v>1.7407113918797994</v>
      </c>
      <c r="H244">
        <v>239</v>
      </c>
      <c r="I244">
        <f t="shared" si="45"/>
        <v>6.2831853071795862</v>
      </c>
      <c r="J244">
        <f t="shared" si="46"/>
        <v>2.1118483949131388</v>
      </c>
      <c r="K244" s="2">
        <f t="shared" si="47"/>
        <v>0.82425963723186468</v>
      </c>
      <c r="L244" s="2">
        <f t="shared" si="48"/>
        <v>2.9752066115702478</v>
      </c>
      <c r="M244" s="2">
        <f t="shared" si="42"/>
        <v>0.82425963723186468</v>
      </c>
      <c r="N244" s="2">
        <f t="shared" si="49"/>
        <v>2.3963403305827788</v>
      </c>
      <c r="O244" s="2"/>
      <c r="P244" s="2">
        <f t="shared" si="50"/>
        <v>5.0979654516167008</v>
      </c>
      <c r="Q244" s="2">
        <f t="shared" si="51"/>
        <v>3.5466465353093568</v>
      </c>
      <c r="R244" s="2">
        <f t="shared" si="52"/>
        <v>4.0090256498632568</v>
      </c>
      <c r="S244" s="2"/>
      <c r="T244" s="3">
        <f t="shared" si="53"/>
        <v>0.18863359866349544</v>
      </c>
      <c r="U244" s="5">
        <f t="shared" si="54"/>
        <v>1.5720806933509142</v>
      </c>
      <c r="V244" s="3">
        <f t="shared" si="55"/>
        <v>0.43553367250577152</v>
      </c>
      <c r="W244" s="4"/>
    </row>
    <row r="245" spans="5:23" x14ac:dyDescent="0.25">
      <c r="E245" s="6">
        <v>1</v>
      </c>
      <c r="F245">
        <f t="shared" si="43"/>
        <v>4.1887902047863905</v>
      </c>
      <c r="G245">
        <f t="shared" si="44"/>
        <v>1.7320508075688774</v>
      </c>
      <c r="H245">
        <v>240</v>
      </c>
      <c r="I245">
        <f t="shared" si="45"/>
        <v>6.2831853071795862</v>
      </c>
      <c r="J245">
        <f t="shared" si="46"/>
        <v>2.0943951023931957</v>
      </c>
      <c r="K245" s="2">
        <f t="shared" si="47"/>
        <v>0.82699334313268802</v>
      </c>
      <c r="L245" s="2">
        <f t="shared" si="48"/>
        <v>2.9999999999999996</v>
      </c>
      <c r="M245" s="2">
        <f t="shared" si="42"/>
        <v>0.82699334313268802</v>
      </c>
      <c r="N245" s="2">
        <f t="shared" si="49"/>
        <v>2.4183991523122899</v>
      </c>
      <c r="O245" s="2"/>
      <c r="P245" s="2">
        <f t="shared" si="50"/>
        <v>5.0711473076474602</v>
      </c>
      <c r="Q245" s="2">
        <f t="shared" si="51"/>
        <v>3.526789590220254</v>
      </c>
      <c r="R245" s="2">
        <f t="shared" si="52"/>
        <v>4.0217619856551936</v>
      </c>
      <c r="S245" s="2"/>
      <c r="T245" s="3">
        <f t="shared" si="53"/>
        <v>0.19290183884075018</v>
      </c>
      <c r="U245" s="5">
        <f t="shared" si="54"/>
        <v>1.5914058091796019</v>
      </c>
      <c r="V245" s="3">
        <f t="shared" si="55"/>
        <v>0.43869400347140658</v>
      </c>
      <c r="W245" s="4"/>
    </row>
    <row r="246" spans="5:23" x14ac:dyDescent="0.25">
      <c r="E246" s="6">
        <v>1</v>
      </c>
      <c r="F246">
        <f t="shared" si="43"/>
        <v>4.2062434973063345</v>
      </c>
      <c r="G246">
        <f t="shared" si="44"/>
        <v>1.7232583208830514</v>
      </c>
      <c r="H246">
        <v>241</v>
      </c>
      <c r="I246">
        <f t="shared" si="45"/>
        <v>6.2831853071795862</v>
      </c>
      <c r="J246">
        <f t="shared" si="46"/>
        <v>2.0769418098732517</v>
      </c>
      <c r="K246" s="2">
        <f t="shared" si="47"/>
        <v>0.8297094856924353</v>
      </c>
      <c r="L246" s="2">
        <f t="shared" si="48"/>
        <v>3.0252100840336138</v>
      </c>
      <c r="M246" s="2">
        <f t="shared" si="42"/>
        <v>0.8297094856924353</v>
      </c>
      <c r="N246" s="2">
        <f t="shared" si="49"/>
        <v>2.4408664947869938</v>
      </c>
      <c r="O246" s="2"/>
      <c r="P246" s="2">
        <f t="shared" si="50"/>
        <v>5.0440124322564195</v>
      </c>
      <c r="Q246" s="2">
        <f t="shared" si="51"/>
        <v>3.5067455850083382</v>
      </c>
      <c r="R246" s="2">
        <f t="shared" si="52"/>
        <v>4.0344164938410554</v>
      </c>
      <c r="S246" s="2"/>
      <c r="T246" s="3">
        <f t="shared" si="53"/>
        <v>0.19722048838941694</v>
      </c>
      <c r="U246" s="5">
        <f t="shared" si="54"/>
        <v>1.6111570090945584</v>
      </c>
      <c r="V246" s="3">
        <f t="shared" si="55"/>
        <v>0.44188410598024269</v>
      </c>
      <c r="W246" s="4"/>
    </row>
    <row r="247" spans="5:23" x14ac:dyDescent="0.25">
      <c r="E247" s="6">
        <v>1</v>
      </c>
      <c r="F247">
        <f t="shared" si="43"/>
        <v>4.2236967898262776</v>
      </c>
      <c r="G247">
        <f t="shared" si="44"/>
        <v>1.7143346014042247</v>
      </c>
      <c r="H247">
        <v>242</v>
      </c>
      <c r="I247">
        <f t="shared" si="45"/>
        <v>6.2831853071795862</v>
      </c>
      <c r="J247">
        <f t="shared" si="46"/>
        <v>2.0594885173533086</v>
      </c>
      <c r="K247" s="2">
        <f t="shared" si="47"/>
        <v>0.83240794350596892</v>
      </c>
      <c r="L247" s="2">
        <f t="shared" si="48"/>
        <v>3.050847457627119</v>
      </c>
      <c r="M247" s="2">
        <f t="shared" si="42"/>
        <v>0.83240794350596892</v>
      </c>
      <c r="N247" s="2">
        <f t="shared" si="49"/>
        <v>2.4637528673612579</v>
      </c>
      <c r="O247" s="2"/>
      <c r="P247" s="2">
        <f t="shared" si="50"/>
        <v>5.0165610116414943</v>
      </c>
      <c r="Q247" s="2">
        <f t="shared" si="51"/>
        <v>3.4865142573893242</v>
      </c>
      <c r="R247" s="2">
        <f t="shared" si="52"/>
        <v>4.046988608794309</v>
      </c>
      <c r="S247" s="2"/>
      <c r="T247" s="3">
        <f t="shared" si="53"/>
        <v>0.20158951767517705</v>
      </c>
      <c r="U247" s="5">
        <f t="shared" si="54"/>
        <v>1.6313449238552891</v>
      </c>
      <c r="V247" s="3">
        <f t="shared" si="55"/>
        <v>0.44510402177612035</v>
      </c>
      <c r="W247" s="4"/>
    </row>
    <row r="248" spans="5:23" x14ac:dyDescent="0.25">
      <c r="E248" s="6">
        <v>1</v>
      </c>
      <c r="F248">
        <f t="shared" si="43"/>
        <v>4.2411500823462207</v>
      </c>
      <c r="G248">
        <f t="shared" si="44"/>
        <v>1.7052803287081846</v>
      </c>
      <c r="H248">
        <v>243</v>
      </c>
      <c r="I248">
        <f t="shared" si="45"/>
        <v>6.2831853071795862</v>
      </c>
      <c r="J248">
        <f t="shared" si="46"/>
        <v>2.0420352248333655</v>
      </c>
      <c r="K248" s="2">
        <f t="shared" si="47"/>
        <v>0.83508859591162987</v>
      </c>
      <c r="L248" s="2">
        <f t="shared" si="48"/>
        <v>3.0769230769230771</v>
      </c>
      <c r="M248" s="2">
        <f t="shared" si="42"/>
        <v>0.83508859591162987</v>
      </c>
      <c r="N248" s="2">
        <f t="shared" si="49"/>
        <v>2.487069141036216</v>
      </c>
      <c r="O248" s="2"/>
      <c r="P248" s="2">
        <f t="shared" si="50"/>
        <v>4.9887932805374353</v>
      </c>
      <c r="Q248" s="2">
        <f t="shared" si="51"/>
        <v>3.4660953801700058</v>
      </c>
      <c r="R248" s="2">
        <f t="shared" si="52"/>
        <v>4.0594777683522834</v>
      </c>
      <c r="S248" s="2"/>
      <c r="T248" s="3">
        <f t="shared" si="53"/>
        <v>0.2060088893388346</v>
      </c>
      <c r="U248" s="5">
        <f t="shared" si="54"/>
        <v>1.6519805451245861</v>
      </c>
      <c r="V248" s="3">
        <f t="shared" si="55"/>
        <v>0.44835378701796136</v>
      </c>
      <c r="W248" s="4"/>
    </row>
    <row r="249" spans="5:23" x14ac:dyDescent="0.25">
      <c r="E249" s="6">
        <v>1</v>
      </c>
      <c r="F249">
        <f t="shared" si="43"/>
        <v>4.2586033748661638</v>
      </c>
      <c r="G249">
        <f t="shared" si="44"/>
        <v>1.6960961923128521</v>
      </c>
      <c r="H249">
        <v>244</v>
      </c>
      <c r="I249">
        <f t="shared" si="45"/>
        <v>6.2831853071795862</v>
      </c>
      <c r="J249">
        <f t="shared" si="46"/>
        <v>2.0245819323134224</v>
      </c>
      <c r="K249" s="2">
        <f t="shared" si="47"/>
        <v>0.83775132299772104</v>
      </c>
      <c r="L249" s="2">
        <f t="shared" si="48"/>
        <v>3.1034482758620685</v>
      </c>
      <c r="M249" s="2">
        <f t="shared" si="42"/>
        <v>0.83775132299772104</v>
      </c>
      <c r="N249" s="2">
        <f t="shared" si="49"/>
        <v>2.5108265640635588</v>
      </c>
      <c r="O249" s="2"/>
      <c r="P249" s="2">
        <f t="shared" si="50"/>
        <v>4.9607095223027731</v>
      </c>
      <c r="Q249" s="2">
        <f t="shared" si="51"/>
        <v>3.4454887613549117</v>
      </c>
      <c r="R249" s="2">
        <f t="shared" si="52"/>
        <v>4.0718834138463817</v>
      </c>
      <c r="S249" s="2"/>
      <c r="T249" s="3">
        <f t="shared" si="53"/>
        <v>0.21047855828247883</v>
      </c>
      <c r="U249" s="5">
        <f t="shared" si="54"/>
        <v>1.6730752410658378</v>
      </c>
      <c r="V249" s="3">
        <f t="shared" si="55"/>
        <v>0.45163343226279407</v>
      </c>
      <c r="W249" s="4"/>
    </row>
    <row r="250" spans="5:23" x14ac:dyDescent="0.25">
      <c r="E250" s="6">
        <v>1</v>
      </c>
      <c r="F250">
        <f t="shared" si="43"/>
        <v>4.2760566673861069</v>
      </c>
      <c r="G250">
        <f t="shared" si="44"/>
        <v>1.6867828916257717</v>
      </c>
      <c r="H250">
        <v>245</v>
      </c>
      <c r="I250">
        <f t="shared" si="45"/>
        <v>6.2831853071795862</v>
      </c>
      <c r="J250">
        <f t="shared" si="46"/>
        <v>2.0071286397934793</v>
      </c>
      <c r="K250" s="2">
        <f t="shared" si="47"/>
        <v>0.84039600560895333</v>
      </c>
      <c r="L250" s="2">
        <f t="shared" si="48"/>
        <v>3.1304347826086949</v>
      </c>
      <c r="M250" s="2">
        <f t="shared" ref="M250:M313" si="56">IF(K250*PI()/2&lt;1,COSH(K250*PI()/2),K250)</f>
        <v>0.84039600560895333</v>
      </c>
      <c r="N250" s="2">
        <f t="shared" si="49"/>
        <v>2.5350367783637622</v>
      </c>
      <c r="O250" s="2"/>
      <c r="P250" s="2">
        <f t="shared" si="50"/>
        <v>4.9323100689972188</v>
      </c>
      <c r="Q250" s="2">
        <f t="shared" si="51"/>
        <v>3.4246942442452979</v>
      </c>
      <c r="R250" s="2">
        <f t="shared" si="52"/>
        <v>4.0842049901321129</v>
      </c>
      <c r="S250" s="2"/>
      <c r="T250" s="3">
        <f t="shared" si="53"/>
        <v>0.21499847165716526</v>
      </c>
      <c r="U250" s="5">
        <f t="shared" si="54"/>
        <v>1.6946407727548087</v>
      </c>
      <c r="V250" s="3">
        <f t="shared" si="55"/>
        <v>0.45494298244999809</v>
      </c>
      <c r="W250" s="4"/>
    </row>
    <row r="251" spans="5:23" x14ac:dyDescent="0.25">
      <c r="E251" s="6">
        <v>1</v>
      </c>
      <c r="F251">
        <f t="shared" si="43"/>
        <v>4.2935099599060509</v>
      </c>
      <c r="G251">
        <f t="shared" si="44"/>
        <v>1.6773411358908479</v>
      </c>
      <c r="H251">
        <v>246</v>
      </c>
      <c r="I251">
        <f t="shared" si="45"/>
        <v>6.2831853071795862</v>
      </c>
      <c r="J251">
        <f t="shared" si="46"/>
        <v>1.9896753472735353</v>
      </c>
      <c r="K251" s="2">
        <f t="shared" si="47"/>
        <v>0.8430225253528516</v>
      </c>
      <c r="L251" s="2">
        <f t="shared" si="48"/>
        <v>3.1578947368421058</v>
      </c>
      <c r="M251" s="2">
        <f t="shared" si="56"/>
        <v>0.8430225253528516</v>
      </c>
      <c r="N251" s="2">
        <f t="shared" si="49"/>
        <v>2.5597118368087579</v>
      </c>
      <c r="O251" s="2"/>
      <c r="P251" s="2">
        <f t="shared" si="50"/>
        <v>4.9035953014494824</v>
      </c>
      <c r="Q251" s="2">
        <f t="shared" si="51"/>
        <v>3.4037117075304586</v>
      </c>
      <c r="R251" s="2">
        <f t="shared" si="52"/>
        <v>4.0964419456189356</v>
      </c>
      <c r="S251" s="2"/>
      <c r="T251" s="3">
        <f t="shared" si="53"/>
        <v>0.21956856885212225</v>
      </c>
      <c r="U251" s="5">
        <f t="shared" si="54"/>
        <v>1.7166893114559063</v>
      </c>
      <c r="V251" s="3">
        <f t="shared" si="55"/>
        <v>0.45828245688677194</v>
      </c>
      <c r="W251" s="4"/>
    </row>
    <row r="252" spans="5:23" x14ac:dyDescent="0.25">
      <c r="E252" s="6">
        <v>1</v>
      </c>
      <c r="F252">
        <f t="shared" si="43"/>
        <v>4.310963252425994</v>
      </c>
      <c r="G252">
        <f t="shared" si="44"/>
        <v>1.6677716441343364</v>
      </c>
      <c r="H252">
        <v>247</v>
      </c>
      <c r="I252">
        <f t="shared" si="45"/>
        <v>6.2831853071795862</v>
      </c>
      <c r="J252">
        <f t="shared" si="46"/>
        <v>1.9722220547535922</v>
      </c>
      <c r="K252" s="2">
        <f t="shared" si="47"/>
        <v>0.84563076460612163</v>
      </c>
      <c r="L252" s="2">
        <f t="shared" si="48"/>
        <v>3.1858407079646018</v>
      </c>
      <c r="M252" s="2">
        <f t="shared" si="56"/>
        <v>0.84563076460612163</v>
      </c>
      <c r="N252" s="2">
        <f t="shared" si="49"/>
        <v>2.5848642214226016</v>
      </c>
      <c r="O252" s="2"/>
      <c r="P252" s="2">
        <f t="shared" si="50"/>
        <v>4.8745656493155165</v>
      </c>
      <c r="Q252" s="2">
        <f t="shared" si="51"/>
        <v>3.3825410653713197</v>
      </c>
      <c r="R252" s="2">
        <f t="shared" si="52"/>
        <v>4.1085937322999202</v>
      </c>
      <c r="S252" s="2"/>
      <c r="T252" s="3">
        <f t="shared" si="53"/>
        <v>0.2241887814854811</v>
      </c>
      <c r="U252" s="5">
        <f t="shared" si="54"/>
        <v>1.73923345681648</v>
      </c>
      <c r="V252" s="3">
        <f t="shared" si="55"/>
        <v>0.46165186923482859</v>
      </c>
      <c r="W252" s="4"/>
    </row>
    <row r="253" spans="5:23" x14ac:dyDescent="0.25">
      <c r="E253" s="6">
        <v>1</v>
      </c>
      <c r="F253">
        <f t="shared" si="43"/>
        <v>4.3284165449459371</v>
      </c>
      <c r="G253">
        <f t="shared" si="44"/>
        <v>1.6580751451100835</v>
      </c>
      <c r="H253">
        <v>248</v>
      </c>
      <c r="I253">
        <f t="shared" si="45"/>
        <v>6.2831853071795862</v>
      </c>
      <c r="J253">
        <f t="shared" si="46"/>
        <v>1.9547687622336491</v>
      </c>
      <c r="K253" s="2">
        <f t="shared" si="47"/>
        <v>0.84822060652097608</v>
      </c>
      <c r="L253" s="2">
        <f t="shared" si="48"/>
        <v>3.214285714285714</v>
      </c>
      <c r="M253" s="2">
        <f t="shared" si="56"/>
        <v>0.84822060652097608</v>
      </c>
      <c r="N253" s="2">
        <f t="shared" si="49"/>
        <v>2.610506862557525</v>
      </c>
      <c r="O253" s="2"/>
      <c r="P253" s="2">
        <f t="shared" si="50"/>
        <v>4.8452215911270793</v>
      </c>
      <c r="Q253" s="2">
        <f t="shared" si="51"/>
        <v>3.3611822674762797</v>
      </c>
      <c r="R253" s="2">
        <f t="shared" si="52"/>
        <v>4.1206598057812274</v>
      </c>
      <c r="S253" s="2"/>
      <c r="T253" s="3">
        <f t="shared" si="53"/>
        <v>0.22885903339654709</v>
      </c>
      <c r="U253" s="5">
        <f t="shared" si="54"/>
        <v>1.7622862560365489</v>
      </c>
      <c r="V253" s="3">
        <f t="shared" si="55"/>
        <v>0.46505122749832495</v>
      </c>
      <c r="W253" s="4"/>
    </row>
    <row r="254" spans="5:23" x14ac:dyDescent="0.25">
      <c r="E254" s="6">
        <v>1</v>
      </c>
      <c r="F254">
        <f t="shared" si="43"/>
        <v>4.3458698374658802</v>
      </c>
      <c r="G254">
        <f t="shared" si="44"/>
        <v>1.6482523772440316</v>
      </c>
      <c r="H254">
        <v>249</v>
      </c>
      <c r="I254">
        <f t="shared" si="45"/>
        <v>6.2831853071795862</v>
      </c>
      <c r="J254">
        <f t="shared" si="46"/>
        <v>1.9373154697137061</v>
      </c>
      <c r="K254" s="2">
        <f t="shared" si="47"/>
        <v>0.8507919350314217</v>
      </c>
      <c r="L254" s="2">
        <f t="shared" si="48"/>
        <v>3.2432432432432425</v>
      </c>
      <c r="M254" s="2">
        <f t="shared" si="56"/>
        <v>0.8507919350314217</v>
      </c>
      <c r="N254" s="2">
        <f t="shared" si="49"/>
        <v>2.6366531591068676</v>
      </c>
      <c r="O254" s="2"/>
      <c r="P254" s="2">
        <f t="shared" si="50"/>
        <v>4.8155636543306803</v>
      </c>
      <c r="Q254" s="2">
        <f t="shared" si="51"/>
        <v>3.3396352991692968</v>
      </c>
      <c r="R254" s="2">
        <f t="shared" si="52"/>
        <v>4.1326396253113931</v>
      </c>
      <c r="S254" s="2"/>
      <c r="T254" s="3">
        <f t="shared" si="53"/>
        <v>0.233579240639601</v>
      </c>
      <c r="U254" s="5">
        <f t="shared" si="54"/>
        <v>1.7858612240754459</v>
      </c>
      <c r="V254" s="3">
        <f t="shared" si="55"/>
        <v>0.4684805340130257</v>
      </c>
      <c r="W254" s="4"/>
    </row>
    <row r="255" spans="5:23" x14ac:dyDescent="0.25">
      <c r="E255" s="6">
        <v>1</v>
      </c>
      <c r="F255">
        <f t="shared" si="43"/>
        <v>4.3633231299858233</v>
      </c>
      <c r="G255">
        <f t="shared" si="44"/>
        <v>1.638304088577984</v>
      </c>
      <c r="H255">
        <v>250</v>
      </c>
      <c r="I255">
        <f t="shared" si="45"/>
        <v>6.2831853071795862</v>
      </c>
      <c r="J255">
        <f t="shared" si="46"/>
        <v>1.919862177193763</v>
      </c>
      <c r="K255" s="2">
        <f t="shared" si="47"/>
        <v>0.85334463485950396</v>
      </c>
      <c r="L255" s="2">
        <f t="shared" si="48"/>
        <v>3.272727272727272</v>
      </c>
      <c r="M255" s="2">
        <f t="shared" si="56"/>
        <v>0.85334463485950396</v>
      </c>
      <c r="N255" s="2">
        <f t="shared" si="49"/>
        <v>2.6633169998208954</v>
      </c>
      <c r="O255" s="2"/>
      <c r="P255" s="2">
        <f t="shared" si="50"/>
        <v>4.7855924153168257</v>
      </c>
      <c r="Q255" s="2">
        <f t="shared" si="51"/>
        <v>3.3179001814501752</v>
      </c>
      <c r="R255" s="2">
        <f t="shared" si="52"/>
        <v>4.1445326538104288</v>
      </c>
      <c r="S255" s="2"/>
      <c r="T255" s="3">
        <f t="shared" si="53"/>
        <v>0.23834931147924462</v>
      </c>
      <c r="U255" s="5">
        <f t="shared" si="54"/>
        <v>1.8099723649613915</v>
      </c>
      <c r="V255" s="3">
        <f t="shared" si="55"/>
        <v>0.47193978543670811</v>
      </c>
      <c r="W255" s="4"/>
    </row>
    <row r="256" spans="5:23" x14ac:dyDescent="0.25">
      <c r="E256" s="6">
        <v>1</v>
      </c>
      <c r="F256">
        <f t="shared" si="43"/>
        <v>4.3807764225057673</v>
      </c>
      <c r="G256">
        <f t="shared" si="44"/>
        <v>1.6282310367126385</v>
      </c>
      <c r="H256">
        <v>251</v>
      </c>
      <c r="I256">
        <f t="shared" si="45"/>
        <v>6.2831853071795862</v>
      </c>
      <c r="J256">
        <f t="shared" si="46"/>
        <v>1.902408884673819</v>
      </c>
      <c r="K256" s="2">
        <f t="shared" si="47"/>
        <v>0.85587859152151191</v>
      </c>
      <c r="L256" s="2">
        <f t="shared" si="48"/>
        <v>3.3027522935779818</v>
      </c>
      <c r="M256" s="2">
        <f t="shared" si="56"/>
        <v>0.85587859152151191</v>
      </c>
      <c r="N256" s="2">
        <f t="shared" si="49"/>
        <v>2.6905127857963298</v>
      </c>
      <c r="O256" s="2"/>
      <c r="P256" s="2">
        <f t="shared" si="50"/>
        <v>4.7553084994395549</v>
      </c>
      <c r="Q256" s="2">
        <f t="shared" si="51"/>
        <v>3.2959769710470432</v>
      </c>
      <c r="R256" s="2">
        <f t="shared" si="52"/>
        <v>4.1563383578987239</v>
      </c>
      <c r="S256" s="2"/>
      <c r="T256" s="3">
        <f t="shared" si="53"/>
        <v>0.2431691463872914</v>
      </c>
      <c r="U256" s="5">
        <f t="shared" si="54"/>
        <v>1.8346341942748179</v>
      </c>
      <c r="V256" s="3">
        <f t="shared" si="55"/>
        <v>0.47542897274081025</v>
      </c>
      <c r="W256" s="4"/>
    </row>
    <row r="257" spans="5:23" x14ac:dyDescent="0.25">
      <c r="E257" s="6">
        <v>1</v>
      </c>
      <c r="F257">
        <f t="shared" si="43"/>
        <v>4.3982297150257104</v>
      </c>
      <c r="G257">
        <f t="shared" si="44"/>
        <v>1.6180339887498949</v>
      </c>
      <c r="H257">
        <v>252</v>
      </c>
      <c r="I257">
        <f t="shared" si="45"/>
        <v>6.2831853071795862</v>
      </c>
      <c r="J257">
        <f t="shared" si="46"/>
        <v>1.8849555921538759</v>
      </c>
      <c r="K257" s="2">
        <f t="shared" si="47"/>
        <v>0.85839369133413979</v>
      </c>
      <c r="L257" s="2">
        <f t="shared" si="48"/>
        <v>3.3333333333333335</v>
      </c>
      <c r="M257" s="2">
        <f t="shared" si="56"/>
        <v>0.85839369133413979</v>
      </c>
      <c r="N257" s="2">
        <f t="shared" si="49"/>
        <v>2.7182554542156532</v>
      </c>
      <c r="O257" s="2"/>
      <c r="P257" s="2">
        <f t="shared" si="50"/>
        <v>4.7247125810262709</v>
      </c>
      <c r="Q257" s="2">
        <f t="shared" si="51"/>
        <v>3.2738657604610002</v>
      </c>
      <c r="R257" s="2">
        <f t="shared" si="52"/>
        <v>4.1680562079257566</v>
      </c>
      <c r="S257" s="2"/>
      <c r="T257" s="3">
        <f t="shared" si="53"/>
        <v>0.24803863804120191</v>
      </c>
      <c r="U257" s="5">
        <f t="shared" si="54"/>
        <v>1.8598617628815135</v>
      </c>
      <c r="V257" s="3">
        <f t="shared" si="55"/>
        <v>0.47894808120332483</v>
      </c>
      <c r="W257" s="4"/>
    </row>
    <row r="258" spans="5:23" x14ac:dyDescent="0.25">
      <c r="E258" s="6">
        <v>1</v>
      </c>
      <c r="F258">
        <f t="shared" si="43"/>
        <v>4.4156830075456535</v>
      </c>
      <c r="G258">
        <f t="shared" si="44"/>
        <v>1.6077137212344348</v>
      </c>
      <c r="H258">
        <v>253</v>
      </c>
      <c r="I258">
        <f t="shared" si="45"/>
        <v>6.2831853071795862</v>
      </c>
      <c r="J258">
        <f t="shared" si="46"/>
        <v>1.8675022996339328</v>
      </c>
      <c r="K258" s="2">
        <f t="shared" si="47"/>
        <v>0.86088982142060999</v>
      </c>
      <c r="L258" s="2">
        <f t="shared" si="48"/>
        <v>3.3644859813084107</v>
      </c>
      <c r="M258" s="2">
        <f t="shared" si="56"/>
        <v>0.86088982142060999</v>
      </c>
      <c r="N258" s="2">
        <f t="shared" si="49"/>
        <v>2.7465605034179865</v>
      </c>
      <c r="O258" s="2"/>
      <c r="P258" s="2">
        <f t="shared" si="50"/>
        <v>4.6938053833778044</v>
      </c>
      <c r="Q258" s="2">
        <f t="shared" si="51"/>
        <v>3.2515666780029098</v>
      </c>
      <c r="R258" s="2">
        <f t="shared" si="52"/>
        <v>4.1796856779986218</v>
      </c>
      <c r="S258" s="2"/>
      <c r="T258" s="3">
        <f t="shared" si="53"/>
        <v>0.25295767132407354</v>
      </c>
      <c r="U258" s="5">
        <f t="shared" si="54"/>
        <v>1.8856706819973765</v>
      </c>
      <c r="V258" s="3">
        <f t="shared" si="55"/>
        <v>0.4824970904029437</v>
      </c>
      <c r="W258" s="4"/>
    </row>
    <row r="259" spans="5:23" x14ac:dyDescent="0.25">
      <c r="E259" s="6">
        <v>1</v>
      </c>
      <c r="F259">
        <f t="shared" si="43"/>
        <v>4.4331363000655974</v>
      </c>
      <c r="G259">
        <f t="shared" si="44"/>
        <v>1.5972710200945854</v>
      </c>
      <c r="H259">
        <v>254</v>
      </c>
      <c r="I259">
        <f t="shared" si="45"/>
        <v>6.2831853071795862</v>
      </c>
      <c r="J259">
        <f t="shared" si="46"/>
        <v>1.8500490071139888</v>
      </c>
      <c r="K259" s="2">
        <f t="shared" si="47"/>
        <v>0.86336686971674981</v>
      </c>
      <c r="L259" s="2">
        <f t="shared" si="48"/>
        <v>3.3962264150943406</v>
      </c>
      <c r="M259" s="2">
        <f t="shared" si="56"/>
        <v>0.86336686971674981</v>
      </c>
      <c r="N259" s="2">
        <f t="shared" si="49"/>
        <v>2.7754440193894463</v>
      </c>
      <c r="O259" s="2"/>
      <c r="P259" s="2">
        <f t="shared" si="50"/>
        <v>4.6625876787587375</v>
      </c>
      <c r="Q259" s="2">
        <f t="shared" si="51"/>
        <v>3.2290798878223308</v>
      </c>
      <c r="R259" s="2">
        <f t="shared" si="52"/>
        <v>4.1912262460103369</v>
      </c>
      <c r="S259" s="2"/>
      <c r="T259" s="3">
        <f t="shared" si="53"/>
        <v>0.25792612332618076</v>
      </c>
      <c r="U259" s="5">
        <f t="shared" si="54"/>
        <v>1.9120771496726965</v>
      </c>
      <c r="V259" s="3">
        <f t="shared" si="55"/>
        <v>0.48607597421445314</v>
      </c>
      <c r="W259" s="4"/>
    </row>
    <row r="260" spans="5:23" x14ac:dyDescent="0.25">
      <c r="E260" s="6">
        <v>1</v>
      </c>
      <c r="F260">
        <f t="shared" si="43"/>
        <v>4.4505895925855405</v>
      </c>
      <c r="G260">
        <f t="shared" si="44"/>
        <v>1.5867066805824703</v>
      </c>
      <c r="H260">
        <v>255</v>
      </c>
      <c r="I260">
        <f t="shared" si="45"/>
        <v>6.2831853071795862</v>
      </c>
      <c r="J260">
        <f t="shared" si="46"/>
        <v>1.8325957145940457</v>
      </c>
      <c r="K260" s="2">
        <f t="shared" si="47"/>
        <v>0.86582472497702834</v>
      </c>
      <c r="L260" s="2">
        <f t="shared" si="48"/>
        <v>3.4285714285714293</v>
      </c>
      <c r="M260" s="2">
        <f t="shared" si="56"/>
        <v>0.86582472497702834</v>
      </c>
      <c r="N260" s="2">
        <f t="shared" si="49"/>
        <v>2.8049227037676276</v>
      </c>
      <c r="O260" s="2"/>
      <c r="P260" s="2">
        <f t="shared" si="50"/>
        <v>4.6310602883779604</v>
      </c>
      <c r="Q260" s="2">
        <f t="shared" si="51"/>
        <v>3.2064055899285764</v>
      </c>
      <c r="R260" s="2">
        <f t="shared" si="52"/>
        <v>4.2026773936679751</v>
      </c>
      <c r="S260" s="2"/>
      <c r="T260" s="3">
        <f t="shared" si="53"/>
        <v>0.2629438633480693</v>
      </c>
      <c r="U260" s="5">
        <f t="shared" si="54"/>
        <v>1.9390979787905993</v>
      </c>
      <c r="V260" s="3">
        <f t="shared" si="55"/>
        <v>0.48968470080538229</v>
      </c>
      <c r="W260" s="4"/>
    </row>
    <row r="261" spans="5:23" x14ac:dyDescent="0.25">
      <c r="E261" s="6">
        <v>1</v>
      </c>
      <c r="F261">
        <f t="shared" si="43"/>
        <v>4.4680428851054836</v>
      </c>
      <c r="G261">
        <f t="shared" si="44"/>
        <v>1.576021507213444</v>
      </c>
      <c r="H261">
        <v>256</v>
      </c>
      <c r="I261">
        <f t="shared" si="45"/>
        <v>6.2831853071795862</v>
      </c>
      <c r="J261">
        <f t="shared" si="46"/>
        <v>1.8151424220741026</v>
      </c>
      <c r="K261" s="2">
        <f t="shared" si="47"/>
        <v>0.86826327678054982</v>
      </c>
      <c r="L261" s="2">
        <f t="shared" si="48"/>
        <v>3.4615384615384617</v>
      </c>
      <c r="M261" s="2">
        <f t="shared" si="56"/>
        <v>0.86826327678054982</v>
      </c>
      <c r="N261" s="2">
        <f t="shared" si="49"/>
        <v>2.8350139034621478</v>
      </c>
      <c r="O261" s="2"/>
      <c r="P261" s="2">
        <f t="shared" si="50"/>
        <v>4.5992240823594344</v>
      </c>
      <c r="Q261" s="2">
        <f t="shared" si="51"/>
        <v>3.1835440202038683</v>
      </c>
      <c r="R261" s="2">
        <f t="shared" si="52"/>
        <v>4.2140386065205817</v>
      </c>
      <c r="S261" s="2"/>
      <c r="T261" s="3">
        <f t="shared" si="53"/>
        <v>0.26801075290520965</v>
      </c>
      <c r="U261" s="5">
        <f t="shared" si="54"/>
        <v>1.9667506266815979</v>
      </c>
      <c r="V261" s="3">
        <f t="shared" si="55"/>
        <v>0.49332323263390965</v>
      </c>
      <c r="W261" s="4"/>
    </row>
    <row r="262" spans="5:23" x14ac:dyDescent="0.25">
      <c r="E262" s="6">
        <v>1</v>
      </c>
      <c r="F262">
        <f t="shared" ref="F262:F325" si="57">H262*PI()/180</f>
        <v>4.4854961776254267</v>
      </c>
      <c r="G262">
        <f t="shared" ref="G262:G325" si="58">2*E262*SIN(F262/2)</f>
        <v>1.5652163137048281</v>
      </c>
      <c r="H262">
        <v>257</v>
      </c>
      <c r="I262">
        <f t="shared" ref="I262:I325" si="59">2*PI()*E262</f>
        <v>6.2831853071795862</v>
      </c>
      <c r="J262">
        <f t="shared" ref="J262:J325" si="60">I262-F262*E262</f>
        <v>1.7976891295541595</v>
      </c>
      <c r="K262" s="2">
        <f t="shared" ref="K262:K325" si="61">G262/J262</f>
        <v>0.8706824155370031</v>
      </c>
      <c r="L262" s="2">
        <f t="shared" ref="L262:L325" si="62">I262/J262</f>
        <v>3.4951456310679609</v>
      </c>
      <c r="M262" s="2">
        <f t="shared" si="56"/>
        <v>0.8706824155370031</v>
      </c>
      <c r="N262" s="2">
        <f t="shared" ref="N262:N325" si="63">(I262-J262)/G262</f>
        <v>2.8657356420010527</v>
      </c>
      <c r="O262" s="2"/>
      <c r="P262" s="2">
        <f t="shared" ref="P262:P325" si="64">(1.1731*K262^2 + 0.7376*K262 + 1.009)*J262</f>
        <v>4.5670799797031751</v>
      </c>
      <c r="Q262" s="2">
        <f t="shared" ref="Q262:Q325" si="65">M262*G262+J262</f>
        <v>3.1604954504086029</v>
      </c>
      <c r="R262" s="2">
        <f t="shared" ref="R262:R325" si="66" xml:space="preserve"> 4.659*K262 + 0.1688</f>
        <v>4.2253093739868977</v>
      </c>
      <c r="S262" s="2"/>
      <c r="T262" s="3">
        <f t="shared" ref="T262:T325" si="67">ABS(I262-P262)/I262</f>
        <v>0.27312664573420664</v>
      </c>
      <c r="U262" s="5">
        <f t="shared" ref="U262:U325" si="68">N262-M262</f>
        <v>1.9950532264640497</v>
      </c>
      <c r="V262" s="3">
        <f t="shared" ref="V262:V325" si="69">ABS(I262-Q262)/I262</f>
        <v>0.49699152644802469</v>
      </c>
      <c r="W262" s="4"/>
    </row>
    <row r="263" spans="5:23" x14ac:dyDescent="0.25">
      <c r="E263" s="6">
        <v>1</v>
      </c>
      <c r="F263">
        <f t="shared" si="57"/>
        <v>4.5029494701453698</v>
      </c>
      <c r="G263">
        <f t="shared" si="58"/>
        <v>1.554291922913942</v>
      </c>
      <c r="H263">
        <v>258</v>
      </c>
      <c r="I263">
        <f t="shared" si="59"/>
        <v>6.2831853071795862</v>
      </c>
      <c r="J263">
        <f t="shared" si="60"/>
        <v>1.7802358370342164</v>
      </c>
      <c r="K263" s="2">
        <f t="shared" si="61"/>
        <v>0.87308203249256822</v>
      </c>
      <c r="L263" s="2">
        <f t="shared" si="62"/>
        <v>3.5294117647058818</v>
      </c>
      <c r="M263" s="2">
        <f t="shared" si="56"/>
        <v>0.87308203249256822</v>
      </c>
      <c r="N263" s="2">
        <f t="shared" si="63"/>
        <v>2.8971066527215616</v>
      </c>
      <c r="O263" s="2"/>
      <c r="P263" s="2">
        <f t="shared" si="64"/>
        <v>4.5346289482364455</v>
      </c>
      <c r="Q263" s="2">
        <f t="shared" si="65"/>
        <v>3.1372601881787032</v>
      </c>
      <c r="R263" s="2">
        <f t="shared" si="66"/>
        <v>4.2364891893828753</v>
      </c>
      <c r="S263" s="2"/>
      <c r="T263" s="3">
        <f t="shared" si="67"/>
        <v>0.27829138780056728</v>
      </c>
      <c r="U263" s="5">
        <f t="shared" si="68"/>
        <v>2.0240246202289933</v>
      </c>
      <c r="V263" s="3">
        <f t="shared" si="69"/>
        <v>0.50068953328594956</v>
      </c>
      <c r="W263" s="4"/>
    </row>
    <row r="264" spans="5:23" x14ac:dyDescent="0.25">
      <c r="E264" s="6">
        <v>1</v>
      </c>
      <c r="F264">
        <f t="shared" si="57"/>
        <v>4.5204027626653129</v>
      </c>
      <c r="G264">
        <f t="shared" si="58"/>
        <v>1.5432491667754404</v>
      </c>
      <c r="H264">
        <v>259</v>
      </c>
      <c r="I264">
        <f t="shared" si="59"/>
        <v>6.2831853071795862</v>
      </c>
      <c r="J264">
        <f t="shared" si="60"/>
        <v>1.7627825445142733</v>
      </c>
      <c r="K264" s="2">
        <f t="shared" si="61"/>
        <v>0.87546201973577842</v>
      </c>
      <c r="L264" s="2">
        <f t="shared" si="62"/>
        <v>3.5643564356435635</v>
      </c>
      <c r="M264" s="2">
        <f t="shared" si="56"/>
        <v>0.87546201973577842</v>
      </c>
      <c r="N264" s="2">
        <f t="shared" si="63"/>
        <v>2.9291464139329619</v>
      </c>
      <c r="O264" s="2"/>
      <c r="P264" s="2">
        <f t="shared" si="64"/>
        <v>4.5018720045551364</v>
      </c>
      <c r="Q264" s="2">
        <f t="shared" si="65"/>
        <v>3.1138385770150574</v>
      </c>
      <c r="R264" s="2">
        <f t="shared" si="66"/>
        <v>4.2475775499489918</v>
      </c>
      <c r="S264" s="2"/>
      <c r="T264" s="3">
        <f t="shared" si="67"/>
        <v>0.28350481730803045</v>
      </c>
      <c r="U264" s="5">
        <f t="shared" si="68"/>
        <v>2.0536843941971834</v>
      </c>
      <c r="V264" s="3">
        <f t="shared" si="69"/>
        <v>0.50441719847782018</v>
      </c>
      <c r="W264" s="4"/>
    </row>
    <row r="265" spans="5:23" x14ac:dyDescent="0.25">
      <c r="E265" s="6">
        <v>1</v>
      </c>
      <c r="F265">
        <f t="shared" si="57"/>
        <v>4.5378560551852569</v>
      </c>
      <c r="G265">
        <f t="shared" si="58"/>
        <v>1.532088886237956</v>
      </c>
      <c r="H265">
        <v>260</v>
      </c>
      <c r="I265">
        <f t="shared" si="59"/>
        <v>6.2831853071795862</v>
      </c>
      <c r="J265">
        <f t="shared" si="60"/>
        <v>1.7453292519943293</v>
      </c>
      <c r="K265" s="2">
        <f t="shared" si="61"/>
        <v>0.87782227020333803</v>
      </c>
      <c r="L265" s="2">
        <f t="shared" si="62"/>
        <v>3.6000000000000005</v>
      </c>
      <c r="M265" s="2">
        <f t="shared" si="56"/>
        <v>0.87782227020333803</v>
      </c>
      <c r="N265" s="2">
        <f t="shared" si="63"/>
        <v>2.9618751861897268</v>
      </c>
      <c r="O265" s="2"/>
      <c r="P265" s="2">
        <f t="shared" si="64"/>
        <v>4.4688102139553605</v>
      </c>
      <c r="Q265" s="2">
        <f t="shared" si="65"/>
        <v>3.0902309962650358</v>
      </c>
      <c r="R265" s="2">
        <f t="shared" si="66"/>
        <v>4.2585739568773517</v>
      </c>
      <c r="S265" s="2"/>
      <c r="T265" s="3">
        <f t="shared" si="67"/>
        <v>0.28876676470945395</v>
      </c>
      <c r="U265" s="5">
        <f t="shared" si="68"/>
        <v>2.0840529159863888</v>
      </c>
      <c r="V265" s="3">
        <f t="shared" si="69"/>
        <v>0.50817446164862723</v>
      </c>
      <c r="W265" s="4"/>
    </row>
    <row r="266" spans="5:23" x14ac:dyDescent="0.25">
      <c r="E266" s="6">
        <v>1</v>
      </c>
      <c r="F266">
        <f t="shared" si="57"/>
        <v>4.5553093477052</v>
      </c>
      <c r="G266">
        <f t="shared" si="58"/>
        <v>1.5208119312000621</v>
      </c>
      <c r="H266">
        <v>261</v>
      </c>
      <c r="I266">
        <f t="shared" si="59"/>
        <v>6.2831853071795862</v>
      </c>
      <c r="J266">
        <f t="shared" si="60"/>
        <v>1.7278759594743862</v>
      </c>
      <c r="K266" s="2">
        <f t="shared" si="61"/>
        <v>0.88016267768589573</v>
      </c>
      <c r="L266" s="2">
        <f t="shared" si="62"/>
        <v>3.6363636363636362</v>
      </c>
      <c r="M266" s="2">
        <f t="shared" si="56"/>
        <v>0.88016267768589573</v>
      </c>
      <c r="N266" s="2">
        <f t="shared" si="63"/>
        <v>2.9953140518240393</v>
      </c>
      <c r="O266" s="2"/>
      <c r="P266" s="2">
        <f t="shared" si="64"/>
        <v>4.4354446903552427</v>
      </c>
      <c r="Q266" s="2">
        <f t="shared" si="65"/>
        <v>3.066437861096091</v>
      </c>
      <c r="R266" s="2">
        <f t="shared" si="66"/>
        <v>4.2694779153385882</v>
      </c>
      <c r="S266" s="2"/>
      <c r="T266" s="3">
        <f t="shared" si="67"/>
        <v>0.29407705271926199</v>
      </c>
      <c r="U266" s="5">
        <f t="shared" si="68"/>
        <v>2.1151513741381436</v>
      </c>
      <c r="V266" s="3">
        <f t="shared" si="69"/>
        <v>0.51196125672241832</v>
      </c>
      <c r="W266" s="4"/>
    </row>
    <row r="267" spans="5:23" x14ac:dyDescent="0.25">
      <c r="E267" s="6">
        <v>1</v>
      </c>
      <c r="F267">
        <f t="shared" si="57"/>
        <v>4.572762640225144</v>
      </c>
      <c r="G267">
        <f t="shared" si="58"/>
        <v>1.5094191604455436</v>
      </c>
      <c r="H267">
        <v>262</v>
      </c>
      <c r="I267">
        <f t="shared" si="59"/>
        <v>6.2831853071795862</v>
      </c>
      <c r="J267">
        <f t="shared" si="60"/>
        <v>1.7104226669544422</v>
      </c>
      <c r="K267" s="2">
        <f t="shared" si="61"/>
        <v>0.88248313683377277</v>
      </c>
      <c r="L267" s="2">
        <f t="shared" si="62"/>
        <v>3.6734693877551035</v>
      </c>
      <c r="M267" s="2">
        <f t="shared" si="56"/>
        <v>0.88248313683377277</v>
      </c>
      <c r="N267" s="2">
        <f t="shared" si="63"/>
        <v>3.0294849568991666</v>
      </c>
      <c r="O267" s="2"/>
      <c r="P267" s="2">
        <f t="shared" si="64"/>
        <v>4.4017765962069069</v>
      </c>
      <c r="Q267" s="2">
        <f t="shared" si="65"/>
        <v>3.0424596224614255</v>
      </c>
      <c r="R267" s="2">
        <f t="shared" si="66"/>
        <v>4.2802889345085475</v>
      </c>
      <c r="S267" s="2"/>
      <c r="T267" s="3">
        <f t="shared" si="67"/>
        <v>0.29943549632745298</v>
      </c>
      <c r="U267" s="5">
        <f t="shared" si="68"/>
        <v>2.1470018200653938</v>
      </c>
      <c r="V267" s="3">
        <f t="shared" si="69"/>
        <v>0.51577751192776244</v>
      </c>
      <c r="W267" s="4"/>
    </row>
    <row r="268" spans="5:23" x14ac:dyDescent="0.25">
      <c r="E268" s="6">
        <v>1</v>
      </c>
      <c r="F268">
        <f t="shared" si="57"/>
        <v>4.5902159327450871</v>
      </c>
      <c r="G268">
        <f t="shared" si="58"/>
        <v>1.4979114415780042</v>
      </c>
      <c r="H268">
        <v>263</v>
      </c>
      <c r="I268">
        <f t="shared" si="59"/>
        <v>6.2831853071795862</v>
      </c>
      <c r="J268">
        <f t="shared" si="60"/>
        <v>1.6929693744344991</v>
      </c>
      <c r="K268" s="2">
        <f t="shared" si="61"/>
        <v>0.88478354316264585</v>
      </c>
      <c r="L268" s="2">
        <f t="shared" si="62"/>
        <v>3.711340206185568</v>
      </c>
      <c r="M268" s="2">
        <f t="shared" si="56"/>
        <v>0.88478354316264585</v>
      </c>
      <c r="N268" s="2">
        <f t="shared" si="63"/>
        <v>3.0644107557583204</v>
      </c>
      <c r="O268" s="2"/>
      <c r="P268" s="2">
        <f t="shared" si="64"/>
        <v>4.3678071423986831</v>
      </c>
      <c r="Q268" s="2">
        <f t="shared" si="65"/>
        <v>3.0182967670577523</v>
      </c>
      <c r="R268" s="2">
        <f t="shared" si="66"/>
        <v>4.2910065275947673</v>
      </c>
      <c r="S268" s="2"/>
      <c r="T268" s="3">
        <f t="shared" si="67"/>
        <v>0.3048419028151636</v>
      </c>
      <c r="U268" s="5">
        <f t="shared" si="68"/>
        <v>2.1796272125956744</v>
      </c>
      <c r="V268" s="3">
        <f t="shared" si="69"/>
        <v>0.51962314980447177</v>
      </c>
      <c r="W268" s="4"/>
    </row>
    <row r="269" spans="5:23" x14ac:dyDescent="0.25">
      <c r="E269" s="6">
        <v>1</v>
      </c>
      <c r="F269">
        <f t="shared" si="57"/>
        <v>4.6076692252650302</v>
      </c>
      <c r="G269">
        <f t="shared" si="58"/>
        <v>1.4862896509547885</v>
      </c>
      <c r="H269">
        <v>264</v>
      </c>
      <c r="I269">
        <f t="shared" si="59"/>
        <v>6.2831853071795862</v>
      </c>
      <c r="J269">
        <f t="shared" si="60"/>
        <v>1.675516081914556</v>
      </c>
      <c r="K269" s="2">
        <f t="shared" si="61"/>
        <v>0.88706379305918404</v>
      </c>
      <c r="L269" s="2">
        <f t="shared" si="62"/>
        <v>3.7500000000000004</v>
      </c>
      <c r="M269" s="2">
        <f t="shared" si="56"/>
        <v>0.88706379305918404</v>
      </c>
      <c r="N269" s="2">
        <f t="shared" si="63"/>
        <v>3.1001152583583393</v>
      </c>
      <c r="O269" s="2"/>
      <c r="P269" s="2">
        <f t="shared" si="64"/>
        <v>4.333537588147518</v>
      </c>
      <c r="Q269" s="2">
        <f t="shared" si="65"/>
        <v>2.9939498172751211</v>
      </c>
      <c r="R269" s="2">
        <f t="shared" si="66"/>
        <v>4.3016302118627383</v>
      </c>
      <c r="S269" s="2"/>
      <c r="T269" s="3">
        <f t="shared" si="67"/>
        <v>0.31029607177179236</v>
      </c>
      <c r="U269" s="5">
        <f t="shared" si="68"/>
        <v>2.2130514652991553</v>
      </c>
      <c r="V269" s="3">
        <f t="shared" si="69"/>
        <v>0.52349808721158764</v>
      </c>
      <c r="W269" s="4"/>
    </row>
    <row r="270" spans="5:23" x14ac:dyDescent="0.25">
      <c r="E270" s="6">
        <v>1</v>
      </c>
      <c r="F270">
        <f t="shared" si="57"/>
        <v>4.6251225177849733</v>
      </c>
      <c r="G270">
        <f t="shared" si="58"/>
        <v>1.4745546736202482</v>
      </c>
      <c r="H270">
        <v>265</v>
      </c>
      <c r="I270">
        <f t="shared" si="59"/>
        <v>6.2831853071795862</v>
      </c>
      <c r="J270">
        <f t="shared" si="60"/>
        <v>1.6580627893946129</v>
      </c>
      <c r="K270" s="2">
        <f t="shared" si="61"/>
        <v>0.88932378378664012</v>
      </c>
      <c r="L270" s="2">
        <f t="shared" si="62"/>
        <v>3.7894736842105265</v>
      </c>
      <c r="M270" s="2">
        <f t="shared" si="56"/>
        <v>0.88932378378664012</v>
      </c>
      <c r="N270" s="2">
        <f t="shared" si="63"/>
        <v>3.1366232805933323</v>
      </c>
      <c r="O270" s="2"/>
      <c r="P270" s="2">
        <f t="shared" si="64"/>
        <v>4.2989692408816191</v>
      </c>
      <c r="Q270" s="2">
        <f t="shared" si="65"/>
        <v>2.9694193311388464</v>
      </c>
      <c r="R270" s="2">
        <f t="shared" si="66"/>
        <v>4.3121595086619564</v>
      </c>
      <c r="S270" s="2"/>
      <c r="T270" s="3">
        <f t="shared" si="67"/>
        <v>0.31579779511367739</v>
      </c>
      <c r="U270" s="5">
        <f t="shared" si="68"/>
        <v>2.2472994968066922</v>
      </c>
      <c r="V270" s="3">
        <f t="shared" si="69"/>
        <v>0.527402235336623</v>
      </c>
      <c r="W270" s="4"/>
    </row>
    <row r="271" spans="5:23" x14ac:dyDescent="0.25">
      <c r="E271" s="6">
        <v>1</v>
      </c>
      <c r="F271">
        <f t="shared" si="57"/>
        <v>4.6425758103049164</v>
      </c>
      <c r="G271">
        <f t="shared" si="58"/>
        <v>1.4627074032383411</v>
      </c>
      <c r="H271">
        <v>266</v>
      </c>
      <c r="I271">
        <f t="shared" si="59"/>
        <v>6.2831853071795862</v>
      </c>
      <c r="J271">
        <f t="shared" si="60"/>
        <v>1.6406094968746698</v>
      </c>
      <c r="K271" s="2">
        <f t="shared" si="61"/>
        <v>0.89156341349039558</v>
      </c>
      <c r="L271" s="2">
        <f t="shared" si="62"/>
        <v>3.8297872340425529</v>
      </c>
      <c r="M271" s="2">
        <f t="shared" si="56"/>
        <v>0.89156341349039558</v>
      </c>
      <c r="N271" s="2">
        <f t="shared" si="63"/>
        <v>3.1739606978309873</v>
      </c>
      <c r="O271" s="2"/>
      <c r="P271" s="2">
        <f t="shared" si="64"/>
        <v>4.2641034561133369</v>
      </c>
      <c r="Q271" s="2">
        <f t="shared" si="65"/>
        <v>2.944705902243518</v>
      </c>
      <c r="R271" s="2">
        <f t="shared" si="66"/>
        <v>4.3225939434517526</v>
      </c>
      <c r="S271" s="2"/>
      <c r="T271" s="3">
        <f t="shared" si="67"/>
        <v>0.32134685710432764</v>
      </c>
      <c r="U271" s="5">
        <f t="shared" si="68"/>
        <v>2.2823972843405915</v>
      </c>
      <c r="V271" s="3">
        <f t="shared" si="69"/>
        <v>0.53133549970606453</v>
      </c>
      <c r="W271" s="4"/>
    </row>
    <row r="272" spans="5:23" x14ac:dyDescent="0.25">
      <c r="E272" s="6">
        <v>1</v>
      </c>
      <c r="F272">
        <f t="shared" si="57"/>
        <v>4.6600291028248595</v>
      </c>
      <c r="G272">
        <f t="shared" si="58"/>
        <v>1.4507487420245757</v>
      </c>
      <c r="H272">
        <v>267</v>
      </c>
      <c r="I272">
        <f t="shared" si="59"/>
        <v>6.2831853071795862</v>
      </c>
      <c r="J272">
        <f t="shared" si="60"/>
        <v>1.6231562043547267</v>
      </c>
      <c r="K272" s="2">
        <f t="shared" si="61"/>
        <v>0.89378258120345833</v>
      </c>
      <c r="L272" s="2">
        <f t="shared" si="62"/>
        <v>3.8709677419354831</v>
      </c>
      <c r="M272" s="2">
        <f t="shared" si="56"/>
        <v>0.89378258120345833</v>
      </c>
      <c r="N272" s="2">
        <f t="shared" si="63"/>
        <v>3.2121545019033477</v>
      </c>
      <c r="O272" s="2"/>
      <c r="P272" s="2">
        <f t="shared" si="64"/>
        <v>4.2289416373022943</v>
      </c>
      <c r="Q272" s="2">
        <f t="shared" si="65"/>
        <v>2.9198101596791224</v>
      </c>
      <c r="R272" s="2">
        <f t="shared" si="66"/>
        <v>4.3329330458269126</v>
      </c>
      <c r="S272" s="2"/>
      <c r="T272" s="3">
        <f t="shared" si="67"/>
        <v>0.32694303437620664</v>
      </c>
      <c r="U272" s="5">
        <f t="shared" si="68"/>
        <v>2.3183719206998896</v>
      </c>
      <c r="V272" s="3">
        <f t="shared" si="69"/>
        <v>0.53529778019713148</v>
      </c>
      <c r="W272" s="4"/>
    </row>
    <row r="273" spans="5:23" x14ac:dyDescent="0.25">
      <c r="E273" s="6">
        <v>1</v>
      </c>
      <c r="F273">
        <f t="shared" si="57"/>
        <v>4.6774823953448026</v>
      </c>
      <c r="G273">
        <f t="shared" si="58"/>
        <v>1.4386796006773028</v>
      </c>
      <c r="H273">
        <v>268</v>
      </c>
      <c r="I273">
        <f t="shared" si="59"/>
        <v>6.2831853071795862</v>
      </c>
      <c r="J273">
        <f t="shared" si="60"/>
        <v>1.6057029118347836</v>
      </c>
      <c r="K273" s="2">
        <f t="shared" si="61"/>
        <v>0.89598118685191352</v>
      </c>
      <c r="L273" s="2">
        <f t="shared" si="62"/>
        <v>3.9130434782608683</v>
      </c>
      <c r="M273" s="2">
        <f t="shared" si="56"/>
        <v>0.89598118685191352</v>
      </c>
      <c r="N273" s="2">
        <f t="shared" si="63"/>
        <v>3.2512328618149122</v>
      </c>
      <c r="O273" s="2"/>
      <c r="P273" s="2">
        <f t="shared" si="64"/>
        <v>4.1934852357087795</v>
      </c>
      <c r="Q273" s="2">
        <f t="shared" si="65"/>
        <v>2.8947327679492707</v>
      </c>
      <c r="R273" s="2">
        <f t="shared" si="66"/>
        <v>4.3431763495430653</v>
      </c>
      <c r="S273" s="2"/>
      <c r="T273" s="3">
        <f t="shared" si="67"/>
        <v>0.33258609595406585</v>
      </c>
      <c r="U273" s="5">
        <f t="shared" si="68"/>
        <v>2.3552516749629988</v>
      </c>
      <c r="V273" s="3">
        <f t="shared" si="69"/>
        <v>0.5392889710507891</v>
      </c>
      <c r="W273" s="4"/>
    </row>
    <row r="274" spans="5:23" x14ac:dyDescent="0.25">
      <c r="E274" s="6">
        <v>1</v>
      </c>
      <c r="F274">
        <f t="shared" si="57"/>
        <v>4.6949356878647466</v>
      </c>
      <c r="G274">
        <f t="shared" si="58"/>
        <v>1.4265008983083631</v>
      </c>
      <c r="H274">
        <v>269</v>
      </c>
      <c r="I274">
        <f t="shared" si="59"/>
        <v>6.2831853071795862</v>
      </c>
      <c r="J274">
        <f t="shared" si="60"/>
        <v>1.5882496193148397</v>
      </c>
      <c r="K274" s="2">
        <f t="shared" si="61"/>
        <v>0.89815913126032809</v>
      </c>
      <c r="L274" s="2">
        <f t="shared" si="62"/>
        <v>3.9560439560439566</v>
      </c>
      <c r="M274" s="2">
        <f t="shared" si="56"/>
        <v>0.89815913126032809</v>
      </c>
      <c r="N274" s="2">
        <f t="shared" si="63"/>
        <v>3.2912251884540029</v>
      </c>
      <c r="O274" s="2"/>
      <c r="P274" s="2">
        <f t="shared" si="64"/>
        <v>4.1577357502374372</v>
      </c>
      <c r="Q274" s="2">
        <f t="shared" si="65"/>
        <v>2.8694744268815566</v>
      </c>
      <c r="R274" s="2">
        <f t="shared" si="66"/>
        <v>4.3533233925418688</v>
      </c>
      <c r="S274" s="2"/>
      <c r="T274" s="3">
        <f t="shared" si="67"/>
        <v>0.33827580327982187</v>
      </c>
      <c r="U274" s="5">
        <f t="shared" si="68"/>
        <v>2.3930660571936748</v>
      </c>
      <c r="V274" s="3">
        <f t="shared" si="69"/>
        <v>0.54330896088601688</v>
      </c>
      <c r="W274" s="4"/>
    </row>
    <row r="275" spans="5:23" x14ac:dyDescent="0.25">
      <c r="E275" s="6">
        <v>1</v>
      </c>
      <c r="F275">
        <f t="shared" si="57"/>
        <v>4.7123889803846897</v>
      </c>
      <c r="G275">
        <f t="shared" si="58"/>
        <v>1.4142135623730951</v>
      </c>
      <c r="H275">
        <v>270</v>
      </c>
      <c r="I275">
        <f t="shared" si="59"/>
        <v>6.2831853071795862</v>
      </c>
      <c r="J275">
        <f t="shared" si="60"/>
        <v>1.5707963267948966</v>
      </c>
      <c r="K275" s="2">
        <f t="shared" si="61"/>
        <v>0.90031631615710617</v>
      </c>
      <c r="L275" s="2">
        <f t="shared" si="62"/>
        <v>4</v>
      </c>
      <c r="M275" s="2">
        <f t="shared" si="56"/>
        <v>0.90031631615710617</v>
      </c>
      <c r="N275" s="2">
        <f t="shared" si="63"/>
        <v>3.3321622036187741</v>
      </c>
      <c r="O275" s="2"/>
      <c r="P275" s="2">
        <f t="shared" si="64"/>
        <v>4.1216947272712652</v>
      </c>
      <c r="Q275" s="2">
        <f t="shared" si="65"/>
        <v>2.8440358715300595</v>
      </c>
      <c r="R275" s="2">
        <f t="shared" si="66"/>
        <v>4.3633737169759579</v>
      </c>
      <c r="S275" s="2"/>
      <c r="T275" s="3">
        <f t="shared" si="67"/>
        <v>0.3440119102389767</v>
      </c>
      <c r="U275" s="5">
        <f t="shared" si="68"/>
        <v>2.4318458874616677</v>
      </c>
      <c r="V275" s="3">
        <f t="shared" si="69"/>
        <v>0.54735763271532445</v>
      </c>
      <c r="W275" s="4"/>
    </row>
    <row r="276" spans="5:23" x14ac:dyDescent="0.25">
      <c r="E276" s="6">
        <v>1</v>
      </c>
      <c r="F276">
        <f t="shared" si="57"/>
        <v>4.7298422729046328</v>
      </c>
      <c r="G276">
        <f t="shared" si="58"/>
        <v>1.401818528599702</v>
      </c>
      <c r="H276">
        <v>271</v>
      </c>
      <c r="I276">
        <f t="shared" si="59"/>
        <v>6.2831853071795862</v>
      </c>
      <c r="J276">
        <f t="shared" si="60"/>
        <v>1.5533430342749535</v>
      </c>
      <c r="K276" s="2">
        <f t="shared" si="61"/>
        <v>0.90245264417979776</v>
      </c>
      <c r="L276" s="2">
        <f t="shared" si="62"/>
        <v>4.0449438202247183</v>
      </c>
      <c r="M276" s="2">
        <f t="shared" si="56"/>
        <v>0.90245264417979776</v>
      </c>
      <c r="N276" s="2">
        <f t="shared" si="63"/>
        <v>3.3740760136972541</v>
      </c>
      <c r="O276" s="2"/>
      <c r="P276" s="2">
        <f t="shared" si="64"/>
        <v>4.0853637604959232</v>
      </c>
      <c r="Q276" s="2">
        <f t="shared" si="65"/>
        <v>2.818417872069988</v>
      </c>
      <c r="R276" s="2">
        <f t="shared" si="66"/>
        <v>4.3733268692336775</v>
      </c>
      <c r="S276" s="2"/>
      <c r="T276" s="3">
        <f t="shared" si="67"/>
        <v>0.34979416318857981</v>
      </c>
      <c r="U276" s="5">
        <f t="shared" si="68"/>
        <v>2.4716233695174563</v>
      </c>
      <c r="V276" s="3">
        <f t="shared" si="69"/>
        <v>0.55143486396152031</v>
      </c>
      <c r="W276" s="4"/>
    </row>
    <row r="277" spans="5:23" x14ac:dyDescent="0.25">
      <c r="E277" s="6">
        <v>1</v>
      </c>
      <c r="F277">
        <f t="shared" si="57"/>
        <v>4.7472955654245768</v>
      </c>
      <c r="G277">
        <f t="shared" si="58"/>
        <v>1.3893167409179943</v>
      </c>
      <c r="H277">
        <v>272</v>
      </c>
      <c r="I277">
        <f t="shared" si="59"/>
        <v>6.2831853071795862</v>
      </c>
      <c r="J277">
        <f t="shared" si="60"/>
        <v>1.5358897417550095</v>
      </c>
      <c r="K277" s="2">
        <f t="shared" si="61"/>
        <v>0.90456801888035843</v>
      </c>
      <c r="L277" s="2">
        <f t="shared" si="62"/>
        <v>4.0909090909090926</v>
      </c>
      <c r="M277" s="2">
        <f t="shared" si="56"/>
        <v>0.90456801888035843</v>
      </c>
      <c r="N277" s="2">
        <f t="shared" si="63"/>
        <v>3.4170001883715804</v>
      </c>
      <c r="O277" s="2"/>
      <c r="P277" s="2">
        <f t="shared" si="64"/>
        <v>4.0487444907144212</v>
      </c>
      <c r="Q277" s="2">
        <f t="shared" si="65"/>
        <v>2.7926212336845158</v>
      </c>
      <c r="R277" s="2">
        <f t="shared" si="66"/>
        <v>4.3831823999635899</v>
      </c>
      <c r="S277" s="2"/>
      <c r="T277" s="3">
        <f t="shared" si="67"/>
        <v>0.35562230098672148</v>
      </c>
      <c r="U277" s="5">
        <f t="shared" si="68"/>
        <v>2.5124321694912219</v>
      </c>
      <c r="V277" s="3">
        <f t="shared" si="69"/>
        <v>0.55554052647572238</v>
      </c>
      <c r="W277" s="4"/>
    </row>
    <row r="278" spans="5:23" x14ac:dyDescent="0.25">
      <c r="E278" s="6">
        <v>1</v>
      </c>
      <c r="F278">
        <f t="shared" si="57"/>
        <v>4.7647488579445199</v>
      </c>
      <c r="G278">
        <f t="shared" si="58"/>
        <v>1.3767091513875078</v>
      </c>
      <c r="H278">
        <v>273</v>
      </c>
      <c r="I278">
        <f t="shared" si="59"/>
        <v>6.2831853071795862</v>
      </c>
      <c r="J278">
        <f t="shared" si="60"/>
        <v>1.5184364492350664</v>
      </c>
      <c r="K278" s="2">
        <f t="shared" si="61"/>
        <v>0.90666234473036023</v>
      </c>
      <c r="L278" s="2">
        <f t="shared" si="62"/>
        <v>4.1379310344827598</v>
      </c>
      <c r="M278" s="2">
        <f t="shared" si="56"/>
        <v>0.90666234473036023</v>
      </c>
      <c r="N278" s="2">
        <f t="shared" si="63"/>
        <v>3.4609698447507209</v>
      </c>
      <c r="O278" s="2"/>
      <c r="P278" s="2">
        <f t="shared" si="64"/>
        <v>4.0118386056521835</v>
      </c>
      <c r="Q278" s="2">
        <f t="shared" si="65"/>
        <v>2.7666467964438084</v>
      </c>
      <c r="R278" s="2">
        <f t="shared" si="66"/>
        <v>4.3929398640987483</v>
      </c>
      <c r="S278" s="2"/>
      <c r="T278" s="3">
        <f t="shared" si="67"/>
        <v>0.36149605502355797</v>
      </c>
      <c r="U278" s="5">
        <f t="shared" si="68"/>
        <v>2.5543075000203608</v>
      </c>
      <c r="V278" s="3">
        <f t="shared" si="69"/>
        <v>0.55967448655661112</v>
      </c>
      <c r="W278" s="4"/>
    </row>
    <row r="279" spans="5:23" x14ac:dyDescent="0.25">
      <c r="E279" s="6">
        <v>1</v>
      </c>
      <c r="F279">
        <f t="shared" si="57"/>
        <v>4.782202150464463</v>
      </c>
      <c r="G279">
        <f t="shared" si="58"/>
        <v>1.3639967201249972</v>
      </c>
      <c r="H279">
        <v>274</v>
      </c>
      <c r="I279">
        <f t="shared" si="59"/>
        <v>6.2831853071795862</v>
      </c>
      <c r="J279">
        <f t="shared" si="60"/>
        <v>1.5009831567151233</v>
      </c>
      <c r="K279" s="2">
        <f t="shared" si="61"/>
        <v>0.90873552712615469</v>
      </c>
      <c r="L279" s="2">
        <f t="shared" si="62"/>
        <v>4.1860465116279073</v>
      </c>
      <c r="M279" s="2">
        <f t="shared" si="56"/>
        <v>0.90873552712615469</v>
      </c>
      <c r="N279" s="2">
        <f t="shared" si="63"/>
        <v>3.5060217373735476</v>
      </c>
      <c r="O279" s="2"/>
      <c r="P279" s="2">
        <f t="shared" si="64"/>
        <v>3.9746478397525151</v>
      </c>
      <c r="Q279" s="2">
        <f t="shared" si="65"/>
        <v>2.7404954351762587</v>
      </c>
      <c r="R279" s="2">
        <f t="shared" si="66"/>
        <v>4.4025988208807547</v>
      </c>
      <c r="S279" s="2"/>
      <c r="T279" s="3">
        <f t="shared" si="67"/>
        <v>0.3674151492538637</v>
      </c>
      <c r="U279" s="5">
        <f t="shared" si="68"/>
        <v>2.5972862102473928</v>
      </c>
      <c r="V279" s="3">
        <f t="shared" si="69"/>
        <v>0.56383660497092358</v>
      </c>
      <c r="W279" s="4"/>
    </row>
    <row r="280" spans="5:23" x14ac:dyDescent="0.25">
      <c r="E280" s="6">
        <v>1</v>
      </c>
      <c r="F280">
        <f t="shared" si="57"/>
        <v>4.7996554429844061</v>
      </c>
      <c r="G280">
        <f t="shared" si="58"/>
        <v>1.3511804152313207</v>
      </c>
      <c r="H280">
        <v>275</v>
      </c>
      <c r="I280">
        <f t="shared" si="59"/>
        <v>6.2831853071795862</v>
      </c>
      <c r="J280">
        <f t="shared" si="60"/>
        <v>1.4835298641951802</v>
      </c>
      <c r="K280" s="2">
        <f t="shared" si="61"/>
        <v>0.9107874723939855</v>
      </c>
      <c r="L280" s="2">
        <f t="shared" si="62"/>
        <v>4.2352941176470589</v>
      </c>
      <c r="M280" s="2">
        <f t="shared" si="56"/>
        <v>0.9107874723939855</v>
      </c>
      <c r="N280" s="2">
        <f t="shared" si="63"/>
        <v>3.5521943545656778</v>
      </c>
      <c r="O280" s="2"/>
      <c r="P280" s="2">
        <f t="shared" si="64"/>
        <v>3.9371739739625276</v>
      </c>
      <c r="Q280" s="2">
        <f t="shared" si="65"/>
        <v>2.7141680593319704</v>
      </c>
      <c r="R280" s="2">
        <f t="shared" si="66"/>
        <v>4.412158833883578</v>
      </c>
      <c r="S280" s="2"/>
      <c r="T280" s="3">
        <f t="shared" si="67"/>
        <v>0.3733793002311025</v>
      </c>
      <c r="U280" s="5">
        <f t="shared" si="68"/>
        <v>2.6414068821716921</v>
      </c>
      <c r="V280" s="3">
        <f t="shared" si="69"/>
        <v>0.56802673697518025</v>
      </c>
      <c r="W280" s="4"/>
    </row>
    <row r="281" spans="5:23" x14ac:dyDescent="0.25">
      <c r="E281" s="6">
        <v>1</v>
      </c>
      <c r="F281">
        <f t="shared" si="57"/>
        <v>4.8171087355043491</v>
      </c>
      <c r="G281">
        <f t="shared" si="58"/>
        <v>1.3382612127177167</v>
      </c>
      <c r="H281">
        <v>276</v>
      </c>
      <c r="I281">
        <f t="shared" si="59"/>
        <v>6.2831853071795862</v>
      </c>
      <c r="J281">
        <f t="shared" si="60"/>
        <v>1.4660765716752371</v>
      </c>
      <c r="K281" s="2">
        <f t="shared" si="61"/>
        <v>0.91281808779505291</v>
      </c>
      <c r="L281" s="2">
        <f t="shared" si="62"/>
        <v>4.2857142857142847</v>
      </c>
      <c r="M281" s="2">
        <f t="shared" si="56"/>
        <v>0.91281808779505291</v>
      </c>
      <c r="N281" s="2">
        <f t="shared" si="63"/>
        <v>3.5995280216796028</v>
      </c>
      <c r="O281" s="2"/>
      <c r="P281" s="2">
        <f t="shared" si="64"/>
        <v>3.8994188355095396</v>
      </c>
      <c r="Q281" s="2">
        <f t="shared" si="65"/>
        <v>2.6876656128385115</v>
      </c>
      <c r="R281" s="2">
        <f t="shared" si="66"/>
        <v>4.4216194710371512</v>
      </c>
      <c r="S281" s="2"/>
      <c r="T281" s="3">
        <f t="shared" si="67"/>
        <v>0.37938821714301441</v>
      </c>
      <c r="U281" s="5">
        <f t="shared" si="68"/>
        <v>2.6867099338845497</v>
      </c>
      <c r="V281" s="3">
        <f t="shared" si="69"/>
        <v>0.5722447323386427</v>
      </c>
      <c r="W281" s="4"/>
    </row>
    <row r="282" spans="5:23" x14ac:dyDescent="0.25">
      <c r="E282" s="6">
        <v>1</v>
      </c>
      <c r="F282">
        <f t="shared" si="57"/>
        <v>4.8345620280242931</v>
      </c>
      <c r="G282">
        <f t="shared" si="58"/>
        <v>1.3252400964314748</v>
      </c>
      <c r="H282">
        <v>277</v>
      </c>
      <c r="I282">
        <f t="shared" si="59"/>
        <v>6.2831853071795862</v>
      </c>
      <c r="J282">
        <f t="shared" si="60"/>
        <v>1.4486232791552931</v>
      </c>
      <c r="K282" s="2">
        <f t="shared" si="61"/>
        <v>0.91482728153052717</v>
      </c>
      <c r="L282" s="2">
        <f t="shared" si="62"/>
        <v>4.337349397590363</v>
      </c>
      <c r="M282" s="2">
        <f t="shared" si="56"/>
        <v>0.91482728153052717</v>
      </c>
      <c r="N282" s="2">
        <f t="shared" si="63"/>
        <v>3.6480650117986206</v>
      </c>
      <c r="O282" s="2"/>
      <c r="P282" s="2">
        <f t="shared" si="64"/>
        <v>3.8613842976679886</v>
      </c>
      <c r="Q282" s="2">
        <f t="shared" si="65"/>
        <v>2.6609890739489526</v>
      </c>
      <c r="R282" s="2">
        <f t="shared" si="66"/>
        <v>4.4309803046507259</v>
      </c>
      <c r="S282" s="2"/>
      <c r="T282" s="3">
        <f t="shared" si="67"/>
        <v>0.38544160184871301</v>
      </c>
      <c r="U282" s="5">
        <f t="shared" si="68"/>
        <v>2.7332377302680935</v>
      </c>
      <c r="V282" s="3">
        <f t="shared" si="69"/>
        <v>0.57649043536749922</v>
      </c>
      <c r="W282" s="4"/>
    </row>
    <row r="283" spans="5:23" x14ac:dyDescent="0.25">
      <c r="E283" s="6">
        <v>1</v>
      </c>
      <c r="F283">
        <f t="shared" si="57"/>
        <v>4.8520153205442362</v>
      </c>
      <c r="G283">
        <f t="shared" si="58"/>
        <v>1.3121180579810146</v>
      </c>
      <c r="H283">
        <v>278</v>
      </c>
      <c r="I283">
        <f t="shared" si="59"/>
        <v>6.2831853071795862</v>
      </c>
      <c r="J283">
        <f t="shared" si="60"/>
        <v>1.43116998663535</v>
      </c>
      <c r="K283" s="2">
        <f t="shared" si="61"/>
        <v>0.91681496274651209</v>
      </c>
      <c r="L283" s="2">
        <f t="shared" si="62"/>
        <v>4.3902439024390247</v>
      </c>
      <c r="M283" s="2">
        <f t="shared" si="56"/>
        <v>0.91681496274651209</v>
      </c>
      <c r="N283" s="2">
        <f t="shared" si="63"/>
        <v>3.6978496645417263</v>
      </c>
      <c r="O283" s="2"/>
      <c r="P283" s="2">
        <f t="shared" si="64"/>
        <v>3.8230722795169112</v>
      </c>
      <c r="Q283" s="2">
        <f t="shared" si="65"/>
        <v>2.6341394550822397</v>
      </c>
      <c r="R283" s="2">
        <f t="shared" si="66"/>
        <v>4.4402409114359997</v>
      </c>
      <c r="S283" s="2"/>
      <c r="T283" s="3">
        <f t="shared" si="67"/>
        <v>0.39153914891728342</v>
      </c>
      <c r="U283" s="5">
        <f t="shared" si="68"/>
        <v>2.7810347017952139</v>
      </c>
      <c r="V283" s="3">
        <f t="shared" si="69"/>
        <v>0.58076368493026997</v>
      </c>
      <c r="W283" s="4"/>
    </row>
    <row r="284" spans="5:23" x14ac:dyDescent="0.25">
      <c r="E284" s="6">
        <v>1</v>
      </c>
      <c r="F284">
        <f t="shared" si="57"/>
        <v>4.8694686130641793</v>
      </c>
      <c r="G284">
        <f t="shared" si="58"/>
        <v>1.2988960966603675</v>
      </c>
      <c r="H284">
        <v>279</v>
      </c>
      <c r="I284">
        <f t="shared" si="59"/>
        <v>6.2831853071795862</v>
      </c>
      <c r="J284">
        <f t="shared" si="60"/>
        <v>1.4137166941154069</v>
      </c>
      <c r="K284" s="2">
        <f t="shared" si="61"/>
        <v>0.91878104153895901</v>
      </c>
      <c r="L284" s="2">
        <f t="shared" si="62"/>
        <v>4.4444444444444446</v>
      </c>
      <c r="M284" s="2">
        <f t="shared" si="56"/>
        <v>0.91878104153895901</v>
      </c>
      <c r="N284" s="2">
        <f t="shared" si="63"/>
        <v>3.7489285136695867</v>
      </c>
      <c r="O284" s="2"/>
      <c r="P284" s="2">
        <f t="shared" si="64"/>
        <v>3.784484745687994</v>
      </c>
      <c r="Q284" s="2">
        <f t="shared" si="65"/>
        <v>2.6071178026559076</v>
      </c>
      <c r="R284" s="2">
        <f t="shared" si="66"/>
        <v>4.4494008725300098</v>
      </c>
      <c r="S284" s="2"/>
      <c r="T284" s="3">
        <f t="shared" si="67"/>
        <v>0.3976805456678813</v>
      </c>
      <c r="U284" s="5">
        <f t="shared" si="68"/>
        <v>2.8301474721306277</v>
      </c>
      <c r="V284" s="3">
        <f t="shared" si="69"/>
        <v>0.58506431448443175</v>
      </c>
      <c r="W284" s="4"/>
    </row>
    <row r="285" spans="5:23" x14ac:dyDescent="0.25">
      <c r="E285" s="6">
        <v>1</v>
      </c>
      <c r="F285">
        <f t="shared" si="57"/>
        <v>4.8869219055841224</v>
      </c>
      <c r="G285">
        <f t="shared" si="58"/>
        <v>1.2855752193730789</v>
      </c>
      <c r="H285">
        <v>280</v>
      </c>
      <c r="I285">
        <f t="shared" si="59"/>
        <v>6.2831853071795862</v>
      </c>
      <c r="J285">
        <f t="shared" si="60"/>
        <v>1.3962634015954638</v>
      </c>
      <c r="K285" s="2">
        <f t="shared" si="61"/>
        <v>0.92072542895852949</v>
      </c>
      <c r="L285" s="2">
        <f t="shared" si="62"/>
        <v>4.4999999999999991</v>
      </c>
      <c r="M285" s="2">
        <f t="shared" si="56"/>
        <v>0.92072542895852949</v>
      </c>
      <c r="N285" s="2">
        <f t="shared" si="63"/>
        <v>3.801350424261654</v>
      </c>
      <c r="O285" s="2"/>
      <c r="P285" s="2">
        <f t="shared" si="64"/>
        <v>3.7456237061042934</v>
      </c>
      <c r="Q285" s="2">
        <f t="shared" si="65"/>
        <v>2.5799251969111978</v>
      </c>
      <c r="R285" s="2">
        <f t="shared" si="66"/>
        <v>4.4584597735177889</v>
      </c>
      <c r="S285" s="2"/>
      <c r="T285" s="3">
        <f t="shared" si="67"/>
        <v>0.40386547221131708</v>
      </c>
      <c r="U285" s="5">
        <f t="shared" si="68"/>
        <v>2.8806249953031244</v>
      </c>
      <c r="V285" s="3">
        <f t="shared" si="69"/>
        <v>0.58939215210425144</v>
      </c>
      <c r="W285" s="4"/>
    </row>
    <row r="286" spans="5:23" x14ac:dyDescent="0.25">
      <c r="E286" s="6">
        <v>1</v>
      </c>
      <c r="F286">
        <f t="shared" si="57"/>
        <v>4.9043751981040655</v>
      </c>
      <c r="G286">
        <f t="shared" si="58"/>
        <v>1.2721564405555283</v>
      </c>
      <c r="H286">
        <v>281</v>
      </c>
      <c r="I286">
        <f t="shared" si="59"/>
        <v>6.2831853071795862</v>
      </c>
      <c r="J286">
        <f t="shared" si="60"/>
        <v>1.3788101090755207</v>
      </c>
      <c r="K286" s="2">
        <f t="shared" si="61"/>
        <v>0.92264803701540699</v>
      </c>
      <c r="L286" s="2">
        <f t="shared" si="62"/>
        <v>4.5569620253164542</v>
      </c>
      <c r="M286" s="2">
        <f t="shared" si="56"/>
        <v>0.92264803701540699</v>
      </c>
      <c r="N286" s="2">
        <f t="shared" si="63"/>
        <v>3.8551667403125447</v>
      </c>
      <c r="O286" s="2"/>
      <c r="P286" s="2">
        <f t="shared" si="64"/>
        <v>3.7064912157096153</v>
      </c>
      <c r="Q286" s="2">
        <f t="shared" si="65"/>
        <v>2.5525627517305862</v>
      </c>
      <c r="R286" s="2">
        <f t="shared" si="66"/>
        <v>4.4674172044547813</v>
      </c>
      <c r="S286" s="2"/>
      <c r="T286" s="3">
        <f t="shared" si="67"/>
        <v>0.41009360149312618</v>
      </c>
      <c r="U286" s="5">
        <f t="shared" si="68"/>
        <v>2.9325187032971378</v>
      </c>
      <c r="V286" s="3">
        <f t="shared" si="69"/>
        <v>0.59374702050982675</v>
      </c>
      <c r="W286" s="4"/>
    </row>
    <row r="287" spans="5:23" x14ac:dyDescent="0.25">
      <c r="E287" s="6">
        <v>1</v>
      </c>
      <c r="F287">
        <f t="shared" si="57"/>
        <v>4.9218284906240086</v>
      </c>
      <c r="G287">
        <f t="shared" si="58"/>
        <v>1.2586407820996754</v>
      </c>
      <c r="H287">
        <v>282</v>
      </c>
      <c r="I287">
        <f t="shared" si="59"/>
        <v>6.2831853071795862</v>
      </c>
      <c r="J287">
        <f t="shared" si="60"/>
        <v>1.3613568165555776</v>
      </c>
      <c r="K287" s="2">
        <f t="shared" si="61"/>
        <v>0.92454877868405727</v>
      </c>
      <c r="L287" s="2">
        <f t="shared" si="62"/>
        <v>4.6153846153846132</v>
      </c>
      <c r="M287" s="2">
        <f t="shared" si="56"/>
        <v>0.92454877868405727</v>
      </c>
      <c r="N287" s="2">
        <f t="shared" si="63"/>
        <v>3.9104314436827412</v>
      </c>
      <c r="O287" s="2"/>
      <c r="P287" s="2">
        <f t="shared" si="64"/>
        <v>3.6670893741886399</v>
      </c>
      <c r="Q287" s="2">
        <f t="shared" si="65"/>
        <v>2.5250316144477791</v>
      </c>
      <c r="R287" s="2">
        <f t="shared" si="66"/>
        <v>4.4762727598890226</v>
      </c>
      <c r="S287" s="2"/>
      <c r="T287" s="3">
        <f t="shared" si="67"/>
        <v>0.41636459933811293</v>
      </c>
      <c r="U287" s="5">
        <f t="shared" si="68"/>
        <v>2.9858826649986838</v>
      </c>
      <c r="V287" s="3">
        <f t="shared" si="69"/>
        <v>0.59812873709732706</v>
      </c>
      <c r="W287" s="4"/>
    </row>
    <row r="288" spans="5:23" x14ac:dyDescent="0.25">
      <c r="E288" s="6">
        <v>1</v>
      </c>
      <c r="F288">
        <f t="shared" si="57"/>
        <v>4.9392817831439526</v>
      </c>
      <c r="G288">
        <f t="shared" si="58"/>
        <v>1.2450292732752393</v>
      </c>
      <c r="H288">
        <v>283</v>
      </c>
      <c r="I288">
        <f t="shared" si="59"/>
        <v>6.2831853071795862</v>
      </c>
      <c r="J288">
        <f t="shared" si="60"/>
        <v>1.3439035240356336</v>
      </c>
      <c r="K288" s="2">
        <f t="shared" si="61"/>
        <v>0.92642756790793812</v>
      </c>
      <c r="L288" s="2">
        <f t="shared" si="62"/>
        <v>4.675324675324676</v>
      </c>
      <c r="M288" s="2">
        <f t="shared" si="56"/>
        <v>0.92642756790793812</v>
      </c>
      <c r="N288" s="2">
        <f t="shared" si="63"/>
        <v>3.967201325435842</v>
      </c>
      <c r="O288" s="2"/>
      <c r="P288" s="2">
        <f t="shared" si="64"/>
        <v>3.6274203256778197</v>
      </c>
      <c r="Q288" s="2">
        <f t="shared" si="65"/>
        <v>2.4973329656502012</v>
      </c>
      <c r="R288" s="2">
        <f t="shared" si="66"/>
        <v>4.4850260388830838</v>
      </c>
      <c r="S288" s="2"/>
      <c r="T288" s="3">
        <f t="shared" si="67"/>
        <v>0.42267812449636216</v>
      </c>
      <c r="U288" s="5">
        <f t="shared" si="68"/>
        <v>3.0407737575279041</v>
      </c>
      <c r="V288" s="3">
        <f t="shared" si="69"/>
        <v>0.60253711397042797</v>
      </c>
      <c r="W288" s="4"/>
    </row>
    <row r="289" spans="5:23" x14ac:dyDescent="0.25">
      <c r="E289" s="6">
        <v>1</v>
      </c>
      <c r="F289">
        <f t="shared" si="57"/>
        <v>4.9567350756638957</v>
      </c>
      <c r="G289">
        <f t="shared" si="58"/>
        <v>1.2313229506513168</v>
      </c>
      <c r="H289">
        <v>284</v>
      </c>
      <c r="I289">
        <f t="shared" si="59"/>
        <v>6.2831853071795862</v>
      </c>
      <c r="J289">
        <f t="shared" si="60"/>
        <v>1.3264502315156905</v>
      </c>
      <c r="K289" s="2">
        <f t="shared" si="61"/>
        <v>0.92828431960415514</v>
      </c>
      <c r="L289" s="2">
        <f t="shared" si="62"/>
        <v>4.7368421052631575</v>
      </c>
      <c r="M289" s="2">
        <f t="shared" si="56"/>
        <v>0.92828431960415514</v>
      </c>
      <c r="N289" s="2">
        <f t="shared" si="63"/>
        <v>4.0255361707032229</v>
      </c>
      <c r="O289" s="2"/>
      <c r="P289" s="2">
        <f t="shared" si="64"/>
        <v>3.5874862584671199</v>
      </c>
      <c r="Q289" s="2">
        <f t="shared" si="65"/>
        <v>2.4694680189740286</v>
      </c>
      <c r="R289" s="2">
        <f t="shared" si="66"/>
        <v>4.4936766450357588</v>
      </c>
      <c r="S289" s="2"/>
      <c r="T289" s="3">
        <f t="shared" si="67"/>
        <v>0.429033828690709</v>
      </c>
      <c r="U289" s="5">
        <f t="shared" si="68"/>
        <v>3.0972518510990676</v>
      </c>
      <c r="V289" s="3">
        <f t="shared" si="69"/>
        <v>0.60697195797293291</v>
      </c>
      <c r="W289" s="4"/>
    </row>
    <row r="290" spans="5:23" x14ac:dyDescent="0.25">
      <c r="E290" s="6">
        <v>1</v>
      </c>
      <c r="F290">
        <f t="shared" si="57"/>
        <v>4.9741883681838397</v>
      </c>
      <c r="G290">
        <f t="shared" si="58"/>
        <v>1.2175228580174409</v>
      </c>
      <c r="H290">
        <v>285</v>
      </c>
      <c r="I290">
        <f t="shared" si="59"/>
        <v>6.2831853071795862</v>
      </c>
      <c r="J290">
        <f t="shared" si="60"/>
        <v>1.3089969389957465</v>
      </c>
      <c r="K290" s="2">
        <f t="shared" si="61"/>
        <v>0.93011894966806874</v>
      </c>
      <c r="L290" s="2">
        <f t="shared" si="62"/>
        <v>4.8000000000000025</v>
      </c>
      <c r="M290" s="2">
        <f t="shared" si="56"/>
        <v>0.93011894966806874</v>
      </c>
      <c r="N290" s="2">
        <f t="shared" si="63"/>
        <v>4.0854989583387233</v>
      </c>
      <c r="O290" s="2"/>
      <c r="P290" s="2">
        <f t="shared" si="64"/>
        <v>3.5472894046926258</v>
      </c>
      <c r="Q290" s="2">
        <f t="shared" si="65"/>
        <v>2.4414380208917938</v>
      </c>
      <c r="R290" s="2">
        <f t="shared" si="66"/>
        <v>4.5022241865035317</v>
      </c>
      <c r="S290" s="2"/>
      <c r="T290" s="3">
        <f t="shared" si="67"/>
        <v>0.43543135666566185</v>
      </c>
      <c r="U290" s="5">
        <f t="shared" si="68"/>
        <v>3.1553800086706545</v>
      </c>
      <c r="V290" s="3">
        <f t="shared" si="69"/>
        <v>0.61143307072257691</v>
      </c>
      <c r="W290" s="4"/>
    </row>
    <row r="291" spans="5:23" x14ac:dyDescent="0.25">
      <c r="E291" s="6">
        <v>1</v>
      </c>
      <c r="F291">
        <f t="shared" si="57"/>
        <v>4.9916416607037828</v>
      </c>
      <c r="G291">
        <f t="shared" si="58"/>
        <v>1.2036300463040963</v>
      </c>
      <c r="H291">
        <v>286</v>
      </c>
      <c r="I291">
        <f t="shared" si="59"/>
        <v>6.2831853071795862</v>
      </c>
      <c r="J291">
        <f t="shared" si="60"/>
        <v>1.2915436464758034</v>
      </c>
      <c r="K291" s="2">
        <f t="shared" si="61"/>
        <v>0.93193137497784584</v>
      </c>
      <c r="L291" s="2">
        <f t="shared" si="62"/>
        <v>4.8648648648648667</v>
      </c>
      <c r="M291" s="2">
        <f t="shared" si="56"/>
        <v>0.93193137497784584</v>
      </c>
      <c r="N291" s="2">
        <f t="shared" si="63"/>
        <v>4.147156076762351</v>
      </c>
      <c r="O291" s="2"/>
      <c r="P291" s="2">
        <f t="shared" si="64"/>
        <v>3.5068320400201243</v>
      </c>
      <c r="Q291" s="2">
        <f t="shared" si="65"/>
        <v>2.4132442504926281</v>
      </c>
      <c r="R291" s="2">
        <f t="shared" si="66"/>
        <v>4.510668276021784</v>
      </c>
      <c r="S291" s="2"/>
      <c r="T291" s="3">
        <f t="shared" si="67"/>
        <v>0.44187034623776189</v>
      </c>
      <c r="U291" s="5">
        <f t="shared" si="68"/>
        <v>3.2152247017845053</v>
      </c>
      <c r="V291" s="3">
        <f t="shared" si="69"/>
        <v>0.61592024864600214</v>
      </c>
      <c r="W291" s="4"/>
    </row>
    <row r="292" spans="5:23" x14ac:dyDescent="0.25">
      <c r="E292" s="6">
        <v>1</v>
      </c>
      <c r="F292">
        <f t="shared" si="57"/>
        <v>5.0090949532237259</v>
      </c>
      <c r="G292">
        <f t="shared" si="58"/>
        <v>1.1896455735026825</v>
      </c>
      <c r="H292">
        <v>287</v>
      </c>
      <c r="I292">
        <f t="shared" si="59"/>
        <v>6.2831853071795862</v>
      </c>
      <c r="J292">
        <f t="shared" si="60"/>
        <v>1.2740903539558603</v>
      </c>
      <c r="K292" s="2">
        <f t="shared" si="61"/>
        <v>0.93372151339896003</v>
      </c>
      <c r="L292" s="2">
        <f t="shared" si="62"/>
        <v>4.9315068493150696</v>
      </c>
      <c r="M292" s="2">
        <f t="shared" si="56"/>
        <v>0.93372151339896003</v>
      </c>
      <c r="N292" s="2">
        <f t="shared" si="63"/>
        <v>4.2105775575454878</v>
      </c>
      <c r="O292" s="2"/>
      <c r="P292" s="2">
        <f t="shared" si="64"/>
        <v>3.4661164833196492</v>
      </c>
      <c r="Q292" s="2">
        <f t="shared" si="65"/>
        <v>2.3848880192551589</v>
      </c>
      <c r="R292" s="2">
        <f t="shared" si="66"/>
        <v>4.5190085309257544</v>
      </c>
      <c r="S292" s="2"/>
      <c r="T292" s="3">
        <f t="shared" si="67"/>
        <v>0.44835042834738081</v>
      </c>
      <c r="U292" s="5">
        <f t="shared" si="68"/>
        <v>3.2768560441465278</v>
      </c>
      <c r="V292" s="3">
        <f t="shared" si="69"/>
        <v>0.62043328301490219</v>
      </c>
      <c r="W292" s="4"/>
    </row>
    <row r="293" spans="5:23" x14ac:dyDescent="0.25">
      <c r="E293" s="6">
        <v>1</v>
      </c>
      <c r="F293">
        <f t="shared" si="57"/>
        <v>5.026548245743669</v>
      </c>
      <c r="G293">
        <f t="shared" si="58"/>
        <v>1.1755705045849465</v>
      </c>
      <c r="H293">
        <v>288</v>
      </c>
      <c r="I293">
        <f t="shared" si="59"/>
        <v>6.2831853071795862</v>
      </c>
      <c r="J293">
        <f t="shared" si="60"/>
        <v>1.2566370614359172</v>
      </c>
      <c r="K293" s="2">
        <f t="shared" si="61"/>
        <v>0.93548928378863927</v>
      </c>
      <c r="L293" s="2">
        <f t="shared" si="62"/>
        <v>5</v>
      </c>
      <c r="M293" s="2">
        <f t="shared" si="56"/>
        <v>0.93548928378863927</v>
      </c>
      <c r="N293" s="2">
        <f t="shared" si="63"/>
        <v>4.2758373284623792</v>
      </c>
      <c r="O293" s="2"/>
      <c r="P293" s="2">
        <f t="shared" si="64"/>
        <v>3.4251450963311147</v>
      </c>
      <c r="Q293" s="2">
        <f t="shared" si="65"/>
        <v>2.3563706708131384</v>
      </c>
      <c r="R293" s="2">
        <f t="shared" si="66"/>
        <v>4.52724457317127</v>
      </c>
      <c r="S293" s="2"/>
      <c r="T293" s="3">
        <f t="shared" si="67"/>
        <v>0.45487122711193706</v>
      </c>
      <c r="U293" s="5">
        <f t="shared" si="68"/>
        <v>3.3403480446737399</v>
      </c>
      <c r="V293" s="3">
        <f t="shared" si="69"/>
        <v>0.62497195998332367</v>
      </c>
      <c r="W293" s="4"/>
    </row>
    <row r="294" spans="5:23" x14ac:dyDescent="0.25">
      <c r="E294" s="6">
        <v>1</v>
      </c>
      <c r="F294">
        <f t="shared" si="57"/>
        <v>5.0440015382636121</v>
      </c>
      <c r="G294">
        <f t="shared" si="58"/>
        <v>1.1614059114218798</v>
      </c>
      <c r="H294">
        <v>289</v>
      </c>
      <c r="I294">
        <f t="shared" si="59"/>
        <v>6.2831853071795862</v>
      </c>
      <c r="J294">
        <f t="shared" si="60"/>
        <v>1.2391837689159741</v>
      </c>
      <c r="K294" s="2">
        <f t="shared" si="61"/>
        <v>0.93723460600025965</v>
      </c>
      <c r="L294" s="2">
        <f t="shared" si="62"/>
        <v>5.0704225352112671</v>
      </c>
      <c r="M294" s="2">
        <f t="shared" si="56"/>
        <v>0.93723460600025965</v>
      </c>
      <c r="N294" s="2">
        <f t="shared" si="63"/>
        <v>4.3430134879272044</v>
      </c>
      <c r="O294" s="2"/>
      <c r="P294" s="2">
        <f t="shared" si="64"/>
        <v>3.3839202833210638</v>
      </c>
      <c r="Q294" s="2">
        <f t="shared" si="65"/>
        <v>2.3276935807138321</v>
      </c>
      <c r="R294" s="2">
        <f t="shared" si="66"/>
        <v>4.5353760293552092</v>
      </c>
      <c r="S294" s="2"/>
      <c r="T294" s="3">
        <f t="shared" si="67"/>
        <v>0.46143235988052572</v>
      </c>
      <c r="U294" s="5">
        <f t="shared" si="68"/>
        <v>3.4057788819269446</v>
      </c>
      <c r="V294" s="3">
        <f t="shared" si="69"/>
        <v>0.62953606062612</v>
      </c>
      <c r="W294" s="4"/>
    </row>
    <row r="295" spans="5:23" x14ac:dyDescent="0.25">
      <c r="E295" s="6">
        <v>1</v>
      </c>
      <c r="F295">
        <f t="shared" si="57"/>
        <v>5.0614548307835552</v>
      </c>
      <c r="G295">
        <f t="shared" si="58"/>
        <v>1.1471528727020928</v>
      </c>
      <c r="H295">
        <v>290</v>
      </c>
      <c r="I295">
        <f t="shared" si="59"/>
        <v>6.2831853071795862</v>
      </c>
      <c r="J295">
        <f t="shared" si="60"/>
        <v>1.2217304763960311</v>
      </c>
      <c r="K295" s="2">
        <f t="shared" si="61"/>
        <v>0.93895740088768687</v>
      </c>
      <c r="L295" s="2">
        <f t="shared" si="62"/>
        <v>5.1428571428571415</v>
      </c>
      <c r="M295" s="2">
        <f t="shared" si="56"/>
        <v>0.93895740088768687</v>
      </c>
      <c r="N295" s="2">
        <f t="shared" si="63"/>
        <v>4.4121886029552559</v>
      </c>
      <c r="O295" s="2"/>
      <c r="P295" s="2">
        <f t="shared" si="64"/>
        <v>3.3424444907306001</v>
      </c>
      <c r="Q295" s="2">
        <f t="shared" si="65"/>
        <v>2.2988581561692314</v>
      </c>
      <c r="R295" s="2">
        <f t="shared" si="66"/>
        <v>4.5434025307357331</v>
      </c>
      <c r="S295" s="2"/>
      <c r="T295" s="3">
        <f t="shared" si="67"/>
        <v>0.46803343728995223</v>
      </c>
      <c r="U295" s="5">
        <f t="shared" si="68"/>
        <v>3.4732312020675691</v>
      </c>
      <c r="V295" s="3">
        <f t="shared" si="69"/>
        <v>0.63412536097854655</v>
      </c>
      <c r="W295" s="4"/>
    </row>
    <row r="296" spans="5:23" x14ac:dyDescent="0.25">
      <c r="E296" s="6">
        <v>1</v>
      </c>
      <c r="F296">
        <f t="shared" si="57"/>
        <v>5.0789081233034983</v>
      </c>
      <c r="G296">
        <f t="shared" si="58"/>
        <v>1.1328124738496663</v>
      </c>
      <c r="H296">
        <v>291</v>
      </c>
      <c r="I296">
        <f t="shared" si="59"/>
        <v>6.2831853071795862</v>
      </c>
      <c r="J296">
        <f t="shared" si="60"/>
        <v>1.204277183876088</v>
      </c>
      <c r="K296" s="2">
        <f t="shared" si="61"/>
        <v>0.94065759030956209</v>
      </c>
      <c r="L296" s="2">
        <f t="shared" si="62"/>
        <v>5.2173913043478235</v>
      </c>
      <c r="M296" s="2">
        <f t="shared" si="56"/>
        <v>0.94065759030956209</v>
      </c>
      <c r="N296" s="2">
        <f t="shared" si="63"/>
        <v>4.4834500330347806</v>
      </c>
      <c r="O296" s="2"/>
      <c r="P296" s="2">
        <f t="shared" si="64"/>
        <v>3.3007202068145789</v>
      </c>
      <c r="Q296" s="2">
        <f t="shared" si="65"/>
        <v>2.2698658358001289</v>
      </c>
      <c r="R296" s="2">
        <f t="shared" si="66"/>
        <v>4.5513237132522493</v>
      </c>
      <c r="S296" s="2"/>
      <c r="T296" s="3">
        <f t="shared" si="67"/>
        <v>0.47467406332215667</v>
      </c>
      <c r="U296" s="5">
        <f t="shared" si="68"/>
        <v>3.5427924427252186</v>
      </c>
      <c r="V296" s="3">
        <f t="shared" si="69"/>
        <v>0.63873963207699302</v>
      </c>
      <c r="W296" s="4"/>
    </row>
    <row r="297" spans="5:23" x14ac:dyDescent="0.25">
      <c r="E297" s="6">
        <v>1</v>
      </c>
      <c r="F297">
        <f t="shared" si="57"/>
        <v>5.0963614158234423</v>
      </c>
      <c r="G297">
        <f t="shared" si="58"/>
        <v>1.1183858069414938</v>
      </c>
      <c r="H297">
        <v>292</v>
      </c>
      <c r="I297">
        <f t="shared" si="59"/>
        <v>6.2831853071795862</v>
      </c>
      <c r="J297">
        <f t="shared" si="60"/>
        <v>1.186823891356144</v>
      </c>
      <c r="K297" s="2">
        <f t="shared" si="61"/>
        <v>0.94233509713353658</v>
      </c>
      <c r="L297" s="2">
        <f t="shared" si="62"/>
        <v>5.2941176470588243</v>
      </c>
      <c r="M297" s="2">
        <f t="shared" si="56"/>
        <v>0.94233509713353658</v>
      </c>
      <c r="N297" s="2">
        <f t="shared" si="63"/>
        <v>4.5568902825767426</v>
      </c>
      <c r="O297" s="2"/>
      <c r="P297" s="2">
        <f t="shared" si="64"/>
        <v>3.2587499612721156</v>
      </c>
      <c r="Q297" s="2">
        <f t="shared" si="65"/>
        <v>2.2407180893731251</v>
      </c>
      <c r="R297" s="2">
        <f t="shared" si="66"/>
        <v>4.5591392175451464</v>
      </c>
      <c r="S297" s="2"/>
      <c r="T297" s="3">
        <f t="shared" si="67"/>
        <v>0.48135383536302029</v>
      </c>
      <c r="U297" s="5">
        <f t="shared" si="68"/>
        <v>3.6145551854432059</v>
      </c>
      <c r="V297" s="3">
        <f t="shared" si="69"/>
        <v>0.64337864000083977</v>
      </c>
      <c r="W297" s="4"/>
    </row>
    <row r="298" spans="5:23" x14ac:dyDescent="0.25">
      <c r="E298" s="6">
        <v>1</v>
      </c>
      <c r="F298">
        <f t="shared" si="57"/>
        <v>5.1138147083433854</v>
      </c>
      <c r="G298">
        <f t="shared" si="58"/>
        <v>1.1038739706241165</v>
      </c>
      <c r="H298">
        <v>293</v>
      </c>
      <c r="I298">
        <f t="shared" si="59"/>
        <v>6.2831853071795862</v>
      </c>
      <c r="J298">
        <f t="shared" si="60"/>
        <v>1.1693705988362009</v>
      </c>
      <c r="K298" s="2">
        <f t="shared" si="61"/>
        <v>0.94398984524044904</v>
      </c>
      <c r="L298" s="2">
        <f t="shared" si="62"/>
        <v>5.3731343283582085</v>
      </c>
      <c r="M298" s="2">
        <f t="shared" si="56"/>
        <v>0.94398984524044904</v>
      </c>
      <c r="N298" s="2">
        <f t="shared" si="63"/>
        <v>4.6326073849282796</v>
      </c>
      <c r="O298" s="2"/>
      <c r="P298" s="2">
        <f t="shared" si="64"/>
        <v>3.2165363248684984</v>
      </c>
      <c r="Q298" s="2">
        <f t="shared" si="65"/>
        <v>2.2114164175306206</v>
      </c>
      <c r="R298" s="2">
        <f t="shared" si="66"/>
        <v>4.5668486889752522</v>
      </c>
      <c r="S298" s="2"/>
      <c r="T298" s="3">
        <f t="shared" si="67"/>
        <v>0.48807234426253993</v>
      </c>
      <c r="U298" s="5">
        <f t="shared" si="68"/>
        <v>3.6886175396878307</v>
      </c>
      <c r="V298" s="3">
        <f t="shared" si="69"/>
        <v>0.64804214591543097</v>
      </c>
      <c r="W298" s="4"/>
    </row>
    <row r="299" spans="5:23" x14ac:dyDescent="0.25">
      <c r="E299" s="6">
        <v>1</v>
      </c>
      <c r="F299">
        <f t="shared" si="57"/>
        <v>5.1312680008633293</v>
      </c>
      <c r="G299">
        <f t="shared" si="58"/>
        <v>1.0892780700300539</v>
      </c>
      <c r="H299">
        <v>294</v>
      </c>
      <c r="I299">
        <f t="shared" si="59"/>
        <v>6.2831853071795862</v>
      </c>
      <c r="J299">
        <f t="shared" si="60"/>
        <v>1.1519173063162569</v>
      </c>
      <c r="K299" s="2">
        <f t="shared" si="61"/>
        <v>0.94562175952845229</v>
      </c>
      <c r="L299" s="2">
        <f t="shared" si="62"/>
        <v>5.4545454545454577</v>
      </c>
      <c r="M299" s="2">
        <f t="shared" si="56"/>
        <v>0.94562175952845229</v>
      </c>
      <c r="N299" s="2">
        <f t="shared" si="63"/>
        <v>4.7107053212975769</v>
      </c>
      <c r="O299" s="2"/>
      <c r="P299" s="2">
        <f t="shared" si="64"/>
        <v>3.1740819090485477</v>
      </c>
      <c r="Q299" s="2">
        <f t="shared" si="65"/>
        <v>2.1819623515138331</v>
      </c>
      <c r="R299" s="2">
        <f t="shared" si="66"/>
        <v>4.5744517776430591</v>
      </c>
      <c r="S299" s="2"/>
      <c r="T299" s="3">
        <f t="shared" si="67"/>
        <v>0.49482917439636387</v>
      </c>
      <c r="U299" s="5">
        <f t="shared" si="68"/>
        <v>3.7650835617691247</v>
      </c>
      <c r="V299" s="3">
        <f t="shared" si="69"/>
        <v>0.65272990611615767</v>
      </c>
      <c r="W299" s="4"/>
    </row>
    <row r="300" spans="5:23" x14ac:dyDescent="0.25">
      <c r="E300" s="6">
        <v>1</v>
      </c>
      <c r="F300">
        <f t="shared" si="57"/>
        <v>5.1487212933832724</v>
      </c>
      <c r="G300">
        <f t="shared" si="58"/>
        <v>1.0745992166936476</v>
      </c>
      <c r="H300">
        <v>295</v>
      </c>
      <c r="I300">
        <f t="shared" si="59"/>
        <v>6.2831853071795862</v>
      </c>
      <c r="J300">
        <f t="shared" si="60"/>
        <v>1.1344640137963138</v>
      </c>
      <c r="K300" s="2">
        <f t="shared" si="61"/>
        <v>0.94723076591708033</v>
      </c>
      <c r="L300" s="2">
        <f t="shared" si="62"/>
        <v>5.5384615384615401</v>
      </c>
      <c r="M300" s="2">
        <f t="shared" si="56"/>
        <v>0.94723076591708033</v>
      </c>
      <c r="N300" s="2">
        <f t="shared" si="63"/>
        <v>4.79129447834978</v>
      </c>
      <c r="O300" s="2"/>
      <c r="P300" s="2">
        <f t="shared" si="64"/>
        <v>3.1313893655415344</v>
      </c>
      <c r="Q300" s="2">
        <f t="shared" si="65"/>
        <v>2.152357452878932</v>
      </c>
      <c r="R300" s="2">
        <f t="shared" si="66"/>
        <v>4.581948138407677</v>
      </c>
      <c r="S300" s="2"/>
      <c r="T300" s="3">
        <f t="shared" si="67"/>
        <v>0.50162390372867083</v>
      </c>
      <c r="U300" s="5">
        <f t="shared" si="68"/>
        <v>3.8440637124326997</v>
      </c>
      <c r="V300" s="3">
        <f t="shared" si="69"/>
        <v>0.6574416720736368</v>
      </c>
      <c r="W300" s="4"/>
    </row>
    <row r="301" spans="5:23" x14ac:dyDescent="0.25">
      <c r="E301" s="6">
        <v>1</v>
      </c>
      <c r="F301">
        <f t="shared" si="57"/>
        <v>5.1661745859032155</v>
      </c>
      <c r="G301">
        <f t="shared" si="58"/>
        <v>1.0598385284664098</v>
      </c>
      <c r="H301">
        <v>296</v>
      </c>
      <c r="I301">
        <f t="shared" si="59"/>
        <v>6.2831853071795862</v>
      </c>
      <c r="J301">
        <f t="shared" si="60"/>
        <v>1.1170107212763707</v>
      </c>
      <c r="K301" s="2">
        <f t="shared" si="61"/>
        <v>0.9488167913512664</v>
      </c>
      <c r="L301" s="2">
        <f t="shared" si="62"/>
        <v>5.6250000000000009</v>
      </c>
      <c r="M301" s="2">
        <f t="shared" si="56"/>
        <v>0.9488167913512664</v>
      </c>
      <c r="N301" s="2">
        <f t="shared" si="63"/>
        <v>4.8744921487037169</v>
      </c>
      <c r="O301" s="2"/>
      <c r="P301" s="2">
        <f t="shared" si="64"/>
        <v>3.0884613859577024</v>
      </c>
      <c r="Q301" s="2">
        <f t="shared" si="65"/>
        <v>2.1226033132063176</v>
      </c>
      <c r="R301" s="2">
        <f t="shared" si="66"/>
        <v>4.5893374309055499</v>
      </c>
      <c r="S301" s="2"/>
      <c r="T301" s="3">
        <f t="shared" si="67"/>
        <v>0.50845610387638562</v>
      </c>
      <c r="U301" s="5">
        <f t="shared" si="68"/>
        <v>3.9256753573524508</v>
      </c>
      <c r="V301" s="3">
        <f t="shared" si="69"/>
        <v>0.66217719047998003</v>
      </c>
      <c r="W301" s="4"/>
    </row>
    <row r="302" spans="5:23" x14ac:dyDescent="0.25">
      <c r="E302" s="6">
        <v>1</v>
      </c>
      <c r="F302">
        <f t="shared" si="57"/>
        <v>5.1836278784231586</v>
      </c>
      <c r="G302">
        <f t="shared" si="58"/>
        <v>1.0449971294318978</v>
      </c>
      <c r="H302">
        <v>297</v>
      </c>
      <c r="I302">
        <f t="shared" si="59"/>
        <v>6.2831853071795862</v>
      </c>
      <c r="J302">
        <f t="shared" si="60"/>
        <v>1.0995574287564276</v>
      </c>
      <c r="K302" s="2">
        <f t="shared" si="61"/>
        <v>0.95037976380530109</v>
      </c>
      <c r="L302" s="2">
        <f t="shared" si="62"/>
        <v>5.7142857142857144</v>
      </c>
      <c r="M302" s="2">
        <f t="shared" si="56"/>
        <v>0.95037976380530109</v>
      </c>
      <c r="N302" s="2">
        <f t="shared" si="63"/>
        <v>4.9604230790960981</v>
      </c>
      <c r="O302" s="2"/>
      <c r="P302" s="2">
        <f t="shared" si="64"/>
        <v>3.045300701376493</v>
      </c>
      <c r="Q302" s="2">
        <f t="shared" si="65"/>
        <v>2.0927015538031322</v>
      </c>
      <c r="R302" s="2">
        <f t="shared" si="66"/>
        <v>4.596619319568898</v>
      </c>
      <c r="S302" s="2"/>
      <c r="T302" s="3">
        <f t="shared" si="67"/>
        <v>0.51532534017471532</v>
      </c>
      <c r="U302" s="5">
        <f t="shared" si="68"/>
        <v>4.0100433152907975</v>
      </c>
      <c r="V302" s="3">
        <f t="shared" si="69"/>
        <v>0.66693620329614156</v>
      </c>
      <c r="W302" s="4"/>
    </row>
    <row r="303" spans="5:23" x14ac:dyDescent="0.25">
      <c r="E303" s="6">
        <v>1</v>
      </c>
      <c r="F303">
        <f t="shared" si="57"/>
        <v>5.2010811709431017</v>
      </c>
      <c r="G303">
        <f t="shared" si="58"/>
        <v>1.0300761498201088</v>
      </c>
      <c r="H303">
        <v>298</v>
      </c>
      <c r="I303">
        <f t="shared" si="59"/>
        <v>6.2831853071795862</v>
      </c>
      <c r="J303">
        <f t="shared" si="60"/>
        <v>1.0821041362364845</v>
      </c>
      <c r="K303" s="2">
        <f t="shared" si="61"/>
        <v>0.95191961228673705</v>
      </c>
      <c r="L303" s="2">
        <f t="shared" si="62"/>
        <v>5.8064516129032251</v>
      </c>
      <c r="M303" s="2">
        <f t="shared" si="56"/>
        <v>0.95191961228673705</v>
      </c>
      <c r="N303" s="2">
        <f t="shared" si="63"/>
        <v>5.0492200715951068</v>
      </c>
      <c r="O303" s="2"/>
      <c r="P303" s="2">
        <f t="shared" si="64"/>
        <v>3.001910081926539</v>
      </c>
      <c r="Q303" s="2">
        <f t="shared" si="65"/>
        <v>2.0626538253990572</v>
      </c>
      <c r="R303" s="2">
        <f t="shared" si="66"/>
        <v>4.6037934736439077</v>
      </c>
      <c r="S303" s="2"/>
      <c r="T303" s="3">
        <f t="shared" si="67"/>
        <v>0.5222311717439948</v>
      </c>
      <c r="U303" s="5">
        <f t="shared" si="68"/>
        <v>4.0973004593083697</v>
      </c>
      <c r="V303" s="3">
        <f t="shared" si="69"/>
        <v>0.67171844780033285</v>
      </c>
      <c r="W303" s="4"/>
    </row>
    <row r="304" spans="5:23" x14ac:dyDescent="0.25">
      <c r="E304" s="6">
        <v>1</v>
      </c>
      <c r="F304">
        <f t="shared" si="57"/>
        <v>5.2185344634630448</v>
      </c>
      <c r="G304">
        <f t="shared" si="58"/>
        <v>1.0150767259214089</v>
      </c>
      <c r="H304">
        <v>299</v>
      </c>
      <c r="I304">
        <f t="shared" si="59"/>
        <v>6.2831853071795862</v>
      </c>
      <c r="J304">
        <f t="shared" si="60"/>
        <v>1.0646508437165414</v>
      </c>
      <c r="K304" s="2">
        <f t="shared" si="61"/>
        <v>0.95343626684023797</v>
      </c>
      <c r="L304" s="2">
        <f t="shared" si="62"/>
        <v>5.9016393442622928</v>
      </c>
      <c r="M304" s="2">
        <f t="shared" si="56"/>
        <v>0.95343626684023797</v>
      </c>
      <c r="N304" s="2">
        <f t="shared" si="63"/>
        <v>5.1410246439509875</v>
      </c>
      <c r="O304" s="2"/>
      <c r="P304" s="2">
        <f t="shared" si="64"/>
        <v>2.958292336357526</v>
      </c>
      <c r="Q304" s="2">
        <f t="shared" si="65"/>
        <v>2.0324618078354608</v>
      </c>
      <c r="R304" s="2">
        <f t="shared" si="66"/>
        <v>4.610859567208669</v>
      </c>
      <c r="S304" s="2"/>
      <c r="T304" s="3">
        <f t="shared" si="67"/>
        <v>0.52917315155782785</v>
      </c>
      <c r="U304" s="5">
        <f t="shared" si="68"/>
        <v>4.1875883771107496</v>
      </c>
      <c r="V304" s="3">
        <f t="shared" si="69"/>
        <v>0.67652365663749658</v>
      </c>
      <c r="W304" s="4"/>
    </row>
    <row r="305" spans="5:23" x14ac:dyDescent="0.25">
      <c r="E305" s="6">
        <v>1</v>
      </c>
      <c r="F305">
        <f t="shared" si="57"/>
        <v>5.2359877559829888</v>
      </c>
      <c r="G305">
        <f t="shared" si="58"/>
        <v>0.99999999999999989</v>
      </c>
      <c r="H305">
        <v>300</v>
      </c>
      <c r="I305">
        <f t="shared" si="59"/>
        <v>6.2831853071795862</v>
      </c>
      <c r="J305">
        <f t="shared" si="60"/>
        <v>1.0471975511965974</v>
      </c>
      <c r="K305" s="2">
        <f t="shared" si="61"/>
        <v>0.95492965855137224</v>
      </c>
      <c r="L305" s="2">
        <f t="shared" si="62"/>
        <v>6.0000000000000018</v>
      </c>
      <c r="M305" s="2">
        <f t="shared" si="56"/>
        <v>0.95492965855137224</v>
      </c>
      <c r="N305" s="2">
        <f t="shared" si="63"/>
        <v>5.2359877559829897</v>
      </c>
      <c r="O305" s="2"/>
      <c r="P305" s="2">
        <f t="shared" si="64"/>
        <v>2.9144503116039813</v>
      </c>
      <c r="Q305" s="2">
        <f t="shared" si="65"/>
        <v>2.0021272097479694</v>
      </c>
      <c r="R305" s="2">
        <f t="shared" si="66"/>
        <v>4.6178172791908434</v>
      </c>
      <c r="S305" s="2"/>
      <c r="T305" s="3">
        <f t="shared" si="67"/>
        <v>0.53615082651251167</v>
      </c>
      <c r="U305" s="5">
        <f t="shared" si="68"/>
        <v>4.2810580974316172</v>
      </c>
      <c r="V305" s="3">
        <f t="shared" si="69"/>
        <v>0.6813515578698266</v>
      </c>
      <c r="W305" s="4"/>
    </row>
    <row r="306" spans="5:23" x14ac:dyDescent="0.25">
      <c r="E306" s="6">
        <v>1</v>
      </c>
      <c r="F306">
        <f t="shared" si="57"/>
        <v>5.2534410485029319</v>
      </c>
      <c r="G306">
        <f t="shared" si="58"/>
        <v>0.98484712020693432</v>
      </c>
      <c r="H306">
        <v>301</v>
      </c>
      <c r="I306">
        <f t="shared" si="59"/>
        <v>6.2831853071795862</v>
      </c>
      <c r="J306">
        <f t="shared" si="60"/>
        <v>1.0297442586766543</v>
      </c>
      <c r="K306" s="2">
        <f t="shared" si="61"/>
        <v>0.95639971955034908</v>
      </c>
      <c r="L306" s="2">
        <f t="shared" si="62"/>
        <v>6.1016949152542379</v>
      </c>
      <c r="M306" s="2">
        <f t="shared" si="56"/>
        <v>0.95639971955034908</v>
      </c>
      <c r="N306" s="2">
        <f t="shared" si="63"/>
        <v>5.3342706098374828</v>
      </c>
      <c r="O306" s="2"/>
      <c r="P306" s="2">
        <f t="shared" si="64"/>
        <v>2.8703868923411138</v>
      </c>
      <c r="Q306" s="2">
        <f t="shared" si="65"/>
        <v>1.9716517682425352</v>
      </c>
      <c r="R306" s="2">
        <f t="shared" si="66"/>
        <v>4.6246662933850766</v>
      </c>
      <c r="S306" s="2"/>
      <c r="T306" s="3">
        <f t="shared" si="67"/>
        <v>0.54316373749772773</v>
      </c>
      <c r="U306" s="5">
        <f t="shared" si="68"/>
        <v>4.3778708902871335</v>
      </c>
      <c r="V306" s="3">
        <f t="shared" si="69"/>
        <v>0.68620187502832453</v>
      </c>
      <c r="W306" s="4"/>
    </row>
    <row r="307" spans="5:23" x14ac:dyDescent="0.25">
      <c r="E307" s="6">
        <v>1</v>
      </c>
      <c r="F307">
        <f t="shared" si="57"/>
        <v>5.270894341022875</v>
      </c>
      <c r="G307">
        <f t="shared" si="58"/>
        <v>0.96961924049267434</v>
      </c>
      <c r="H307">
        <v>302</v>
      </c>
      <c r="I307">
        <f t="shared" si="59"/>
        <v>6.2831853071795862</v>
      </c>
      <c r="J307">
        <f t="shared" si="60"/>
        <v>1.0122909661567112</v>
      </c>
      <c r="K307" s="2">
        <f t="shared" si="61"/>
        <v>0.95784638301570013</v>
      </c>
      <c r="L307" s="2">
        <f t="shared" si="62"/>
        <v>6.206896551724137</v>
      </c>
      <c r="M307" s="2">
        <f t="shared" si="56"/>
        <v>0.95784638301570013</v>
      </c>
      <c r="N307" s="2">
        <f t="shared" si="63"/>
        <v>5.436045533032817</v>
      </c>
      <c r="O307" s="2"/>
      <c r="P307" s="2">
        <f t="shared" si="64"/>
        <v>2.8261050005327397</v>
      </c>
      <c r="Q307" s="2">
        <f t="shared" si="65"/>
        <v>1.9410372485650496</v>
      </c>
      <c r="R307" s="2">
        <f t="shared" si="66"/>
        <v>4.6314062984701465</v>
      </c>
      <c r="S307" s="2"/>
      <c r="T307" s="3">
        <f t="shared" si="67"/>
        <v>0.55021141946849095</v>
      </c>
      <c r="U307" s="5">
        <f t="shared" si="68"/>
        <v>4.478199150017117</v>
      </c>
      <c r="V307" s="3">
        <f t="shared" si="69"/>
        <v>0.69107432716538053</v>
      </c>
      <c r="W307" s="4"/>
    </row>
    <row r="308" spans="5:23" x14ac:dyDescent="0.25">
      <c r="E308" s="6">
        <v>1</v>
      </c>
      <c r="F308">
        <f t="shared" si="57"/>
        <v>5.2883476335428181</v>
      </c>
      <c r="G308">
        <f t="shared" si="58"/>
        <v>0.95431752051921725</v>
      </c>
      <c r="H308">
        <v>303</v>
      </c>
      <c r="I308">
        <f t="shared" si="59"/>
        <v>6.2831853071795862</v>
      </c>
      <c r="J308">
        <f t="shared" si="60"/>
        <v>0.99483767363676812</v>
      </c>
      <c r="K308" s="2">
        <f t="shared" si="61"/>
        <v>0.95926958317790301</v>
      </c>
      <c r="L308" s="2">
        <f t="shared" si="62"/>
        <v>6.3157894736842088</v>
      </c>
      <c r="M308" s="2">
        <f t="shared" si="56"/>
        <v>0.95926958317790301</v>
      </c>
      <c r="N308" s="2">
        <f t="shared" si="63"/>
        <v>5.5414969544576493</v>
      </c>
      <c r="O308" s="2"/>
      <c r="P308" s="2">
        <f t="shared" si="64"/>
        <v>2.7816075949714425</v>
      </c>
      <c r="Q308" s="2">
        <f t="shared" si="65"/>
        <v>1.9102854437646075</v>
      </c>
      <c r="R308" s="2">
        <f t="shared" si="66"/>
        <v>4.6380369880258501</v>
      </c>
      <c r="S308" s="2"/>
      <c r="T308" s="3">
        <f t="shared" si="67"/>
        <v>0.55729340151833617</v>
      </c>
      <c r="U308" s="5">
        <f t="shared" si="68"/>
        <v>4.5822273712797461</v>
      </c>
      <c r="V308" s="3">
        <f t="shared" si="69"/>
        <v>0.69596862890836786</v>
      </c>
      <c r="W308" s="4"/>
    </row>
    <row r="309" spans="5:23" x14ac:dyDescent="0.25">
      <c r="E309" s="6">
        <v>1</v>
      </c>
      <c r="F309">
        <f t="shared" si="57"/>
        <v>5.3058009260627612</v>
      </c>
      <c r="G309">
        <f t="shared" si="58"/>
        <v>0.93894312557178217</v>
      </c>
      <c r="H309">
        <v>304</v>
      </c>
      <c r="I309">
        <f t="shared" si="59"/>
        <v>6.2831853071795862</v>
      </c>
      <c r="J309">
        <f t="shared" si="60"/>
        <v>0.97738438111682502</v>
      </c>
      <c r="K309" s="2">
        <f t="shared" si="61"/>
        <v>0.96066925532294956</v>
      </c>
      <c r="L309" s="2">
        <f t="shared" si="62"/>
        <v>6.4285714285714253</v>
      </c>
      <c r="M309" s="2">
        <f t="shared" si="56"/>
        <v>0.96066925532294956</v>
      </c>
      <c r="N309" s="2">
        <f t="shared" si="63"/>
        <v>5.6508224849420161</v>
      </c>
      <c r="O309" s="2"/>
      <c r="P309" s="2">
        <f t="shared" si="64"/>
        <v>2.7368976708110142</v>
      </c>
      <c r="Q309" s="2">
        <f t="shared" si="65"/>
        <v>1.8793981743504717</v>
      </c>
      <c r="R309" s="2">
        <f t="shared" si="66"/>
        <v>4.6445580605496222</v>
      </c>
      <c r="S309" s="2"/>
      <c r="T309" s="3">
        <f t="shared" si="67"/>
        <v>0.56440920695373209</v>
      </c>
      <c r="U309" s="5">
        <f t="shared" si="68"/>
        <v>4.6901532296190664</v>
      </c>
      <c r="V309" s="3">
        <f t="shared" si="69"/>
        <v>0.70088449051423862</v>
      </c>
      <c r="W309" s="4"/>
    </row>
    <row r="310" spans="5:23" x14ac:dyDescent="0.25">
      <c r="E310" s="6">
        <v>1</v>
      </c>
      <c r="F310">
        <f t="shared" si="57"/>
        <v>5.3232542185827052</v>
      </c>
      <c r="G310">
        <f t="shared" si="58"/>
        <v>0.92349722647006782</v>
      </c>
      <c r="H310">
        <v>305</v>
      </c>
      <c r="I310">
        <f t="shared" si="59"/>
        <v>6.2831853071795862</v>
      </c>
      <c r="J310">
        <f t="shared" si="60"/>
        <v>0.95993108859688103</v>
      </c>
      <c r="K310" s="2">
        <f t="shared" si="61"/>
        <v>0.96204533579585583</v>
      </c>
      <c r="L310" s="2">
        <f t="shared" si="62"/>
        <v>6.5454545454545467</v>
      </c>
      <c r="M310" s="2">
        <f t="shared" si="56"/>
        <v>0.96204533579585583</v>
      </c>
      <c r="N310" s="2">
        <f t="shared" si="63"/>
        <v>5.7642341157104076</v>
      </c>
      <c r="O310" s="2"/>
      <c r="P310" s="2">
        <f t="shared" si="64"/>
        <v>2.6919782590912948</v>
      </c>
      <c r="Q310" s="2">
        <f t="shared" si="65"/>
        <v>1.8483772879428191</v>
      </c>
      <c r="R310" s="2">
        <f t="shared" si="66"/>
        <v>4.6509692194728922</v>
      </c>
      <c r="S310" s="2"/>
      <c r="T310" s="3">
        <f t="shared" si="67"/>
        <v>0.57155835336970551</v>
      </c>
      <c r="U310" s="5">
        <f t="shared" si="68"/>
        <v>4.8021887799145517</v>
      </c>
      <c r="V310" s="3">
        <f t="shared" si="69"/>
        <v>0.70582161792510878</v>
      </c>
      <c r="W310" s="4"/>
    </row>
    <row r="311" spans="5:23" x14ac:dyDescent="0.25">
      <c r="E311" s="6">
        <v>1</v>
      </c>
      <c r="F311">
        <f t="shared" si="57"/>
        <v>5.3407075111026483</v>
      </c>
      <c r="G311">
        <f t="shared" si="58"/>
        <v>0.90798099947909372</v>
      </c>
      <c r="H311">
        <v>306</v>
      </c>
      <c r="I311">
        <f t="shared" si="59"/>
        <v>6.2831853071795862</v>
      </c>
      <c r="J311">
        <f t="shared" si="60"/>
        <v>0.94247779607693793</v>
      </c>
      <c r="K311" s="2">
        <f t="shared" si="61"/>
        <v>0.96339776200411609</v>
      </c>
      <c r="L311" s="2">
        <f t="shared" si="62"/>
        <v>6.666666666666667</v>
      </c>
      <c r="M311" s="2">
        <f t="shared" si="56"/>
        <v>0.96339776200411609</v>
      </c>
      <c r="N311" s="2">
        <f t="shared" si="63"/>
        <v>5.8819595499978501</v>
      </c>
      <c r="O311" s="2"/>
      <c r="P311" s="2">
        <f t="shared" si="64"/>
        <v>2.6468524262555055</v>
      </c>
      <c r="Q311" s="2">
        <f t="shared" si="65"/>
        <v>1.8172246589173573</v>
      </c>
      <c r="R311" s="2">
        <f t="shared" si="66"/>
        <v>4.6572701731771771</v>
      </c>
      <c r="S311" s="2"/>
      <c r="T311" s="3">
        <f t="shared" si="67"/>
        <v>0.57874035272665991</v>
      </c>
      <c r="U311" s="5">
        <f t="shared" si="68"/>
        <v>4.9185617879937338</v>
      </c>
      <c r="V311" s="3">
        <f t="shared" si="69"/>
        <v>0.710779712824819</v>
      </c>
      <c r="W311" s="4"/>
    </row>
    <row r="312" spans="5:23" x14ac:dyDescent="0.25">
      <c r="E312" s="6">
        <v>1</v>
      </c>
      <c r="F312">
        <f t="shared" si="57"/>
        <v>5.3581608036225914</v>
      </c>
      <c r="G312">
        <f t="shared" si="58"/>
        <v>0.89239562621961799</v>
      </c>
      <c r="H312">
        <v>307</v>
      </c>
      <c r="I312">
        <f t="shared" si="59"/>
        <v>6.2831853071795862</v>
      </c>
      <c r="J312">
        <f t="shared" si="60"/>
        <v>0.92502450355699484</v>
      </c>
      <c r="K312" s="2">
        <f t="shared" si="61"/>
        <v>0.96472647242109899</v>
      </c>
      <c r="L312" s="2">
        <f t="shared" si="62"/>
        <v>6.7924528301886777</v>
      </c>
      <c r="M312" s="2">
        <f t="shared" si="56"/>
        <v>0.96472647242109899</v>
      </c>
      <c r="N312" s="2">
        <f t="shared" si="63"/>
        <v>6.0042436854166645</v>
      </c>
      <c r="O312" s="2"/>
      <c r="P312" s="2">
        <f t="shared" si="64"/>
        <v>2.601523273660145</v>
      </c>
      <c r="Q312" s="2">
        <f t="shared" si="65"/>
        <v>1.7859421880438644</v>
      </c>
      <c r="R312" s="2">
        <f t="shared" si="66"/>
        <v>4.6634606350099004</v>
      </c>
      <c r="S312" s="2"/>
      <c r="T312" s="3">
        <f t="shared" si="67"/>
        <v>0.58595471142837829</v>
      </c>
      <c r="U312" s="5">
        <f t="shared" si="68"/>
        <v>5.0395172129955652</v>
      </c>
      <c r="V312" s="3">
        <f t="shared" si="69"/>
        <v>0.71575847269646375</v>
      </c>
      <c r="W312" s="4"/>
    </row>
    <row r="313" spans="5:23" x14ac:dyDescent="0.25">
      <c r="E313" s="6">
        <v>1</v>
      </c>
      <c r="F313">
        <f t="shared" si="57"/>
        <v>5.3756140961425354</v>
      </c>
      <c r="G313">
        <f t="shared" si="58"/>
        <v>0.87674229357815459</v>
      </c>
      <c r="H313">
        <v>308</v>
      </c>
      <c r="I313">
        <f t="shared" si="59"/>
        <v>6.2831853071795862</v>
      </c>
      <c r="J313">
        <f t="shared" si="60"/>
        <v>0.90757121103705085</v>
      </c>
      <c r="K313" s="2">
        <f t="shared" si="61"/>
        <v>0.9660314065893858</v>
      </c>
      <c r="L313" s="2">
        <f t="shared" si="62"/>
        <v>6.9230769230769269</v>
      </c>
      <c r="M313" s="2">
        <f t="shared" si="56"/>
        <v>0.9660314065893858</v>
      </c>
      <c r="N313" s="2">
        <f t="shared" si="63"/>
        <v>6.1313502673671829</v>
      </c>
      <c r="O313" s="2"/>
      <c r="P313" s="2">
        <f t="shared" si="64"/>
        <v>2.5559939370775835</v>
      </c>
      <c r="Q313" s="2">
        <f t="shared" si="65"/>
        <v>1.7545318021187599</v>
      </c>
      <c r="R313" s="2">
        <f t="shared" si="66"/>
        <v>4.6695403232999482</v>
      </c>
      <c r="S313" s="2"/>
      <c r="T313" s="3">
        <f t="shared" si="67"/>
        <v>0.59320093040118771</v>
      </c>
      <c r="U313" s="5">
        <f t="shared" si="68"/>
        <v>5.1653188607777967</v>
      </c>
      <c r="V313" s="3">
        <f t="shared" si="69"/>
        <v>0.72075759088086822</v>
      </c>
      <c r="W313" s="4"/>
    </row>
    <row r="314" spans="5:23" x14ac:dyDescent="0.25">
      <c r="E314" s="6">
        <v>1</v>
      </c>
      <c r="F314">
        <f t="shared" si="57"/>
        <v>5.3930673886624785</v>
      </c>
      <c r="G314">
        <f t="shared" si="58"/>
        <v>0.86102219361659016</v>
      </c>
      <c r="H314">
        <v>309</v>
      </c>
      <c r="I314">
        <f t="shared" si="59"/>
        <v>6.2831853071795862</v>
      </c>
      <c r="J314">
        <f t="shared" si="60"/>
        <v>0.89011791851710775</v>
      </c>
      <c r="K314" s="2">
        <f t="shared" si="61"/>
        <v>0.96731250512405187</v>
      </c>
      <c r="L314" s="2">
        <f t="shared" si="62"/>
        <v>7.0588235294117672</v>
      </c>
      <c r="M314" s="2">
        <f t="shared" ref="M314:M365" si="70">IF(K314*PI()/2&lt;1,COSH(K314*PI()/2),K314)</f>
        <v>0.96731250512405187</v>
      </c>
      <c r="N314" s="2">
        <f t="shared" si="63"/>
        <v>6.2635637369691199</v>
      </c>
      <c r="O314" s="2"/>
      <c r="P314" s="2">
        <f t="shared" si="64"/>
        <v>2.5102675861914543</v>
      </c>
      <c r="Q314" s="2">
        <f t="shared" si="65"/>
        <v>1.722995453591778</v>
      </c>
      <c r="R314" s="2">
        <f t="shared" si="66"/>
        <v>4.6755089613729579</v>
      </c>
      <c r="S314" s="2"/>
      <c r="T314" s="3">
        <f t="shared" si="67"/>
        <v>0.60047850517426959</v>
      </c>
      <c r="U314" s="5">
        <f t="shared" si="68"/>
        <v>5.2962512318450683</v>
      </c>
      <c r="V314" s="3">
        <f t="shared" si="69"/>
        <v>0.72577675663600616</v>
      </c>
      <c r="W314" s="4"/>
    </row>
    <row r="315" spans="5:23" x14ac:dyDescent="0.25">
      <c r="E315" s="6">
        <v>1</v>
      </c>
      <c r="F315">
        <f t="shared" si="57"/>
        <v>5.4105206811824216</v>
      </c>
      <c r="G315">
        <f t="shared" si="58"/>
        <v>0.84523652348139899</v>
      </c>
      <c r="H315">
        <v>310</v>
      </c>
      <c r="I315">
        <f t="shared" si="59"/>
        <v>6.2831853071795862</v>
      </c>
      <c r="J315">
        <f t="shared" si="60"/>
        <v>0.87266462599716466</v>
      </c>
      <c r="K315" s="2">
        <f t="shared" si="61"/>
        <v>0.9685697097158894</v>
      </c>
      <c r="L315" s="2">
        <f t="shared" si="62"/>
        <v>7.2000000000000011</v>
      </c>
      <c r="M315" s="2">
        <f t="shared" si="70"/>
        <v>0.9685697097158894</v>
      </c>
      <c r="N315" s="2">
        <f t="shared" si="63"/>
        <v>6.4011913007465893</v>
      </c>
      <c r="O315" s="2"/>
      <c r="P315" s="2">
        <f t="shared" si="64"/>
        <v>2.464347424084893</v>
      </c>
      <c r="Q315" s="2">
        <f t="shared" si="65"/>
        <v>1.6913351201868108</v>
      </c>
      <c r="R315" s="2">
        <f t="shared" si="66"/>
        <v>4.6813662775663287</v>
      </c>
      <c r="S315" s="2"/>
      <c r="T315" s="3">
        <f t="shared" si="67"/>
        <v>0.60778692596110995</v>
      </c>
      <c r="U315" s="5">
        <f t="shared" si="68"/>
        <v>5.4326215910307001</v>
      </c>
      <c r="V315" s="3">
        <f t="shared" si="69"/>
        <v>0.73081565519734426</v>
      </c>
      <c r="W315" s="4"/>
    </row>
    <row r="316" spans="5:23" x14ac:dyDescent="0.25">
      <c r="E316" s="6">
        <v>1</v>
      </c>
      <c r="F316">
        <f t="shared" si="57"/>
        <v>5.4279739737023647</v>
      </c>
      <c r="G316">
        <f t="shared" si="58"/>
        <v>0.82938648531247838</v>
      </c>
      <c r="H316">
        <v>311</v>
      </c>
      <c r="I316">
        <f t="shared" si="59"/>
        <v>6.2831853071795862</v>
      </c>
      <c r="J316">
        <f t="shared" si="60"/>
        <v>0.85521133347722156</v>
      </c>
      <c r="K316" s="2">
        <f t="shared" si="61"/>
        <v>0.96980296313457237</v>
      </c>
      <c r="L316" s="2">
        <f t="shared" si="62"/>
        <v>7.3469387755102034</v>
      </c>
      <c r="M316" s="2">
        <f t="shared" si="70"/>
        <v>0.96980296313457237</v>
      </c>
      <c r="N316" s="2">
        <f t="shared" si="63"/>
        <v>6.5445652537457608</v>
      </c>
      <c r="O316" s="2"/>
      <c r="P316" s="2">
        <f t="shared" si="64"/>
        <v>2.4182366867218019</v>
      </c>
      <c r="Q316" s="2">
        <f t="shared" si="65"/>
        <v>1.6595528045170316</v>
      </c>
      <c r="R316" s="2">
        <f t="shared" si="66"/>
        <v>4.6871120052439723</v>
      </c>
      <c r="S316" s="2"/>
      <c r="T316" s="3">
        <f t="shared" si="67"/>
        <v>0.61512567774205806</v>
      </c>
      <c r="U316" s="5">
        <f t="shared" si="68"/>
        <v>5.5747622906111882</v>
      </c>
      <c r="V316" s="3">
        <f t="shared" si="69"/>
        <v>0.73587396783909653</v>
      </c>
      <c r="W316" s="4"/>
    </row>
    <row r="317" spans="5:23" x14ac:dyDescent="0.25">
      <c r="E317" s="6">
        <v>1</v>
      </c>
      <c r="F317">
        <f t="shared" si="57"/>
        <v>5.4454272662223078</v>
      </c>
      <c r="G317">
        <f t="shared" si="58"/>
        <v>0.81347328615160086</v>
      </c>
      <c r="H317">
        <v>312</v>
      </c>
      <c r="I317">
        <f t="shared" si="59"/>
        <v>6.2831853071795862</v>
      </c>
      <c r="J317">
        <f t="shared" si="60"/>
        <v>0.83775804095727846</v>
      </c>
      <c r="K317" s="2">
        <f t="shared" si="61"/>
        <v>0.97101220923176312</v>
      </c>
      <c r="L317" s="2">
        <f t="shared" si="62"/>
        <v>7.4999999999999973</v>
      </c>
      <c r="M317" s="2">
        <f t="shared" si="70"/>
        <v>0.97101220923176312</v>
      </c>
      <c r="N317" s="2">
        <f t="shared" si="63"/>
        <v>6.6940455930442004</v>
      </c>
      <c r="O317" s="2"/>
      <c r="P317" s="2">
        <f t="shared" si="64"/>
        <v>2.3719386424211928</v>
      </c>
      <c r="Q317" s="2">
        <f t="shared" si="65"/>
        <v>1.6276505336943665</v>
      </c>
      <c r="R317" s="2">
        <f t="shared" si="66"/>
        <v>4.692745882810784</v>
      </c>
      <c r="S317" s="2"/>
      <c r="T317" s="3">
        <f t="shared" si="67"/>
        <v>0.62249424034798762</v>
      </c>
      <c r="U317" s="5">
        <f t="shared" si="68"/>
        <v>5.723033383812437</v>
      </c>
      <c r="V317" s="3">
        <f t="shared" si="69"/>
        <v>0.74095137193638005</v>
      </c>
      <c r="W317" s="4"/>
    </row>
    <row r="318" spans="5:23" x14ac:dyDescent="0.25">
      <c r="E318" s="6">
        <v>1</v>
      </c>
      <c r="F318">
        <f t="shared" si="57"/>
        <v>5.4628805587422509</v>
      </c>
      <c r="G318">
        <f t="shared" si="58"/>
        <v>0.79749813785049306</v>
      </c>
      <c r="H318">
        <v>313</v>
      </c>
      <c r="I318">
        <f t="shared" si="59"/>
        <v>6.2831853071795862</v>
      </c>
      <c r="J318">
        <f t="shared" si="60"/>
        <v>0.82030474843733536</v>
      </c>
      <c r="K318" s="2">
        <f t="shared" si="61"/>
        <v>0.97219739294416074</v>
      </c>
      <c r="L318" s="2">
        <f t="shared" si="62"/>
        <v>7.6595744680851015</v>
      </c>
      <c r="M318" s="2">
        <f t="shared" si="70"/>
        <v>0.97219739294416074</v>
      </c>
      <c r="N318" s="2">
        <f t="shared" si="63"/>
        <v>6.8500229649017399</v>
      </c>
      <c r="O318" s="2"/>
      <c r="P318" s="2">
        <f t="shared" si="64"/>
        <v>2.3254565913247376</v>
      </c>
      <c r="Q318" s="2">
        <f t="shared" si="65"/>
        <v>1.5956303589334078</v>
      </c>
      <c r="R318" s="2">
        <f t="shared" si="66"/>
        <v>4.6982676537268446</v>
      </c>
      <c r="S318" s="2"/>
      <c r="T318" s="3">
        <f t="shared" si="67"/>
        <v>0.62989208854503842</v>
      </c>
      <c r="U318" s="5">
        <f t="shared" si="68"/>
        <v>5.8778255719575796</v>
      </c>
      <c r="V318" s="3">
        <f t="shared" si="69"/>
        <v>0.74604754102825299</v>
      </c>
      <c r="W318" s="4"/>
    </row>
    <row r="319" spans="5:23" x14ac:dyDescent="0.25">
      <c r="E319" s="6">
        <v>1</v>
      </c>
      <c r="F319">
        <f t="shared" si="57"/>
        <v>5.480333851262194</v>
      </c>
      <c r="G319">
        <f t="shared" si="58"/>
        <v>0.78146225697854832</v>
      </c>
      <c r="H319">
        <v>314</v>
      </c>
      <c r="I319">
        <f t="shared" si="59"/>
        <v>6.2831853071795862</v>
      </c>
      <c r="J319">
        <f t="shared" si="60"/>
        <v>0.80285145591739226</v>
      </c>
      <c r="K319" s="2">
        <f t="shared" si="61"/>
        <v>0.97335846029649009</v>
      </c>
      <c r="L319" s="2">
        <f t="shared" si="62"/>
        <v>7.8260869565217321</v>
      </c>
      <c r="M319" s="2">
        <f t="shared" si="70"/>
        <v>0.97335846029649009</v>
      </c>
      <c r="N319" s="2">
        <f t="shared" si="63"/>
        <v>7.0129219963244278</v>
      </c>
      <c r="O319" s="2"/>
      <c r="P319" s="2">
        <f t="shared" si="64"/>
        <v>2.2787938648576249</v>
      </c>
      <c r="Q319" s="2">
        <f t="shared" si="65"/>
        <v>1.5634943551498521</v>
      </c>
      <c r="R319" s="2">
        <f t="shared" si="66"/>
        <v>4.7036770665213474</v>
      </c>
      <c r="S319" s="2"/>
      <c r="T319" s="3">
        <f t="shared" si="67"/>
        <v>0.63731869212042447</v>
      </c>
      <c r="U319" s="5">
        <f t="shared" si="68"/>
        <v>6.0395635360279378</v>
      </c>
      <c r="V319" s="3">
        <f t="shared" si="69"/>
        <v>0.75116214488162569</v>
      </c>
      <c r="W319" s="4"/>
    </row>
    <row r="320" spans="5:23" x14ac:dyDescent="0.25">
      <c r="E320" s="6">
        <v>1</v>
      </c>
      <c r="F320">
        <f t="shared" si="57"/>
        <v>5.497787143782138</v>
      </c>
      <c r="G320">
        <f t="shared" si="58"/>
        <v>0.76536686473017979</v>
      </c>
      <c r="H320">
        <v>315</v>
      </c>
      <c r="I320">
        <f t="shared" si="59"/>
        <v>6.2831853071795862</v>
      </c>
      <c r="J320">
        <f t="shared" si="60"/>
        <v>0.78539816339744828</v>
      </c>
      <c r="K320" s="2">
        <f t="shared" si="61"/>
        <v>0.97449535840443302</v>
      </c>
      <c r="L320" s="2">
        <f t="shared" si="62"/>
        <v>8</v>
      </c>
      <c r="M320" s="2">
        <f t="shared" si="70"/>
        <v>0.97449535840443302</v>
      </c>
      <c r="N320" s="2">
        <f t="shared" si="63"/>
        <v>7.1832050708392137</v>
      </c>
      <c r="O320" s="2"/>
      <c r="P320" s="2">
        <f t="shared" si="64"/>
        <v>2.2319538251828428</v>
      </c>
      <c r="Q320" s="2">
        <f t="shared" si="65"/>
        <v>1.5312446205535619</v>
      </c>
      <c r="R320" s="2">
        <f t="shared" si="66"/>
        <v>4.7089738748062535</v>
      </c>
      <c r="S320" s="2"/>
      <c r="T320" s="3">
        <f t="shared" si="67"/>
        <v>0.64477351596928656</v>
      </c>
      <c r="U320" s="5">
        <f t="shared" si="68"/>
        <v>6.2087097124347803</v>
      </c>
      <c r="V320" s="3">
        <f t="shared" si="69"/>
        <v>0.75629484955602699</v>
      </c>
      <c r="W320" s="4"/>
    </row>
    <row r="321" spans="5:23" x14ac:dyDescent="0.25">
      <c r="E321" s="6">
        <v>1</v>
      </c>
      <c r="F321">
        <f t="shared" si="57"/>
        <v>5.5152404363020811</v>
      </c>
      <c r="G321">
        <f t="shared" si="58"/>
        <v>0.74921318683182447</v>
      </c>
      <c r="H321">
        <v>316</v>
      </c>
      <c r="I321">
        <f t="shared" si="59"/>
        <v>6.2831853071795862</v>
      </c>
      <c r="J321">
        <f t="shared" si="60"/>
        <v>0.76794487087750518</v>
      </c>
      <c r="K321" s="2">
        <f t="shared" si="61"/>
        <v>0.97560803547749897</v>
      </c>
      <c r="L321" s="2">
        <f t="shared" si="62"/>
        <v>8.1818181818181799</v>
      </c>
      <c r="M321" s="2">
        <f t="shared" si="70"/>
        <v>0.97560803547749897</v>
      </c>
      <c r="N321" s="2">
        <f t="shared" si="63"/>
        <v>7.3613766191492358</v>
      </c>
      <c r="O321" s="2"/>
      <c r="P321" s="2">
        <f t="shared" si="64"/>
        <v>2.184939864649003</v>
      </c>
      <c r="Q321" s="2">
        <f t="shared" si="65"/>
        <v>1.498883276236338</v>
      </c>
      <c r="R321" s="2">
        <f t="shared" si="66"/>
        <v>4.714157837289668</v>
      </c>
      <c r="S321" s="2"/>
      <c r="T321" s="3">
        <f t="shared" si="67"/>
        <v>0.65225602018257445</v>
      </c>
      <c r="U321" s="5">
        <f t="shared" si="68"/>
        <v>6.3857685836717373</v>
      </c>
      <c r="V321" s="3">
        <f t="shared" si="69"/>
        <v>0.76144531746921196</v>
      </c>
      <c r="W321" s="4"/>
    </row>
    <row r="322" spans="5:23" x14ac:dyDescent="0.25">
      <c r="E322" s="6">
        <v>1</v>
      </c>
      <c r="F322">
        <f t="shared" si="57"/>
        <v>5.532693728822025</v>
      </c>
      <c r="G322">
        <f t="shared" si="58"/>
        <v>0.73300245344859427</v>
      </c>
      <c r="H322">
        <v>317</v>
      </c>
      <c r="I322">
        <f t="shared" si="59"/>
        <v>6.2831853071795862</v>
      </c>
      <c r="J322">
        <f t="shared" si="60"/>
        <v>0.7504915783575612</v>
      </c>
      <c r="K322" s="2">
        <f t="shared" si="61"/>
        <v>0.97669644082183893</v>
      </c>
      <c r="L322" s="2">
        <f t="shared" si="62"/>
        <v>8.3720930232558199</v>
      </c>
      <c r="M322" s="2">
        <f t="shared" si="70"/>
        <v>0.97669644082183893</v>
      </c>
      <c r="N322" s="2">
        <f t="shared" si="63"/>
        <v>7.5479880084876614</v>
      </c>
      <c r="O322" s="2"/>
      <c r="P322" s="2">
        <f t="shared" si="64"/>
        <v>2.1377554052317866</v>
      </c>
      <c r="Q322" s="2">
        <f t="shared" si="65"/>
        <v>1.466412465754479</v>
      </c>
      <c r="R322" s="2">
        <f t="shared" si="66"/>
        <v>4.7192287177889476</v>
      </c>
      <c r="S322" s="2"/>
      <c r="T322" s="3">
        <f t="shared" si="67"/>
        <v>0.6597656601359434</v>
      </c>
      <c r="U322" s="5">
        <f t="shared" si="68"/>
        <v>6.5712915676658223</v>
      </c>
      <c r="V322" s="3">
        <f t="shared" si="69"/>
        <v>0.76661320746360007</v>
      </c>
      <c r="W322" s="4"/>
    </row>
    <row r="323" spans="5:23" x14ac:dyDescent="0.25">
      <c r="E323" s="6">
        <v>1</v>
      </c>
      <c r="F323">
        <f t="shared" si="57"/>
        <v>5.5501470213419681</v>
      </c>
      <c r="G323">
        <f t="shared" si="58"/>
        <v>0.71673589909060043</v>
      </c>
      <c r="H323">
        <v>318</v>
      </c>
      <c r="I323">
        <f t="shared" si="59"/>
        <v>6.2831853071795862</v>
      </c>
      <c r="J323">
        <f t="shared" si="60"/>
        <v>0.7330382858376181</v>
      </c>
      <c r="K323" s="2">
        <f t="shared" si="61"/>
        <v>0.97776052484299714</v>
      </c>
      <c r="L323" s="2">
        <f t="shared" si="62"/>
        <v>8.5714285714285747</v>
      </c>
      <c r="M323" s="2">
        <f t="shared" si="70"/>
        <v>0.97776052484299714</v>
      </c>
      <c r="N323" s="2">
        <f t="shared" si="63"/>
        <v>7.7436431304529796</v>
      </c>
      <c r="O323" s="2"/>
      <c r="P323" s="2">
        <f t="shared" si="64"/>
        <v>2.0904038979691886</v>
      </c>
      <c r="Q323" s="2">
        <f t="shared" si="65"/>
        <v>1.4338343547062609</v>
      </c>
      <c r="R323" s="2">
        <f t="shared" si="66"/>
        <v>4.7241862852435235</v>
      </c>
      <c r="S323" s="2"/>
      <c r="T323" s="3">
        <f t="shared" si="67"/>
        <v>0.66730188657963752</v>
      </c>
      <c r="U323" s="5">
        <f t="shared" si="68"/>
        <v>6.7658826056099821</v>
      </c>
      <c r="V323" s="3">
        <f t="shared" si="69"/>
        <v>0.77179817487352054</v>
      </c>
      <c r="W323" s="4"/>
    </row>
    <row r="324" spans="5:23" x14ac:dyDescent="0.25">
      <c r="E324" s="6">
        <v>1</v>
      </c>
      <c r="F324">
        <f t="shared" si="57"/>
        <v>5.5676003138619112</v>
      </c>
      <c r="G324">
        <f t="shared" si="58"/>
        <v>0.70041476251893509</v>
      </c>
      <c r="H324">
        <v>319</v>
      </c>
      <c r="I324">
        <f t="shared" si="59"/>
        <v>6.2831853071795862</v>
      </c>
      <c r="J324">
        <f t="shared" si="60"/>
        <v>0.715584993317675</v>
      </c>
      <c r="K324" s="2">
        <f t="shared" si="61"/>
        <v>0.97880023904860558</v>
      </c>
      <c r="L324" s="2">
        <f t="shared" si="62"/>
        <v>8.7804878048780495</v>
      </c>
      <c r="M324" s="2">
        <f t="shared" si="70"/>
        <v>0.97880023904860558</v>
      </c>
      <c r="N324" s="2">
        <f t="shared" si="63"/>
        <v>7.9490048065790102</v>
      </c>
      <c r="O324" s="2"/>
      <c r="P324" s="2">
        <f t="shared" si="64"/>
        <v>2.0428888223906054</v>
      </c>
      <c r="Q324" s="2">
        <f t="shared" si="65"/>
        <v>1.4011511303043811</v>
      </c>
      <c r="R324" s="2">
        <f t="shared" si="66"/>
        <v>4.7290303137274536</v>
      </c>
      <c r="S324" s="2"/>
      <c r="T324" s="3">
        <f t="shared" si="67"/>
        <v>0.67486414572935416</v>
      </c>
      <c r="U324" s="5">
        <f t="shared" si="68"/>
        <v>6.9702045675304047</v>
      </c>
      <c r="V324" s="3">
        <f t="shared" si="69"/>
        <v>0.77699987159326134</v>
      </c>
      <c r="W324" s="4"/>
    </row>
    <row r="325" spans="5:23" x14ac:dyDescent="0.25">
      <c r="E325" s="6">
        <v>1</v>
      </c>
      <c r="F325">
        <f t="shared" si="57"/>
        <v>5.5850536063818543</v>
      </c>
      <c r="G325">
        <f t="shared" si="58"/>
        <v>0.68404028665133776</v>
      </c>
      <c r="H325">
        <v>320</v>
      </c>
      <c r="I325">
        <f t="shared" si="59"/>
        <v>6.2831853071795862</v>
      </c>
      <c r="J325">
        <f t="shared" si="60"/>
        <v>0.6981317007977319</v>
      </c>
      <c r="K325" s="2">
        <f t="shared" si="61"/>
        <v>0.97981553605101679</v>
      </c>
      <c r="L325" s="2">
        <f t="shared" si="62"/>
        <v>8.9999999999999982</v>
      </c>
      <c r="M325" s="2">
        <f t="shared" si="70"/>
        <v>0.97981553605101679</v>
      </c>
      <c r="N325" s="2">
        <f t="shared" si="63"/>
        <v>8.1648021547429881</v>
      </c>
      <c r="O325" s="2"/>
      <c r="P325" s="2">
        <f t="shared" si="64"/>
        <v>1.9952136859399432</v>
      </c>
      <c r="Q325" s="2">
        <f t="shared" si="65"/>
        <v>1.3683650009435036</v>
      </c>
      <c r="R325" s="2">
        <f t="shared" si="66"/>
        <v>4.7337605824616871</v>
      </c>
      <c r="S325" s="2"/>
      <c r="T325" s="3">
        <f t="shared" si="67"/>
        <v>0.68245187935805762</v>
      </c>
      <c r="U325" s="5">
        <f t="shared" si="68"/>
        <v>7.1849866186919709</v>
      </c>
      <c r="V325" s="3">
        <f t="shared" si="69"/>
        <v>0.78221794614589535</v>
      </c>
      <c r="W325" s="4"/>
    </row>
    <row r="326" spans="5:23" x14ac:dyDescent="0.25">
      <c r="E326" s="6">
        <v>1</v>
      </c>
      <c r="F326">
        <f t="shared" ref="F326:F365" si="71">H326*PI()/180</f>
        <v>5.6025068989017974</v>
      </c>
      <c r="G326">
        <f t="shared" ref="G326:G364" si="72">2*E326*SIN(F326/2)</f>
        <v>0.66761371846754236</v>
      </c>
      <c r="H326">
        <v>321</v>
      </c>
      <c r="I326">
        <f t="shared" ref="I326:I365" si="73">2*PI()*E326</f>
        <v>6.2831853071795862</v>
      </c>
      <c r="J326">
        <f t="shared" ref="J326:J365" si="74">I326-F326*E326</f>
        <v>0.6806784082777888</v>
      </c>
      <c r="K326" s="2">
        <f t="shared" ref="K326:K364" si="75">G326/J326</f>
        <v>0.98080636956987965</v>
      </c>
      <c r="L326" s="2">
        <f t="shared" ref="L326:L365" si="76">I326/J326</f>
        <v>9.2307692307692264</v>
      </c>
      <c r="M326" s="2">
        <f t="shared" si="70"/>
        <v>0.98080636956987965</v>
      </c>
      <c r="N326" s="2">
        <f t="shared" ref="N326:N365" si="77">(I326-J326)/G326</f>
        <v>8.3918390888700358</v>
      </c>
      <c r="O326" s="2"/>
      <c r="P326" s="2">
        <f t="shared" ref="P326:P365" si="78">(1.1731*K326^2 + 0.7376*K326 + 1.009)*J326</f>
        <v>1.9473820233928336</v>
      </c>
      <c r="Q326" s="2">
        <f t="shared" ref="Q326:Q365" si="79">M326*G326+J326</f>
        <v>1.3354781957629869</v>
      </c>
      <c r="R326" s="2">
        <f t="shared" ref="R326:R365" si="80" xml:space="preserve"> 4.659*K326 + 0.1688</f>
        <v>4.7383768758260691</v>
      </c>
      <c r="S326" s="2"/>
      <c r="T326" s="3">
        <f t="shared" ref="T326:T365" si="81">ABS(I326-P326)/I326</f>
        <v>0.6900645248887336</v>
      </c>
      <c r="U326" s="5">
        <f t="shared" ref="U326:U365" si="82">N326-M326</f>
        <v>7.4110327193001559</v>
      </c>
      <c r="V326" s="3">
        <f t="shared" ref="V326:V365" si="83">ABS(I326-Q326)/I326</f>
        <v>0.78745204375287481</v>
      </c>
      <c r="W326" s="4"/>
    </row>
    <row r="327" spans="5:23" x14ac:dyDescent="0.25">
      <c r="E327" s="6">
        <v>1</v>
      </c>
      <c r="F327">
        <f t="shared" si="71"/>
        <v>5.6199601914217405</v>
      </c>
      <c r="G327">
        <f t="shared" si="72"/>
        <v>0.65113630891431407</v>
      </c>
      <c r="H327">
        <v>322</v>
      </c>
      <c r="I327">
        <f t="shared" si="73"/>
        <v>6.2831853071795862</v>
      </c>
      <c r="J327">
        <f t="shared" si="74"/>
        <v>0.66322511575784571</v>
      </c>
      <c r="K327" s="2">
        <f t="shared" si="75"/>
        <v>0.98177269443465187</v>
      </c>
      <c r="L327" s="2">
        <f t="shared" si="76"/>
        <v>9.4736842105263079</v>
      </c>
      <c r="M327" s="2">
        <f t="shared" si="70"/>
        <v>0.98177269443465187</v>
      </c>
      <c r="N327" s="2">
        <f t="shared" si="77"/>
        <v>8.6310041606991632</v>
      </c>
      <c r="O327" s="2"/>
      <c r="P327" s="2">
        <f t="shared" si="78"/>
        <v>1.899397396268087</v>
      </c>
      <c r="Q327" s="2">
        <f t="shared" si="79"/>
        <v>1.3024929642048857</v>
      </c>
      <c r="R327" s="2">
        <f t="shared" si="80"/>
        <v>4.7428789833710425</v>
      </c>
      <c r="S327" s="2"/>
      <c r="T327" s="3">
        <f t="shared" si="81"/>
        <v>0.69770151548805837</v>
      </c>
      <c r="U327" s="5">
        <f t="shared" si="82"/>
        <v>7.6492314662645118</v>
      </c>
      <c r="V327" s="3">
        <f t="shared" si="83"/>
        <v>0.79270180640437737</v>
      </c>
      <c r="W327" s="4"/>
    </row>
    <row r="328" spans="5:23" x14ac:dyDescent="0.25">
      <c r="E328" s="6">
        <v>1</v>
      </c>
      <c r="F328">
        <f t="shared" si="71"/>
        <v>5.6374134839416845</v>
      </c>
      <c r="G328">
        <f t="shared" si="72"/>
        <v>0.63460931281018429</v>
      </c>
      <c r="H328">
        <v>323</v>
      </c>
      <c r="I328">
        <f t="shared" si="73"/>
        <v>6.2831853071795862</v>
      </c>
      <c r="J328">
        <f t="shared" si="74"/>
        <v>0.64577182323790172</v>
      </c>
      <c r="K328" s="2">
        <f t="shared" si="75"/>
        <v>0.98271446658705464</v>
      </c>
      <c r="L328" s="2">
        <f t="shared" si="76"/>
        <v>9.7297297297297334</v>
      </c>
      <c r="M328" s="2">
        <f t="shared" si="70"/>
        <v>0.98271446658705464</v>
      </c>
      <c r="N328" s="2">
        <f t="shared" si="77"/>
        <v>8.8832819975143842</v>
      </c>
      <c r="O328" s="2"/>
      <c r="P328" s="2">
        <f t="shared" si="78"/>
        <v>1.851263392233498</v>
      </c>
      <c r="Q328" s="2">
        <f t="shared" si="79"/>
        <v>1.2694115755673394</v>
      </c>
      <c r="R328" s="2">
        <f t="shared" si="80"/>
        <v>4.7472666998290878</v>
      </c>
      <c r="S328" s="2"/>
      <c r="T328" s="3">
        <f t="shared" si="81"/>
        <v>0.70536228016096847</v>
      </c>
      <c r="U328" s="5">
        <f t="shared" si="82"/>
        <v>7.9005675309273293</v>
      </c>
      <c r="V328" s="3">
        <f t="shared" si="83"/>
        <v>0.79796687293038693</v>
      </c>
      <c r="W328" s="4"/>
    </row>
    <row r="329" spans="5:23" x14ac:dyDescent="0.25">
      <c r="E329" s="6">
        <v>1</v>
      </c>
      <c r="F329">
        <f t="shared" si="71"/>
        <v>5.6548667764616276</v>
      </c>
      <c r="G329">
        <f t="shared" si="72"/>
        <v>0.61803398874989501</v>
      </c>
      <c r="H329">
        <v>324</v>
      </c>
      <c r="I329">
        <f t="shared" si="73"/>
        <v>6.2831853071795862</v>
      </c>
      <c r="J329">
        <f t="shared" si="74"/>
        <v>0.62831853071795862</v>
      </c>
      <c r="K329" s="2">
        <f t="shared" si="75"/>
        <v>0.98363164308346629</v>
      </c>
      <c r="L329" s="2">
        <f t="shared" si="76"/>
        <v>10</v>
      </c>
      <c r="M329" s="2">
        <f t="shared" si="70"/>
        <v>0.98363164308346629</v>
      </c>
      <c r="N329" s="2">
        <f t="shared" si="77"/>
        <v>9.149766646167464</v>
      </c>
      <c r="O329" s="2"/>
      <c r="P329" s="2">
        <f t="shared" si="78"/>
        <v>1.8029836245061535</v>
      </c>
      <c r="Q329" s="2">
        <f t="shared" si="79"/>
        <v>1.2362363185534464</v>
      </c>
      <c r="R329" s="2">
        <f t="shared" si="80"/>
        <v>4.7515398251258691</v>
      </c>
      <c r="S329" s="2"/>
      <c r="T329" s="3">
        <f t="shared" si="81"/>
        <v>0.71304624384610393</v>
      </c>
      <c r="U329" s="5">
        <f t="shared" si="82"/>
        <v>8.1661350030839976</v>
      </c>
      <c r="V329" s="3">
        <f t="shared" si="83"/>
        <v>0.80324687907249204</v>
      </c>
      <c r="W329" s="4"/>
    </row>
    <row r="330" spans="5:23" x14ac:dyDescent="0.25">
      <c r="E330" s="6">
        <v>1</v>
      </c>
      <c r="F330">
        <f t="shared" si="71"/>
        <v>5.6723200689815707</v>
      </c>
      <c r="G330">
        <f t="shared" si="72"/>
        <v>0.60141159900854668</v>
      </c>
      <c r="H330">
        <v>325</v>
      </c>
      <c r="I330">
        <f t="shared" si="73"/>
        <v>6.2831853071795862</v>
      </c>
      <c r="J330">
        <f t="shared" si="74"/>
        <v>0.61086523819801553</v>
      </c>
      <c r="K330" s="2">
        <f t="shared" si="75"/>
        <v>0.98452418209725601</v>
      </c>
      <c r="L330" s="2">
        <f t="shared" si="76"/>
        <v>10.285714285714283</v>
      </c>
      <c r="M330" s="2">
        <f t="shared" si="70"/>
        <v>0.98452418209725601</v>
      </c>
      <c r="N330" s="2">
        <f t="shared" si="77"/>
        <v>9.4316772046509225</v>
      </c>
      <c r="O330" s="2"/>
      <c r="P330" s="2">
        <f t="shared" si="78"/>
        <v>1.7545617312473165</v>
      </c>
      <c r="Q330" s="2">
        <f t="shared" si="79"/>
        <v>1.202969500815708</v>
      </c>
      <c r="R330" s="2">
        <f t="shared" si="80"/>
        <v>4.7556981643911156</v>
      </c>
      <c r="S330" s="2"/>
      <c r="T330" s="3">
        <f t="shared" si="81"/>
        <v>0.72075282751211589</v>
      </c>
      <c r="U330" s="5">
        <f t="shared" si="82"/>
        <v>8.4471530225536657</v>
      </c>
      <c r="V330" s="3">
        <f t="shared" si="83"/>
        <v>0.80854145755639018</v>
      </c>
      <c r="W330" s="4"/>
    </row>
    <row r="331" spans="5:23" x14ac:dyDescent="0.25">
      <c r="E331" s="6">
        <v>1</v>
      </c>
      <c r="F331">
        <f t="shared" si="71"/>
        <v>5.6897733615015138</v>
      </c>
      <c r="G331">
        <f t="shared" si="72"/>
        <v>0.58474340944547409</v>
      </c>
      <c r="H331">
        <v>326</v>
      </c>
      <c r="I331">
        <f t="shared" si="73"/>
        <v>6.2831853071795862</v>
      </c>
      <c r="J331">
        <f t="shared" si="74"/>
        <v>0.59341194567807243</v>
      </c>
      <c r="K331" s="2">
        <f t="shared" si="75"/>
        <v>0.98539204292105531</v>
      </c>
      <c r="L331" s="2">
        <f t="shared" si="76"/>
        <v>10.58823529411764</v>
      </c>
      <c r="M331" s="2">
        <f t="shared" si="70"/>
        <v>0.98539204292105531</v>
      </c>
      <c r="N331" s="2">
        <f t="shared" si="77"/>
        <v>9.7303762121872559</v>
      </c>
      <c r="O331" s="2"/>
      <c r="P331" s="2">
        <f t="shared" si="78"/>
        <v>1.7060013749520684</v>
      </c>
      <c r="Q331" s="2">
        <f t="shared" si="79"/>
        <v>1.1696134484961713</v>
      </c>
      <c r="R331" s="2">
        <f t="shared" si="80"/>
        <v>4.7597415279691964</v>
      </c>
      <c r="S331" s="2"/>
      <c r="T331" s="3">
        <f t="shared" si="81"/>
        <v>0.72848144825480843</v>
      </c>
      <c r="U331" s="5">
        <f t="shared" si="82"/>
        <v>8.7449841692661998</v>
      </c>
      <c r="V331" s="3">
        <f t="shared" si="83"/>
        <v>0.81385023816507629</v>
      </c>
      <c r="W331" s="4"/>
    </row>
    <row r="332" spans="5:23" x14ac:dyDescent="0.25">
      <c r="E332" s="6">
        <v>1</v>
      </c>
      <c r="F332">
        <f t="shared" si="71"/>
        <v>5.7072266540214578</v>
      </c>
      <c r="G332">
        <f t="shared" si="72"/>
        <v>0.56803068940784518</v>
      </c>
      <c r="H332">
        <v>327</v>
      </c>
      <c r="I332">
        <f t="shared" si="73"/>
        <v>6.2831853071795862</v>
      </c>
      <c r="J332">
        <f t="shared" si="74"/>
        <v>0.57595865315812844</v>
      </c>
      <c r="K332" s="2">
        <f t="shared" si="75"/>
        <v>0.98623518596897153</v>
      </c>
      <c r="L332" s="2">
        <f t="shared" si="76"/>
        <v>10.909090909090915</v>
      </c>
      <c r="M332" s="2">
        <f t="shared" si="70"/>
        <v>0.98623518596897153</v>
      </c>
      <c r="N332" s="2">
        <f t="shared" si="77"/>
        <v>10.047391382974517</v>
      </c>
      <c r="O332" s="2"/>
      <c r="P332" s="2">
        <f t="shared" si="78"/>
        <v>1.6573062418337998</v>
      </c>
      <c r="Q332" s="2">
        <f t="shared" si="79"/>
        <v>1.1361705057623577</v>
      </c>
      <c r="R332" s="2">
        <f t="shared" si="80"/>
        <v>4.7636697314294381</v>
      </c>
      <c r="S332" s="2"/>
      <c r="T332" s="3">
        <f t="shared" si="81"/>
        <v>0.73623151939509868</v>
      </c>
      <c r="U332" s="5">
        <f t="shared" si="82"/>
        <v>9.0611561970055448</v>
      </c>
      <c r="V332" s="3">
        <f t="shared" si="83"/>
        <v>0.81917284781270194</v>
      </c>
      <c r="W332" s="4"/>
    </row>
    <row r="333" spans="5:23" x14ac:dyDescent="0.25">
      <c r="E333" s="6">
        <v>1</v>
      </c>
      <c r="F333">
        <f t="shared" si="71"/>
        <v>5.7246799465414</v>
      </c>
      <c r="G333">
        <f t="shared" si="72"/>
        <v>0.55127471163399933</v>
      </c>
      <c r="H333">
        <v>328</v>
      </c>
      <c r="I333">
        <f t="shared" si="73"/>
        <v>6.2831853071795862</v>
      </c>
      <c r="J333">
        <f t="shared" si="74"/>
        <v>0.55850536063818623</v>
      </c>
      <c r="K333" s="2">
        <f t="shared" si="75"/>
        <v>0.98705357277873806</v>
      </c>
      <c r="L333" s="2">
        <f t="shared" si="76"/>
        <v>11.249999999999984</v>
      </c>
      <c r="M333" s="2">
        <f t="shared" si="70"/>
        <v>0.98705357277873806</v>
      </c>
      <c r="N333" s="2">
        <f t="shared" si="77"/>
        <v>10.384441415012907</v>
      </c>
      <c r="O333" s="2"/>
      <c r="P333" s="2">
        <f t="shared" si="78"/>
        <v>1.6084800412037024</v>
      </c>
      <c r="Q333" s="2">
        <f t="shared" si="79"/>
        <v>1.1026430343390938</v>
      </c>
      <c r="R333" s="2">
        <f t="shared" si="80"/>
        <v>4.7674825955761406</v>
      </c>
      <c r="S333" s="2"/>
      <c r="T333" s="3">
        <f t="shared" si="81"/>
        <v>0.74400245057777536</v>
      </c>
      <c r="U333" s="5">
        <f t="shared" si="82"/>
        <v>9.3973878422341688</v>
      </c>
      <c r="V333" s="3">
        <f t="shared" si="83"/>
        <v>0.82450891061908671</v>
      </c>
      <c r="W333" s="4"/>
    </row>
    <row r="334" spans="5:23" x14ac:dyDescent="0.25">
      <c r="E334" s="6">
        <v>1</v>
      </c>
      <c r="F334">
        <f t="shared" si="71"/>
        <v>5.742133239061344</v>
      </c>
      <c r="G334">
        <f t="shared" si="72"/>
        <v>0.53447675215651402</v>
      </c>
      <c r="H334">
        <v>329</v>
      </c>
      <c r="I334">
        <f t="shared" si="73"/>
        <v>6.2831853071795862</v>
      </c>
      <c r="J334">
        <f t="shared" si="74"/>
        <v>0.54105206811824225</v>
      </c>
      <c r="K334" s="2">
        <f t="shared" si="75"/>
        <v>0.9878471660138054</v>
      </c>
      <c r="L334" s="2">
        <f t="shared" si="76"/>
        <v>11.61290322580645</v>
      </c>
      <c r="M334" s="2">
        <f t="shared" si="70"/>
        <v>0.9878471660138054</v>
      </c>
      <c r="N334" s="2">
        <f t="shared" si="77"/>
        <v>10.743466794192464</v>
      </c>
      <c r="O334" s="2"/>
      <c r="P334" s="2">
        <f t="shared" si="78"/>
        <v>1.5595265048453453</v>
      </c>
      <c r="Q334" s="2">
        <f t="shared" si="79"/>
        <v>1.0690334130363177</v>
      </c>
      <c r="R334" s="2">
        <f t="shared" si="80"/>
        <v>4.7711799464583189</v>
      </c>
      <c r="S334" s="2"/>
      <c r="T334" s="3">
        <f t="shared" si="81"/>
        <v>0.75179364787103664</v>
      </c>
      <c r="U334" s="5">
        <f t="shared" si="82"/>
        <v>9.7556196281786587</v>
      </c>
      <c r="V334" s="3">
        <f t="shared" si="83"/>
        <v>0.82985804798487028</v>
      </c>
      <c r="W334" s="4"/>
    </row>
    <row r="335" spans="5:23" x14ac:dyDescent="0.25">
      <c r="E335" s="6">
        <v>1</v>
      </c>
      <c r="F335">
        <f t="shared" si="71"/>
        <v>5.7595865315812871</v>
      </c>
      <c r="G335">
        <f t="shared" si="72"/>
        <v>0.51763809020504203</v>
      </c>
      <c r="H335">
        <v>330</v>
      </c>
      <c r="I335">
        <f t="shared" si="73"/>
        <v>6.2831853071795862</v>
      </c>
      <c r="J335">
        <f t="shared" si="74"/>
        <v>0.52359877559829915</v>
      </c>
      <c r="K335" s="2">
        <f t="shared" si="75"/>
        <v>0.98861592946536969</v>
      </c>
      <c r="L335" s="2">
        <f t="shared" si="76"/>
        <v>11.999999999999993</v>
      </c>
      <c r="M335" s="2">
        <f t="shared" si="70"/>
        <v>0.98861592946536969</v>
      </c>
      <c r="N335" s="2">
        <f t="shared" si="77"/>
        <v>11.126666759202076</v>
      </c>
      <c r="O335" s="2"/>
      <c r="P335" s="2">
        <f t="shared" si="78"/>
        <v>1.5104493863845563</v>
      </c>
      <c r="Q335" s="2">
        <f t="shared" si="79"/>
        <v>1.0353440372730356</v>
      </c>
      <c r="R335" s="2">
        <f t="shared" si="80"/>
        <v>4.7747616153791572</v>
      </c>
      <c r="S335" s="2"/>
      <c r="T335" s="3">
        <f t="shared" si="81"/>
        <v>0.75960451386677774</v>
      </c>
      <c r="U335" s="5">
        <f t="shared" si="82"/>
        <v>10.138050829736706</v>
      </c>
      <c r="V335" s="3">
        <f t="shared" si="83"/>
        <v>0.83521987866727687</v>
      </c>
      <c r="W335" s="4"/>
    </row>
    <row r="336" spans="5:23" x14ac:dyDescent="0.25">
      <c r="E336" s="6">
        <v>1</v>
      </c>
      <c r="F336">
        <f t="shared" si="71"/>
        <v>5.7770398241012311</v>
      </c>
      <c r="G336">
        <f t="shared" si="72"/>
        <v>0.50076000810888266</v>
      </c>
      <c r="H336">
        <v>331</v>
      </c>
      <c r="I336">
        <f t="shared" si="73"/>
        <v>6.2831853071795862</v>
      </c>
      <c r="J336">
        <f t="shared" si="74"/>
        <v>0.50614548307835516</v>
      </c>
      <c r="K336" s="2">
        <f t="shared" si="75"/>
        <v>0.98935982805434064</v>
      </c>
      <c r="L336" s="2">
        <f t="shared" si="76"/>
        <v>12.413793103448285</v>
      </c>
      <c r="M336" s="2">
        <f t="shared" si="70"/>
        <v>0.98935982805434064</v>
      </c>
      <c r="N336" s="2">
        <f t="shared" si="77"/>
        <v>11.536543914355679</v>
      </c>
      <c r="O336" s="2"/>
      <c r="P336" s="2">
        <f t="shared" si="78"/>
        <v>1.461252460654622</v>
      </c>
      <c r="Q336" s="2">
        <f t="shared" si="79"/>
        <v>1.0015773185974495</v>
      </c>
      <c r="R336" s="2">
        <f t="shared" si="80"/>
        <v>4.7782274389051729</v>
      </c>
      <c r="S336" s="2"/>
      <c r="T336" s="3">
        <f t="shared" si="81"/>
        <v>0.76743444778162162</v>
      </c>
      <c r="U336" s="5">
        <f t="shared" si="82"/>
        <v>10.547184086301339</v>
      </c>
      <c r="V336" s="3">
        <f t="shared" si="83"/>
        <v>0.84059401885648977</v>
      </c>
      <c r="W336" s="4"/>
    </row>
    <row r="337" spans="5:23" x14ac:dyDescent="0.25">
      <c r="E337" s="6">
        <v>1</v>
      </c>
      <c r="F337">
        <f t="shared" si="71"/>
        <v>5.7944931166211742</v>
      </c>
      <c r="G337">
        <f t="shared" si="72"/>
        <v>0.48384379119933546</v>
      </c>
      <c r="H337">
        <v>332</v>
      </c>
      <c r="I337">
        <f t="shared" si="73"/>
        <v>6.2831853071795862</v>
      </c>
      <c r="J337">
        <f t="shared" si="74"/>
        <v>0.48869219055841207</v>
      </c>
      <c r="K337" s="2">
        <f t="shared" si="75"/>
        <v>0.99007882783324919</v>
      </c>
      <c r="L337" s="2">
        <f t="shared" si="76"/>
        <v>12.857142857142863</v>
      </c>
      <c r="M337" s="2">
        <f t="shared" si="70"/>
        <v>0.99007882783324919</v>
      </c>
      <c r="N337" s="2">
        <f t="shared" si="77"/>
        <v>11.975958402314067</v>
      </c>
      <c r="O337" s="2"/>
      <c r="P337" s="2">
        <f t="shared" si="78"/>
        <v>1.4119395230570564</v>
      </c>
      <c r="Q337" s="2">
        <f t="shared" si="79"/>
        <v>0.96773568420344547</v>
      </c>
      <c r="R337" s="2">
        <f t="shared" si="80"/>
        <v>4.7815772588751075</v>
      </c>
      <c r="S337" s="2"/>
      <c r="T337" s="3">
        <f t="shared" si="81"/>
        <v>0.77528284555865634</v>
      </c>
      <c r="U337" s="5">
        <f t="shared" si="82"/>
        <v>10.985879574480817</v>
      </c>
      <c r="V337" s="3">
        <f t="shared" si="83"/>
        <v>0.84598008225260424</v>
      </c>
      <c r="W337" s="4"/>
    </row>
    <row r="338" spans="5:23" x14ac:dyDescent="0.25">
      <c r="E338" s="6">
        <v>1</v>
      </c>
      <c r="F338">
        <f t="shared" si="71"/>
        <v>5.8119464091411173</v>
      </c>
      <c r="G338">
        <f t="shared" si="72"/>
        <v>0.46689072771181106</v>
      </c>
      <c r="H338">
        <v>333</v>
      </c>
      <c r="I338">
        <f t="shared" si="73"/>
        <v>6.2831853071795862</v>
      </c>
      <c r="J338">
        <f t="shared" si="74"/>
        <v>0.47123889803846897</v>
      </c>
      <c r="K338" s="2">
        <f t="shared" si="75"/>
        <v>0.99077289598809193</v>
      </c>
      <c r="L338" s="2">
        <f t="shared" si="76"/>
        <v>13.333333333333334</v>
      </c>
      <c r="M338" s="2">
        <f t="shared" si="70"/>
        <v>0.99077289598809193</v>
      </c>
      <c r="N338" s="2">
        <f t="shared" si="77"/>
        <v>12.448194115194656</v>
      </c>
      <c r="O338" s="2"/>
      <c r="P338" s="2">
        <f t="shared" si="78"/>
        <v>1.3625143889179745</v>
      </c>
      <c r="Q338" s="2">
        <f t="shared" si="79"/>
        <v>0.93382157644348762</v>
      </c>
      <c r="R338" s="2">
        <f t="shared" si="80"/>
        <v>4.7848109224085205</v>
      </c>
      <c r="S338" s="2"/>
      <c r="T338" s="3">
        <f t="shared" si="81"/>
        <v>0.78314909996987125</v>
      </c>
      <c r="U338" s="5">
        <f t="shared" si="82"/>
        <v>11.457421219206564</v>
      </c>
      <c r="V338" s="3">
        <f t="shared" si="83"/>
        <v>0.85137768014315274</v>
      </c>
      <c r="W338" s="4"/>
    </row>
    <row r="339" spans="5:23" x14ac:dyDescent="0.25">
      <c r="E339" s="6">
        <v>1</v>
      </c>
      <c r="F339">
        <f t="shared" si="71"/>
        <v>5.8293997016610613</v>
      </c>
      <c r="G339">
        <f t="shared" si="72"/>
        <v>0.44990210868772956</v>
      </c>
      <c r="H339">
        <v>334</v>
      </c>
      <c r="I339">
        <f t="shared" si="73"/>
        <v>6.2831853071795862</v>
      </c>
      <c r="J339">
        <f t="shared" si="74"/>
        <v>0.45378560551852498</v>
      </c>
      <c r="K339" s="2">
        <f t="shared" si="75"/>
        <v>0.99144200084011502</v>
      </c>
      <c r="L339" s="2">
        <f t="shared" si="76"/>
        <v>13.846153846153868</v>
      </c>
      <c r="M339" s="2">
        <f t="shared" si="70"/>
        <v>0.99144200084011502</v>
      </c>
      <c r="N339" s="2">
        <f t="shared" si="77"/>
        <v>12.957040185173176</v>
      </c>
      <c r="O339" s="2"/>
      <c r="P339" s="2">
        <f t="shared" si="78"/>
        <v>1.3129808928402744</v>
      </c>
      <c r="Q339" s="2">
        <f t="shared" si="79"/>
        <v>0.89983745233807455</v>
      </c>
      <c r="R339" s="2">
        <f t="shared" si="80"/>
        <v>4.7879282819140956</v>
      </c>
      <c r="S339" s="2"/>
      <c r="T339" s="3">
        <f t="shared" si="81"/>
        <v>0.79103260071926018</v>
      </c>
      <c r="U339" s="5">
        <f t="shared" si="82"/>
        <v>11.965598184333061</v>
      </c>
      <c r="V339" s="3">
        <f t="shared" si="83"/>
        <v>0.85678642148117767</v>
      </c>
      <c r="W339" s="4"/>
    </row>
    <row r="340" spans="5:23" x14ac:dyDescent="0.25">
      <c r="E340" s="6">
        <v>1</v>
      </c>
      <c r="F340">
        <f t="shared" si="71"/>
        <v>5.8468529941810035</v>
      </c>
      <c r="G340">
        <f t="shared" si="72"/>
        <v>0.43287922787620636</v>
      </c>
      <c r="H340">
        <v>335</v>
      </c>
      <c r="I340">
        <f t="shared" si="73"/>
        <v>6.2831853071795862</v>
      </c>
      <c r="J340">
        <f t="shared" si="74"/>
        <v>0.43633231299858277</v>
      </c>
      <c r="K340" s="2">
        <f t="shared" si="75"/>
        <v>0.9920861118475367</v>
      </c>
      <c r="L340" s="2">
        <f t="shared" si="76"/>
        <v>14.399999999999986</v>
      </c>
      <c r="M340" s="2">
        <f t="shared" si="70"/>
        <v>0.9920861118475367</v>
      </c>
      <c r="N340" s="2">
        <f t="shared" si="77"/>
        <v>13.506892032835243</v>
      </c>
      <c r="O340" s="2"/>
      <c r="P340" s="2">
        <f t="shared" si="78"/>
        <v>1.2633428880517432</v>
      </c>
      <c r="Q340" s="2">
        <f t="shared" si="79"/>
        <v>0.86578578308185217</v>
      </c>
      <c r="R340" s="2">
        <f t="shared" si="80"/>
        <v>4.7909291950976733</v>
      </c>
      <c r="S340" s="2"/>
      <c r="T340" s="3">
        <f t="shared" si="81"/>
        <v>0.7989327345465741</v>
      </c>
      <c r="U340" s="5">
        <f t="shared" si="82"/>
        <v>12.514805920987707</v>
      </c>
      <c r="V340" s="3">
        <f t="shared" si="83"/>
        <v>0.86220591296383575</v>
      </c>
      <c r="W340" s="4"/>
    </row>
    <row r="341" spans="5:23" x14ac:dyDescent="0.25">
      <c r="E341" s="6">
        <v>1</v>
      </c>
      <c r="F341">
        <f t="shared" si="71"/>
        <v>5.8643062867009474</v>
      </c>
      <c r="G341">
        <f t="shared" si="72"/>
        <v>0.41582338163551863</v>
      </c>
      <c r="H341">
        <v>336</v>
      </c>
      <c r="I341">
        <f t="shared" si="73"/>
        <v>6.2831853071795862</v>
      </c>
      <c r="J341">
        <f t="shared" si="74"/>
        <v>0.41887902047863879</v>
      </c>
      <c r="K341" s="2">
        <f t="shared" si="75"/>
        <v>0.99270519960720738</v>
      </c>
      <c r="L341" s="2">
        <f t="shared" si="76"/>
        <v>15.000000000000011</v>
      </c>
      <c r="M341" s="2">
        <f t="shared" si="70"/>
        <v>0.99270519960720738</v>
      </c>
      <c r="N341" s="2">
        <f t="shared" si="77"/>
        <v>14.102877677622235</v>
      </c>
      <c r="O341" s="2"/>
      <c r="P341" s="2">
        <f t="shared" si="78"/>
        <v>1.2136042457491782</v>
      </c>
      <c r="Q341" s="2">
        <f t="shared" si="79"/>
        <v>0.83166905354647036</v>
      </c>
      <c r="R341" s="2">
        <f t="shared" si="80"/>
        <v>4.7938135249699787</v>
      </c>
      <c r="S341" s="2"/>
      <c r="T341" s="3">
        <f t="shared" si="81"/>
        <v>0.80684888533170696</v>
      </c>
      <c r="U341" s="5">
        <f t="shared" si="82"/>
        <v>13.110172478015027</v>
      </c>
      <c r="V341" s="3">
        <f t="shared" si="83"/>
        <v>0.86763575911152113</v>
      </c>
      <c r="W341" s="4"/>
    </row>
    <row r="342" spans="5:23" x14ac:dyDescent="0.25">
      <c r="E342" s="6">
        <v>1</v>
      </c>
      <c r="F342">
        <f t="shared" si="71"/>
        <v>5.8817595792208897</v>
      </c>
      <c r="G342">
        <f t="shared" si="72"/>
        <v>0.39873586883439538</v>
      </c>
      <c r="H342">
        <v>337</v>
      </c>
      <c r="I342">
        <f t="shared" si="73"/>
        <v>6.2831853071795862</v>
      </c>
      <c r="J342">
        <f t="shared" si="74"/>
        <v>0.40142572795869658</v>
      </c>
      <c r="K342" s="2">
        <f t="shared" si="75"/>
        <v>0.99329923585620805</v>
      </c>
      <c r="L342" s="2">
        <f t="shared" si="76"/>
        <v>15.652173913043448</v>
      </c>
      <c r="M342" s="2">
        <f t="shared" si="70"/>
        <v>0.99329923585620805</v>
      </c>
      <c r="N342" s="2">
        <f t="shared" si="77"/>
        <v>14.751016998833697</v>
      </c>
      <c r="O342" s="2"/>
      <c r="P342" s="2">
        <f t="shared" si="78"/>
        <v>1.1637688544387712</v>
      </c>
      <c r="Q342" s="2">
        <f t="shared" si="79"/>
        <v>0.79748976178036268</v>
      </c>
      <c r="R342" s="2">
        <f t="shared" si="80"/>
        <v>4.796581139854073</v>
      </c>
      <c r="S342" s="2"/>
      <c r="T342" s="3">
        <f t="shared" si="81"/>
        <v>0.81478043419967705</v>
      </c>
      <c r="U342" s="5">
        <f t="shared" si="82"/>
        <v>13.757717762977489</v>
      </c>
      <c r="V342" s="3">
        <f t="shared" si="83"/>
        <v>0.87307556234747719</v>
      </c>
      <c r="W342" s="4"/>
    </row>
    <row r="343" spans="5:23" x14ac:dyDescent="0.25">
      <c r="E343" s="6">
        <v>1</v>
      </c>
      <c r="F343">
        <f t="shared" si="71"/>
        <v>5.8992128717408336</v>
      </c>
      <c r="G343">
        <f t="shared" si="72"/>
        <v>0.38161799075308994</v>
      </c>
      <c r="H343">
        <v>338</v>
      </c>
      <c r="I343">
        <f t="shared" si="73"/>
        <v>6.2831853071795862</v>
      </c>
      <c r="J343">
        <f t="shared" si="74"/>
        <v>0.38397243543875259</v>
      </c>
      <c r="K343" s="2">
        <f t="shared" si="75"/>
        <v>0.99386819347338751</v>
      </c>
      <c r="L343" s="2">
        <f t="shared" si="76"/>
        <v>16.36363636363636</v>
      </c>
      <c r="M343" s="2">
        <f t="shared" si="70"/>
        <v>0.99386819347338751</v>
      </c>
      <c r="N343" s="2">
        <f t="shared" si="77"/>
        <v>15.45842443145631</v>
      </c>
      <c r="O343" s="2"/>
      <c r="P343" s="2">
        <f t="shared" si="78"/>
        <v>1.1138406192727468</v>
      </c>
      <c r="Q343" s="2">
        <f t="shared" si="79"/>
        <v>0.76325041850547004</v>
      </c>
      <c r="R343" s="2">
        <f t="shared" si="80"/>
        <v>4.7992319133925125</v>
      </c>
      <c r="S343" s="2"/>
      <c r="T343" s="3">
        <f t="shared" si="81"/>
        <v>0.82272675962620456</v>
      </c>
      <c r="U343" s="5">
        <f t="shared" si="82"/>
        <v>14.464556237982922</v>
      </c>
      <c r="V343" s="3">
        <f t="shared" si="83"/>
        <v>0.87852492307789665</v>
      </c>
      <c r="W343" s="4"/>
    </row>
    <row r="344" spans="5:23" x14ac:dyDescent="0.25">
      <c r="E344" s="6">
        <v>1</v>
      </c>
      <c r="F344">
        <f t="shared" si="71"/>
        <v>5.9166661642607767</v>
      </c>
      <c r="G344">
        <f t="shared" si="72"/>
        <v>0.36447105098429544</v>
      </c>
      <c r="H344">
        <v>339</v>
      </c>
      <c r="I344">
        <f t="shared" si="73"/>
        <v>6.2831853071795862</v>
      </c>
      <c r="J344">
        <f t="shared" si="74"/>
        <v>0.36651914291880949</v>
      </c>
      <c r="K344" s="2">
        <f t="shared" si="75"/>
        <v>0.99441204648083625</v>
      </c>
      <c r="L344" s="2">
        <f t="shared" si="76"/>
        <v>17.142857142857128</v>
      </c>
      <c r="M344" s="2">
        <f t="shared" si="70"/>
        <v>0.99441204648083625</v>
      </c>
      <c r="N344" s="2">
        <f t="shared" si="77"/>
        <v>16.233569575092858</v>
      </c>
      <c r="O344" s="2"/>
      <c r="P344" s="2">
        <f t="shared" si="78"/>
        <v>1.0638234613825492</v>
      </c>
      <c r="Q344" s="2">
        <f t="shared" si="79"/>
        <v>0.72895354661112388</v>
      </c>
      <c r="R344" s="2">
        <f t="shared" si="80"/>
        <v>4.8017657245542162</v>
      </c>
      <c r="S344" s="2"/>
      <c r="T344" s="3">
        <f t="shared" si="81"/>
        <v>0.83068723754383722</v>
      </c>
      <c r="U344" s="5">
        <f t="shared" si="82"/>
        <v>15.239157528612022</v>
      </c>
      <c r="V344" s="3">
        <f t="shared" si="83"/>
        <v>0.88398343977247129</v>
      </c>
      <c r="W344" s="4"/>
    </row>
    <row r="345" spans="5:23" x14ac:dyDescent="0.25">
      <c r="E345" s="6">
        <v>1</v>
      </c>
      <c r="F345">
        <f t="shared" si="71"/>
        <v>5.9341194567807207</v>
      </c>
      <c r="G345">
        <f t="shared" si="72"/>
        <v>0.34729635533386055</v>
      </c>
      <c r="H345">
        <v>340</v>
      </c>
      <c r="I345">
        <f t="shared" si="73"/>
        <v>6.2831853071795862</v>
      </c>
      <c r="J345">
        <f t="shared" si="74"/>
        <v>0.34906585039886551</v>
      </c>
      <c r="K345" s="2">
        <f t="shared" si="75"/>
        <v>0.9949307700452994</v>
      </c>
      <c r="L345" s="2">
        <f t="shared" si="76"/>
        <v>18.000000000000021</v>
      </c>
      <c r="M345" s="2">
        <f t="shared" si="70"/>
        <v>0.9949307700452994</v>
      </c>
      <c r="N345" s="2">
        <f t="shared" si="77"/>
        <v>17.086615985578582</v>
      </c>
      <c r="O345" s="2"/>
      <c r="P345" s="2">
        <f t="shared" si="78"/>
        <v>1.0137213172085795</v>
      </c>
      <c r="Q345" s="2">
        <f t="shared" si="79"/>
        <v>0.6946016806451093</v>
      </c>
      <c r="R345" s="2">
        <f t="shared" si="80"/>
        <v>4.8041824576410495</v>
      </c>
      <c r="S345" s="2"/>
      <c r="T345" s="3">
        <f t="shared" si="81"/>
        <v>0.8386612414486273</v>
      </c>
      <c r="U345" s="5">
        <f t="shared" si="82"/>
        <v>16.091685215533282</v>
      </c>
      <c r="V345" s="3">
        <f t="shared" si="83"/>
        <v>0.8894507090453927</v>
      </c>
      <c r="W345" s="4"/>
    </row>
    <row r="346" spans="5:23" x14ac:dyDescent="0.25">
      <c r="E346" s="6">
        <v>1</v>
      </c>
      <c r="F346">
        <f t="shared" si="71"/>
        <v>5.9515727493006629</v>
      </c>
      <c r="G346">
        <f t="shared" si="72"/>
        <v>0.3300952117213562</v>
      </c>
      <c r="H346">
        <v>341</v>
      </c>
      <c r="I346">
        <f t="shared" si="73"/>
        <v>6.2831853071795862</v>
      </c>
      <c r="J346">
        <f t="shared" si="74"/>
        <v>0.3316125578789233</v>
      </c>
      <c r="K346" s="2">
        <f t="shared" si="75"/>
        <v>0.99542434047952699</v>
      </c>
      <c r="L346" s="2">
        <f t="shared" si="76"/>
        <v>18.947368421052591</v>
      </c>
      <c r="M346" s="2">
        <f t="shared" si="70"/>
        <v>0.99542434047952699</v>
      </c>
      <c r="N346" s="2">
        <f t="shared" si="77"/>
        <v>18.029866953430918</v>
      </c>
      <c r="O346" s="2"/>
      <c r="P346" s="2">
        <f t="shared" si="78"/>
        <v>0.96353813782673936</v>
      </c>
      <c r="Q346" s="2">
        <f t="shared" si="79"/>
        <v>0.66019736630210413</v>
      </c>
      <c r="R346" s="2">
        <f t="shared" si="80"/>
        <v>4.8064820022941159</v>
      </c>
      <c r="S346" s="2"/>
      <c r="T346" s="3">
        <f t="shared" si="81"/>
        <v>0.84664814250731457</v>
      </c>
      <c r="U346" s="5">
        <f t="shared" si="82"/>
        <v>17.034442612951391</v>
      </c>
      <c r="V346" s="3">
        <f t="shared" si="83"/>
        <v>0.89492632573676945</v>
      </c>
      <c r="W346" s="4"/>
    </row>
    <row r="347" spans="5:23" x14ac:dyDescent="0.25">
      <c r="E347" s="6">
        <v>1</v>
      </c>
      <c r="F347">
        <f t="shared" si="71"/>
        <v>5.9690260418206069</v>
      </c>
      <c r="G347">
        <f t="shared" si="72"/>
        <v>0.31286893008046196</v>
      </c>
      <c r="H347">
        <v>342</v>
      </c>
      <c r="I347">
        <f t="shared" si="73"/>
        <v>6.2831853071795862</v>
      </c>
      <c r="J347">
        <f t="shared" si="74"/>
        <v>0.31415926535897931</v>
      </c>
      <c r="K347" s="2">
        <f t="shared" si="75"/>
        <v>0.99589273524356214</v>
      </c>
      <c r="L347" s="2">
        <f t="shared" si="76"/>
        <v>20</v>
      </c>
      <c r="M347" s="2">
        <f t="shared" si="70"/>
        <v>0.99589273524356214</v>
      </c>
      <c r="N347" s="2">
        <f t="shared" si="77"/>
        <v>19.078359875125741</v>
      </c>
      <c r="O347" s="2"/>
      <c r="P347" s="2">
        <f t="shared" si="78"/>
        <v>0.91327788827181855</v>
      </c>
      <c r="Q347" s="2">
        <f t="shared" si="79"/>
        <v>0.62574315990953733</v>
      </c>
      <c r="R347" s="2">
        <f t="shared" si="80"/>
        <v>4.8086642534997557</v>
      </c>
      <c r="S347" s="2"/>
      <c r="T347" s="3">
        <f t="shared" si="81"/>
        <v>0.85464730966501234</v>
      </c>
      <c r="U347" s="5">
        <f t="shared" si="82"/>
        <v>18.08246713988218</v>
      </c>
      <c r="V347" s="3">
        <f t="shared" si="83"/>
        <v>0.9004098829944549</v>
      </c>
      <c r="W347" s="4"/>
    </row>
    <row r="348" spans="5:23" x14ac:dyDescent="0.25">
      <c r="E348" s="6">
        <v>1</v>
      </c>
      <c r="F348">
        <f t="shared" si="71"/>
        <v>5.9864793343405509</v>
      </c>
      <c r="G348">
        <f t="shared" si="72"/>
        <v>0.29561882225922076</v>
      </c>
      <c r="H348">
        <v>343</v>
      </c>
      <c r="I348">
        <f t="shared" si="73"/>
        <v>6.2831853071795862</v>
      </c>
      <c r="J348">
        <f t="shared" si="74"/>
        <v>0.29670597283903533</v>
      </c>
      <c r="K348" s="2">
        <f t="shared" si="75"/>
        <v>0.99633593294596612</v>
      </c>
      <c r="L348" s="2">
        <f t="shared" si="76"/>
        <v>21.176470588235343</v>
      </c>
      <c r="M348" s="2">
        <f t="shared" si="70"/>
        <v>0.99633593294596612</v>
      </c>
      <c r="N348" s="2">
        <f t="shared" si="77"/>
        <v>20.250670402479166</v>
      </c>
      <c r="O348" s="2"/>
      <c r="P348" s="2">
        <f t="shared" si="78"/>
        <v>0.86294454685798438</v>
      </c>
      <c r="Q348" s="2">
        <f t="shared" si="79"/>
        <v>0.59124162791106372</v>
      </c>
      <c r="R348" s="2">
        <f t="shared" si="80"/>
        <v>4.810729111595256</v>
      </c>
      <c r="S348" s="2"/>
      <c r="T348" s="3">
        <f t="shared" si="81"/>
        <v>0.86265810975335611</v>
      </c>
      <c r="U348" s="5">
        <f t="shared" si="82"/>
        <v>19.254334469533198</v>
      </c>
      <c r="V348" s="3">
        <f t="shared" si="83"/>
        <v>0.90590097235625511</v>
      </c>
      <c r="W348" s="4"/>
    </row>
    <row r="349" spans="5:23" x14ac:dyDescent="0.25">
      <c r="E349" s="6">
        <v>1</v>
      </c>
      <c r="F349">
        <f t="shared" si="71"/>
        <v>6.0039326268604931</v>
      </c>
      <c r="G349">
        <f t="shared" si="72"/>
        <v>0.27834620192013149</v>
      </c>
      <c r="H349">
        <v>344</v>
      </c>
      <c r="I349">
        <f t="shared" si="73"/>
        <v>6.2831853071795862</v>
      </c>
      <c r="J349">
        <f t="shared" si="74"/>
        <v>0.27925268031909312</v>
      </c>
      <c r="K349" s="2">
        <f t="shared" si="75"/>
        <v>0.99675391334498264</v>
      </c>
      <c r="L349" s="2">
        <f t="shared" si="76"/>
        <v>22.499999999999968</v>
      </c>
      <c r="M349" s="2">
        <f t="shared" si="70"/>
        <v>0.99675391334498264</v>
      </c>
      <c r="N349" s="2">
        <f t="shared" si="77"/>
        <v>21.570018148058864</v>
      </c>
      <c r="O349" s="2"/>
      <c r="P349" s="2">
        <f t="shared" si="78"/>
        <v>0.81254210449640907</v>
      </c>
      <c r="Q349" s="2">
        <f t="shared" si="79"/>
        <v>0.55669534634769691</v>
      </c>
      <c r="R349" s="2">
        <f t="shared" si="80"/>
        <v>4.8126764822742736</v>
      </c>
      <c r="S349" s="2"/>
      <c r="T349" s="3">
        <f t="shared" si="81"/>
        <v>0.87067990759910507</v>
      </c>
      <c r="U349" s="5">
        <f t="shared" si="82"/>
        <v>20.573264234713882</v>
      </c>
      <c r="V349" s="3">
        <f t="shared" si="83"/>
        <v>0.9113991838325094</v>
      </c>
      <c r="W349" s="4"/>
    </row>
    <row r="350" spans="5:23" x14ac:dyDescent="0.25">
      <c r="E350" s="6">
        <v>1</v>
      </c>
      <c r="F350">
        <f t="shared" si="71"/>
        <v>6.0213859193804371</v>
      </c>
      <c r="G350">
        <f t="shared" si="72"/>
        <v>0.26105238444010315</v>
      </c>
      <c r="H350">
        <v>345</v>
      </c>
      <c r="I350">
        <f t="shared" si="73"/>
        <v>6.2831853071795862</v>
      </c>
      <c r="J350">
        <f t="shared" si="74"/>
        <v>0.26179938779914913</v>
      </c>
      <c r="K350" s="2">
        <f t="shared" si="75"/>
        <v>0.99714665734963792</v>
      </c>
      <c r="L350" s="2">
        <f t="shared" si="76"/>
        <v>24.000000000000028</v>
      </c>
      <c r="M350" s="2">
        <f t="shared" si="70"/>
        <v>0.99714665734963792</v>
      </c>
      <c r="N350" s="2">
        <f t="shared" si="77"/>
        <v>23.065814672771193</v>
      </c>
      <c r="O350" s="2"/>
      <c r="P350" s="2">
        <f t="shared" si="78"/>
        <v>0.76207456401022178</v>
      </c>
      <c r="Q350" s="2">
        <f t="shared" si="79"/>
        <v>0.52210690033675067</v>
      </c>
      <c r="R350" s="2">
        <f t="shared" si="80"/>
        <v>4.8145062765919633</v>
      </c>
      <c r="S350" s="2"/>
      <c r="T350" s="3">
        <f t="shared" si="81"/>
        <v>0.87871206613317221</v>
      </c>
      <c r="U350" s="5">
        <f t="shared" si="82"/>
        <v>22.068668015421554</v>
      </c>
      <c r="V350" s="3">
        <f t="shared" si="83"/>
        <v>0.9169041059890185</v>
      </c>
      <c r="W350" s="4"/>
    </row>
    <row r="351" spans="5:23" x14ac:dyDescent="0.25">
      <c r="E351" s="6">
        <v>1</v>
      </c>
      <c r="F351">
        <f t="shared" si="71"/>
        <v>6.0388392119003802</v>
      </c>
      <c r="G351">
        <f t="shared" si="72"/>
        <v>0.24373868681029509</v>
      </c>
      <c r="H351">
        <v>346</v>
      </c>
      <c r="I351">
        <f t="shared" si="73"/>
        <v>6.2831853071795862</v>
      </c>
      <c r="J351">
        <f t="shared" si="74"/>
        <v>0.24434609527920603</v>
      </c>
      <c r="K351" s="2">
        <f t="shared" si="75"/>
        <v>0.99751414702077856</v>
      </c>
      <c r="L351" s="2">
        <f t="shared" si="76"/>
        <v>25.714285714285726</v>
      </c>
      <c r="M351" s="2">
        <f t="shared" si="70"/>
        <v>0.99751414702077856</v>
      </c>
      <c r="N351" s="2">
        <f t="shared" si="77"/>
        <v>24.77587489671053</v>
      </c>
      <c r="O351" s="2"/>
      <c r="P351" s="2">
        <f t="shared" si="78"/>
        <v>0.71154593944698552</v>
      </c>
      <c r="Q351" s="2">
        <f t="shared" si="79"/>
        <v>0.48747888354874225</v>
      </c>
      <c r="R351" s="2">
        <f t="shared" si="80"/>
        <v>4.8162184109698076</v>
      </c>
      <c r="S351" s="2"/>
      <c r="T351" s="3">
        <f t="shared" si="81"/>
        <v>0.88675394650004591</v>
      </c>
      <c r="U351" s="5">
        <f t="shared" si="82"/>
        <v>23.77836074968975</v>
      </c>
      <c r="V351" s="3">
        <f t="shared" si="83"/>
        <v>0.9224153260302993</v>
      </c>
      <c r="W351" s="4"/>
    </row>
    <row r="352" spans="5:23" x14ac:dyDescent="0.25">
      <c r="E352" s="6">
        <v>1</v>
      </c>
      <c r="F352">
        <f t="shared" si="71"/>
        <v>6.0562925044203233</v>
      </c>
      <c r="G352">
        <f t="shared" si="72"/>
        <v>0.22640642753581378</v>
      </c>
      <c r="H352">
        <v>347</v>
      </c>
      <c r="I352">
        <f t="shared" si="73"/>
        <v>6.2831853071795862</v>
      </c>
      <c r="J352">
        <f t="shared" si="74"/>
        <v>0.22689280275926293</v>
      </c>
      <c r="K352" s="2">
        <f t="shared" si="75"/>
        <v>0.99785636557204849</v>
      </c>
      <c r="L352" s="2">
        <f t="shared" si="76"/>
        <v>27.692307692307679</v>
      </c>
      <c r="M352" s="2">
        <f t="shared" si="70"/>
        <v>0.99785636557204849</v>
      </c>
      <c r="N352" s="2">
        <f t="shared" si="77"/>
        <v>26.749649161185221</v>
      </c>
      <c r="O352" s="2"/>
      <c r="P352" s="2">
        <f t="shared" si="78"/>
        <v>0.66096025538872893</v>
      </c>
      <c r="Q352" s="2">
        <f t="shared" si="79"/>
        <v>0.4528138976823014</v>
      </c>
      <c r="R352" s="2">
        <f t="shared" si="80"/>
        <v>4.8178128072001734</v>
      </c>
      <c r="S352" s="2"/>
      <c r="T352" s="3">
        <f t="shared" si="81"/>
        <v>0.89480490816760216</v>
      </c>
      <c r="U352" s="5">
        <f t="shared" si="82"/>
        <v>25.751792795613174</v>
      </c>
      <c r="V352" s="3">
        <f t="shared" si="83"/>
        <v>0.92793242988315394</v>
      </c>
      <c r="W352" s="4"/>
    </row>
    <row r="353" spans="5:23" x14ac:dyDescent="0.25">
      <c r="E353" s="6">
        <v>1</v>
      </c>
      <c r="F353">
        <f t="shared" si="71"/>
        <v>6.0737457969402664</v>
      </c>
      <c r="G353">
        <f t="shared" si="72"/>
        <v>0.20905692653530747</v>
      </c>
      <c r="H353">
        <v>348</v>
      </c>
      <c r="I353">
        <f t="shared" si="73"/>
        <v>6.2831853071795862</v>
      </c>
      <c r="J353">
        <f t="shared" si="74"/>
        <v>0.20943951023931984</v>
      </c>
      <c r="K353" s="2">
        <f t="shared" si="75"/>
        <v>0.99817329737080074</v>
      </c>
      <c r="L353" s="2">
        <f t="shared" si="76"/>
        <v>29.999999999999957</v>
      </c>
      <c r="M353" s="2">
        <f t="shared" si="70"/>
        <v>0.99817329737080074</v>
      </c>
      <c r="N353" s="2">
        <f t="shared" si="77"/>
        <v>29.053071321769746</v>
      </c>
      <c r="O353" s="2"/>
      <c r="P353" s="2">
        <f t="shared" si="78"/>
        <v>0.6103215462597853</v>
      </c>
      <c r="Q353" s="2">
        <f t="shared" si="79"/>
        <v>0.41811455193727298</v>
      </c>
      <c r="R353" s="2">
        <f t="shared" si="80"/>
        <v>4.8192893924505604</v>
      </c>
      <c r="S353" s="2"/>
      <c r="T353" s="3">
        <f t="shared" si="81"/>
        <v>0.90286430903726633</v>
      </c>
      <c r="U353" s="5">
        <f t="shared" si="82"/>
        <v>28.054898024398945</v>
      </c>
      <c r="V353" s="3">
        <f t="shared" si="83"/>
        <v>0.93345500228053002</v>
      </c>
      <c r="W353" s="4"/>
    </row>
    <row r="354" spans="5:23" x14ac:dyDescent="0.25">
      <c r="E354" s="6">
        <v>1</v>
      </c>
      <c r="F354">
        <f t="shared" si="71"/>
        <v>6.0911990894602104</v>
      </c>
      <c r="G354">
        <f t="shared" si="72"/>
        <v>0.19169150504044782</v>
      </c>
      <c r="H354">
        <v>349</v>
      </c>
      <c r="I354">
        <f t="shared" si="73"/>
        <v>6.2831853071795862</v>
      </c>
      <c r="J354">
        <f t="shared" si="74"/>
        <v>0.19198621771937585</v>
      </c>
      <c r="K354" s="2">
        <f t="shared" si="75"/>
        <v>0.99846492793894814</v>
      </c>
      <c r="L354" s="2">
        <f t="shared" si="76"/>
        <v>32.727272727272798</v>
      </c>
      <c r="M354" s="2">
        <f t="shared" si="70"/>
        <v>0.99846492793894814</v>
      </c>
      <c r="N354" s="2">
        <f t="shared" si="77"/>
        <v>31.77605125576607</v>
      </c>
      <c r="O354" s="2"/>
      <c r="P354" s="2">
        <f t="shared" si="78"/>
        <v>0.55963385563252288</v>
      </c>
      <c r="Q354" s="2">
        <f t="shared" si="79"/>
        <v>0.38338346248609512</v>
      </c>
      <c r="R354" s="2">
        <f t="shared" si="80"/>
        <v>4.8206480992675589</v>
      </c>
      <c r="S354" s="2"/>
      <c r="T354" s="3">
        <f t="shared" si="81"/>
        <v>0.91093150555450786</v>
      </c>
      <c r="U354" s="5">
        <f t="shared" si="82"/>
        <v>30.777586327827123</v>
      </c>
      <c r="V354" s="3">
        <f t="shared" si="83"/>
        <v>0.9389826268456517</v>
      </c>
      <c r="W354" s="4"/>
    </row>
    <row r="355" spans="5:23" x14ac:dyDescent="0.25">
      <c r="E355" s="6">
        <v>1</v>
      </c>
      <c r="F355">
        <f t="shared" si="71"/>
        <v>6.1086523819801526</v>
      </c>
      <c r="G355">
        <f t="shared" si="72"/>
        <v>0.17431148549531728</v>
      </c>
      <c r="H355">
        <v>350</v>
      </c>
      <c r="I355">
        <f t="shared" si="73"/>
        <v>6.2831853071795862</v>
      </c>
      <c r="J355">
        <f t="shared" si="74"/>
        <v>0.17453292519943364</v>
      </c>
      <c r="K355" s="2">
        <f t="shared" si="75"/>
        <v>0.99873124395375068</v>
      </c>
      <c r="L355" s="2">
        <f t="shared" si="76"/>
        <v>35.999999999999858</v>
      </c>
      <c r="M355" s="2">
        <f t="shared" si="70"/>
        <v>0.99873124395375068</v>
      </c>
      <c r="N355" s="2">
        <f t="shared" si="77"/>
        <v>35.044462874159009</v>
      </c>
      <c r="O355" s="2"/>
      <c r="P355" s="2">
        <f t="shared" si="78"/>
        <v>0.50890123553115385</v>
      </c>
      <c r="Q355" s="2">
        <f t="shared" si="79"/>
        <v>0.348623251943598</v>
      </c>
      <c r="R355" s="2">
        <f t="shared" si="80"/>
        <v>4.8218888655805241</v>
      </c>
      <c r="S355" s="2"/>
      <c r="T355" s="3">
        <f t="shared" si="81"/>
        <v>0.91900585281964409</v>
      </c>
      <c r="U355" s="5">
        <f t="shared" si="82"/>
        <v>34.04573163020526</v>
      </c>
      <c r="V355" s="3">
        <f t="shared" si="83"/>
        <v>0.94451488617640511</v>
      </c>
      <c r="W355" s="4"/>
    </row>
    <row r="356" spans="5:23" x14ac:dyDescent="0.25">
      <c r="E356" s="6">
        <v>1</v>
      </c>
      <c r="F356">
        <f t="shared" si="71"/>
        <v>6.1261056745000966</v>
      </c>
      <c r="G356">
        <f t="shared" si="72"/>
        <v>0.15691819145569014</v>
      </c>
      <c r="H356">
        <v>351</v>
      </c>
      <c r="I356">
        <f t="shared" si="73"/>
        <v>6.2831853071795862</v>
      </c>
      <c r="J356">
        <f t="shared" si="74"/>
        <v>0.15707963267948966</v>
      </c>
      <c r="K356" s="2">
        <f t="shared" si="75"/>
        <v>0.99897223324854012</v>
      </c>
      <c r="L356" s="2">
        <f t="shared" si="76"/>
        <v>40</v>
      </c>
      <c r="M356" s="2">
        <f t="shared" si="70"/>
        <v>0.99897223324854012</v>
      </c>
      <c r="N356" s="2">
        <f t="shared" si="77"/>
        <v>39.04012414156557</v>
      </c>
      <c r="O356" s="2"/>
      <c r="P356" s="2">
        <f t="shared" si="78"/>
        <v>0.45812774573370613</v>
      </c>
      <c r="Q356" s="2">
        <f t="shared" si="79"/>
        <v>0.31383654883530243</v>
      </c>
      <c r="R356" s="2">
        <f t="shared" si="80"/>
        <v>4.8230116347049483</v>
      </c>
      <c r="S356" s="2"/>
      <c r="T356" s="3">
        <f t="shared" si="81"/>
        <v>0.92708670469893373</v>
      </c>
      <c r="U356" s="5">
        <f t="shared" si="82"/>
        <v>38.041151908317033</v>
      </c>
      <c r="V356" s="3">
        <f t="shared" si="83"/>
        <v>0.95005136192996054</v>
      </c>
      <c r="W356" s="4"/>
    </row>
    <row r="357" spans="5:23" x14ac:dyDescent="0.25">
      <c r="E357" s="6">
        <v>1</v>
      </c>
      <c r="F357">
        <f t="shared" si="71"/>
        <v>6.1435589670200397</v>
      </c>
      <c r="G357">
        <f t="shared" si="72"/>
        <v>0.13951294748825105</v>
      </c>
      <c r="H357">
        <v>352</v>
      </c>
      <c r="I357">
        <f t="shared" si="73"/>
        <v>6.2831853071795862</v>
      </c>
      <c r="J357">
        <f t="shared" si="74"/>
        <v>0.13962634015954656</v>
      </c>
      <c r="K357" s="2">
        <f t="shared" si="75"/>
        <v>0.99918788481338161</v>
      </c>
      <c r="L357" s="2">
        <f t="shared" si="76"/>
        <v>44.999999999999936</v>
      </c>
      <c r="M357" s="2">
        <f t="shared" si="70"/>
        <v>0.99918788481338161</v>
      </c>
      <c r="N357" s="2">
        <f t="shared" si="77"/>
        <v>44.035762111164729</v>
      </c>
      <c r="O357" s="2"/>
      <c r="P357" s="2">
        <f t="shared" si="78"/>
        <v>0.40731745307241468</v>
      </c>
      <c r="Q357" s="2">
        <f t="shared" si="79"/>
        <v>0.27902598706441251</v>
      </c>
      <c r="R357" s="2">
        <f t="shared" si="80"/>
        <v>4.8240163553455444</v>
      </c>
      <c r="S357" s="2"/>
      <c r="T357" s="3">
        <f t="shared" si="81"/>
        <v>0.93517341393592401</v>
      </c>
      <c r="U357" s="5">
        <f t="shared" si="82"/>
        <v>43.036574226351348</v>
      </c>
      <c r="V357" s="3">
        <f t="shared" si="83"/>
        <v>0.95559163490760357</v>
      </c>
      <c r="W357" s="4"/>
    </row>
    <row r="358" spans="5:23" x14ac:dyDescent="0.25">
      <c r="E358" s="6">
        <v>1</v>
      </c>
      <c r="F358">
        <f t="shared" si="71"/>
        <v>6.1610122595399828</v>
      </c>
      <c r="G358">
        <f t="shared" si="72"/>
        <v>0.12209707906971438</v>
      </c>
      <c r="H358">
        <v>353</v>
      </c>
      <c r="I358">
        <f t="shared" si="73"/>
        <v>6.2831853071795862</v>
      </c>
      <c r="J358">
        <f t="shared" si="74"/>
        <v>0.12217304763960346</v>
      </c>
      <c r="K358" s="2">
        <f t="shared" si="75"/>
        <v>0.99937818879567308</v>
      </c>
      <c r="L358" s="2">
        <f t="shared" si="76"/>
        <v>51.42857142857126</v>
      </c>
      <c r="M358" s="2">
        <f t="shared" si="70"/>
        <v>0.99937818879567308</v>
      </c>
      <c r="N358" s="2">
        <f t="shared" si="77"/>
        <v>50.459947989600948</v>
      </c>
      <c r="O358" s="2"/>
      <c r="P358" s="2">
        <f t="shared" si="78"/>
        <v>0.3564744307325507</v>
      </c>
      <c r="Q358" s="2">
        <f t="shared" si="79"/>
        <v>0.24419420537753672</v>
      </c>
      <c r="R358" s="2">
        <f t="shared" si="80"/>
        <v>4.824902981599041</v>
      </c>
      <c r="S358" s="2"/>
      <c r="T358" s="3">
        <f t="shared" si="81"/>
        <v>0.9432653322630451</v>
      </c>
      <c r="U358" s="5">
        <f t="shared" si="82"/>
        <v>49.460569800805274</v>
      </c>
      <c r="V358" s="3">
        <f t="shared" si="83"/>
        <v>0.96113528513976754</v>
      </c>
      <c r="W358" s="4"/>
    </row>
    <row r="359" spans="5:23" x14ac:dyDescent="0.25">
      <c r="E359" s="6">
        <v>1</v>
      </c>
      <c r="F359">
        <f t="shared" si="71"/>
        <v>6.1784655520599268</v>
      </c>
      <c r="G359">
        <f t="shared" si="72"/>
        <v>0.10467191248588761</v>
      </c>
      <c r="H359">
        <v>354</v>
      </c>
      <c r="I359">
        <f t="shared" si="73"/>
        <v>6.2831853071795862</v>
      </c>
      <c r="J359">
        <f t="shared" si="74"/>
        <v>0.10471975511965947</v>
      </c>
      <c r="K359" s="2">
        <f t="shared" si="75"/>
        <v>0.99954313650068038</v>
      </c>
      <c r="L359" s="2">
        <f t="shared" si="76"/>
        <v>60.000000000000171</v>
      </c>
      <c r="M359" s="2">
        <f t="shared" si="70"/>
        <v>0.99954313650068038</v>
      </c>
      <c r="N359" s="2">
        <f t="shared" si="77"/>
        <v>59.026967266819916</v>
      </c>
      <c r="O359" s="2"/>
      <c r="P359" s="2">
        <f t="shared" si="78"/>
        <v>0.30560275754993965</v>
      </c>
      <c r="Q359" s="2">
        <f t="shared" si="79"/>
        <v>0.20934384682932833</v>
      </c>
      <c r="R359" s="2">
        <f t="shared" si="80"/>
        <v>4.8256714729566701</v>
      </c>
      <c r="S359" s="2"/>
      <c r="T359" s="3">
        <f t="shared" si="81"/>
        <v>0.95136181051341306</v>
      </c>
      <c r="U359" s="5">
        <f t="shared" si="82"/>
        <v>58.027424130319233</v>
      </c>
      <c r="V359" s="3">
        <f t="shared" si="83"/>
        <v>0.96668189197123988</v>
      </c>
      <c r="W359" s="4"/>
    </row>
    <row r="360" spans="5:23" x14ac:dyDescent="0.25">
      <c r="E360" s="6">
        <v>1</v>
      </c>
      <c r="F360">
        <f t="shared" si="71"/>
        <v>6.1959188445798699</v>
      </c>
      <c r="G360">
        <f t="shared" si="72"/>
        <v>8.7238774730672139E-2</v>
      </c>
      <c r="H360">
        <v>355</v>
      </c>
      <c r="I360">
        <f t="shared" si="73"/>
        <v>6.2831853071795862</v>
      </c>
      <c r="J360">
        <f t="shared" si="74"/>
        <v>8.7266462599716377E-2</v>
      </c>
      <c r="K360" s="2">
        <f t="shared" si="75"/>
        <v>0.99968272039201089</v>
      </c>
      <c r="L360" s="2">
        <f t="shared" si="76"/>
        <v>72.000000000000085</v>
      </c>
      <c r="M360" s="2">
        <f t="shared" si="70"/>
        <v>0.99968272039201089</v>
      </c>
      <c r="N360" s="2">
        <f t="shared" si="77"/>
        <v>71.02253400174655</v>
      </c>
      <c r="O360" s="2"/>
      <c r="P360" s="2">
        <f t="shared" si="78"/>
        <v>0.25470651730727778</v>
      </c>
      <c r="Q360" s="2">
        <f t="shared" si="79"/>
        <v>0.17447755824614053</v>
      </c>
      <c r="R360" s="2">
        <f t="shared" si="80"/>
        <v>4.826321794306379</v>
      </c>
      <c r="S360" s="2"/>
      <c r="T360" s="3">
        <f t="shared" si="81"/>
        <v>0.95946219873282534</v>
      </c>
      <c r="U360" s="5">
        <f t="shared" si="82"/>
        <v>70.022851281354534</v>
      </c>
      <c r="V360" s="3">
        <f t="shared" si="83"/>
        <v>0.97223103414652268</v>
      </c>
      <c r="W360" s="4"/>
    </row>
    <row r="361" spans="5:23" x14ac:dyDescent="0.25">
      <c r="E361" s="6">
        <v>1</v>
      </c>
      <c r="F361">
        <f t="shared" si="71"/>
        <v>6.2133721370998138</v>
      </c>
      <c r="G361">
        <f t="shared" si="72"/>
        <v>6.9798993405001397E-2</v>
      </c>
      <c r="H361">
        <v>356</v>
      </c>
      <c r="I361">
        <f t="shared" si="73"/>
        <v>6.2831853071795862</v>
      </c>
      <c r="J361">
        <f t="shared" si="74"/>
        <v>6.9813170079772391E-2</v>
      </c>
      <c r="K361" s="2">
        <f t="shared" si="75"/>
        <v>0.99979693409202308</v>
      </c>
      <c r="L361" s="2">
        <f t="shared" si="76"/>
        <v>90.000000000001023</v>
      </c>
      <c r="M361" s="2">
        <f t="shared" si="70"/>
        <v>0.99979693409202308</v>
      </c>
      <c r="N361" s="2">
        <f t="shared" si="77"/>
        <v>89.018076536539269</v>
      </c>
      <c r="O361" s="2"/>
      <c r="P361" s="2">
        <f t="shared" si="78"/>
        <v>0.20378979802937217</v>
      </c>
      <c r="Q361" s="2">
        <f t="shared" si="79"/>
        <v>0.13959798968880213</v>
      </c>
      <c r="R361" s="2">
        <f t="shared" si="80"/>
        <v>4.826853915934735</v>
      </c>
      <c r="S361" s="2"/>
      <c r="T361" s="3">
        <f t="shared" si="81"/>
        <v>0.96756584629192643</v>
      </c>
      <c r="U361" s="5">
        <f t="shared" si="82"/>
        <v>88.018279602447251</v>
      </c>
      <c r="V361" s="3">
        <f t="shared" si="83"/>
        <v>0.97778228989533567</v>
      </c>
      <c r="W361" s="4"/>
    </row>
    <row r="362" spans="5:23" x14ac:dyDescent="0.25">
      <c r="E362" s="6">
        <v>1</v>
      </c>
      <c r="F362">
        <f t="shared" si="71"/>
        <v>6.2308254296197561</v>
      </c>
      <c r="G362">
        <f t="shared" si="72"/>
        <v>5.2353896615746846E-2</v>
      </c>
      <c r="H362">
        <v>357</v>
      </c>
      <c r="I362">
        <f t="shared" si="73"/>
        <v>6.2831853071795862</v>
      </c>
      <c r="J362">
        <f t="shared" si="74"/>
        <v>5.2359877559830181E-2</v>
      </c>
      <c r="K362" s="2">
        <f t="shared" si="75"/>
        <v>0.99988577238217369</v>
      </c>
      <c r="L362" s="2">
        <f t="shared" si="76"/>
        <v>119.99999999999932</v>
      </c>
      <c r="M362" s="2">
        <f t="shared" si="70"/>
        <v>0.99988577238217369</v>
      </c>
      <c r="N362" s="2">
        <f t="shared" si="77"/>
        <v>119.01359463940392</v>
      </c>
      <c r="O362" s="2"/>
      <c r="P362" s="2">
        <f t="shared" si="78"/>
        <v>0.152856691277521</v>
      </c>
      <c r="Q362" s="2">
        <f t="shared" si="79"/>
        <v>0.10470779391468268</v>
      </c>
      <c r="R362" s="2">
        <f t="shared" si="80"/>
        <v>4.8272678135285467</v>
      </c>
      <c r="S362" s="2"/>
      <c r="T362" s="3">
        <f t="shared" si="81"/>
        <v>0.97567210199851073</v>
      </c>
      <c r="U362" s="5">
        <f t="shared" si="82"/>
        <v>118.01370886702175</v>
      </c>
      <c r="V362" s="3">
        <f t="shared" si="83"/>
        <v>0.98333523701823078</v>
      </c>
      <c r="W362" s="4"/>
    </row>
    <row r="363" spans="5:23" x14ac:dyDescent="0.25">
      <c r="E363" s="6">
        <v>1</v>
      </c>
      <c r="F363">
        <f t="shared" si="71"/>
        <v>6.2482787221397</v>
      </c>
      <c r="G363">
        <f t="shared" si="72"/>
        <v>3.4904812874566878E-2</v>
      </c>
      <c r="H363">
        <v>358</v>
      </c>
      <c r="I363">
        <f t="shared" si="73"/>
        <v>6.2831853071795862</v>
      </c>
      <c r="J363">
        <f t="shared" si="74"/>
        <v>3.4906585039886195E-2</v>
      </c>
      <c r="K363" s="2">
        <f t="shared" si="75"/>
        <v>0.99994923120330181</v>
      </c>
      <c r="L363" s="2">
        <f t="shared" si="76"/>
        <v>180.00000000000205</v>
      </c>
      <c r="M363" s="2">
        <f t="shared" si="70"/>
        <v>0.99994923120330181</v>
      </c>
      <c r="N363" s="2">
        <f t="shared" si="77"/>
        <v>179.00908807600169</v>
      </c>
      <c r="O363" s="2"/>
      <c r="P363" s="2">
        <f t="shared" si="78"/>
        <v>0.10191129144308864</v>
      </c>
      <c r="Q363" s="2">
        <f t="shared" si="79"/>
        <v>6.9809625839104453E-2</v>
      </c>
      <c r="R363" s="2">
        <f t="shared" si="80"/>
        <v>4.8275634681761828</v>
      </c>
      <c r="S363" s="2"/>
      <c r="T363" s="3">
        <f t="shared" si="81"/>
        <v>0.98378031420995371</v>
      </c>
      <c r="U363" s="5">
        <f t="shared" si="82"/>
        <v>178.0091388447984</v>
      </c>
      <c r="V363" s="3">
        <f t="shared" si="83"/>
        <v>0.98888945297231079</v>
      </c>
      <c r="W363" s="4"/>
    </row>
    <row r="364" spans="5:23" x14ac:dyDescent="0.25">
      <c r="E364" s="6">
        <v>1</v>
      </c>
      <c r="F364">
        <f t="shared" si="71"/>
        <v>6.2657320146596422</v>
      </c>
      <c r="G364">
        <f t="shared" si="72"/>
        <v>1.7453070996748806E-2</v>
      </c>
      <c r="H364">
        <v>359</v>
      </c>
      <c r="I364">
        <f t="shared" si="73"/>
        <v>6.2831853071795862</v>
      </c>
      <c r="J364">
        <f t="shared" si="74"/>
        <v>1.7453292519943986E-2</v>
      </c>
      <c r="K364" s="2">
        <f t="shared" si="75"/>
        <v>0.99998730765585198</v>
      </c>
      <c r="L364" s="2">
        <f t="shared" si="76"/>
        <v>359.99999999998573</v>
      </c>
      <c r="M364" s="2">
        <f t="shared" si="70"/>
        <v>0.99998730765585198</v>
      </c>
      <c r="N364" s="2">
        <f t="shared" si="77"/>
        <v>359.00455660936893</v>
      </c>
      <c r="O364" s="2"/>
      <c r="P364" s="2">
        <f t="shared" si="78"/>
        <v>5.0957695040549505E-2</v>
      </c>
      <c r="Q364" s="2">
        <f t="shared" si="79"/>
        <v>3.4906141996309259E-2</v>
      </c>
      <c r="R364" s="2">
        <f t="shared" si="80"/>
        <v>4.8277408663686145</v>
      </c>
      <c r="S364" s="2"/>
      <c r="T364" s="3">
        <f t="shared" si="81"/>
        <v>0.99188983094572714</v>
      </c>
      <c r="U364" s="5">
        <f t="shared" si="82"/>
        <v>358.0045693017131</v>
      </c>
      <c r="V364" s="3">
        <f t="shared" si="83"/>
        <v>0.9944445149570198</v>
      </c>
      <c r="W364" s="4"/>
    </row>
    <row r="365" spans="5:23" x14ac:dyDescent="0.25">
      <c r="E365" s="6">
        <v>1</v>
      </c>
      <c r="F365">
        <f t="shared" si="71"/>
        <v>6.2831853071795862</v>
      </c>
      <c r="G365">
        <f>2*E365*SIN(F365/2)</f>
        <v>2.45029690981724E-16</v>
      </c>
      <c r="H365">
        <v>360</v>
      </c>
      <c r="I365">
        <f t="shared" si="73"/>
        <v>6.2831853071795862</v>
      </c>
      <c r="J365">
        <f t="shared" si="74"/>
        <v>0</v>
      </c>
      <c r="K365" s="2" t="e">
        <f>G365/J365</f>
        <v>#DIV/0!</v>
      </c>
      <c r="L365" s="2" t="e">
        <f t="shared" si="76"/>
        <v>#DIV/0!</v>
      </c>
      <c r="M365" s="2" t="e">
        <f t="shared" si="70"/>
        <v>#DIV/0!</v>
      </c>
      <c r="N365" s="2">
        <f t="shared" si="77"/>
        <v>2.56425467542553E+16</v>
      </c>
      <c r="O365" s="2"/>
      <c r="P365" s="2" t="e">
        <f t="shared" si="78"/>
        <v>#DIV/0!</v>
      </c>
      <c r="Q365" s="2" t="e">
        <f t="shared" si="79"/>
        <v>#DIV/0!</v>
      </c>
      <c r="R365" s="2" t="e">
        <f t="shared" si="80"/>
        <v>#DIV/0!</v>
      </c>
      <c r="S365" s="2"/>
      <c r="T365" s="3" t="e">
        <f t="shared" si="81"/>
        <v>#DIV/0!</v>
      </c>
      <c r="U365" s="5" t="e">
        <f t="shared" si="82"/>
        <v>#DIV/0!</v>
      </c>
      <c r="V365" s="3" t="e">
        <f t="shared" si="83"/>
        <v>#DIV/0!</v>
      </c>
      <c r="W365" s="4"/>
    </row>
    <row r="366" spans="5:23" x14ac:dyDescent="0.25">
      <c r="E366" s="6"/>
      <c r="K366" s="2"/>
      <c r="L366" s="2"/>
      <c r="M366" s="2"/>
      <c r="N366" s="2"/>
      <c r="O366" s="2"/>
      <c r="P366" s="2"/>
      <c r="Q366" s="2"/>
      <c r="R366" s="2"/>
      <c r="S366" s="2"/>
      <c r="T366" s="3"/>
      <c r="U366" s="5"/>
      <c r="V366" s="3"/>
      <c r="W366" s="4"/>
    </row>
    <row r="367" spans="5:23" x14ac:dyDescent="0.25">
      <c r="E367" s="6"/>
      <c r="K367" s="2"/>
      <c r="L367" s="2"/>
      <c r="M367" s="2"/>
      <c r="N367" s="2"/>
      <c r="O367" s="2"/>
      <c r="P367" s="2"/>
      <c r="Q367" s="2"/>
      <c r="R367" s="2"/>
      <c r="S367" s="2"/>
      <c r="T367" s="3"/>
      <c r="U367" s="5"/>
      <c r="V367" s="3"/>
      <c r="W367" s="4"/>
    </row>
    <row r="368" spans="5:23" x14ac:dyDescent="0.25">
      <c r="E368" s="6"/>
      <c r="K368" s="2"/>
      <c r="L368" s="2"/>
      <c r="M368" s="2"/>
      <c r="N368" s="2"/>
      <c r="O368" s="2"/>
      <c r="P368" s="2"/>
      <c r="Q368" s="2"/>
      <c r="R368" s="2"/>
      <c r="S368" s="2"/>
      <c r="T368" s="3"/>
      <c r="U368" s="5"/>
      <c r="V368" s="3"/>
      <c r="W368" s="4"/>
    </row>
    <row r="369" spans="5:23" x14ac:dyDescent="0.25">
      <c r="E369" s="6"/>
      <c r="K369" s="2"/>
      <c r="L369" s="2"/>
      <c r="M369" s="2"/>
      <c r="N369" s="2"/>
      <c r="O369" s="2"/>
      <c r="P369" s="2"/>
      <c r="Q369" s="2"/>
      <c r="R369" s="2"/>
      <c r="S369" s="2"/>
      <c r="T369" s="3"/>
      <c r="U369" s="5"/>
      <c r="V369" s="3"/>
      <c r="W369" s="4"/>
    </row>
    <row r="370" spans="5:23" x14ac:dyDescent="0.25">
      <c r="E370" s="6"/>
      <c r="K370" s="2"/>
      <c r="L370" s="2"/>
      <c r="M370" s="2"/>
      <c r="N370" s="2"/>
      <c r="O370" s="2"/>
      <c r="P370" s="2"/>
      <c r="Q370" s="2"/>
      <c r="R370" s="2"/>
      <c r="S370" s="2"/>
      <c r="T370" s="3"/>
      <c r="U370" s="5"/>
      <c r="V370" s="3"/>
      <c r="W370" s="4"/>
    </row>
    <row r="371" spans="5:23" x14ac:dyDescent="0.25">
      <c r="E371" s="6"/>
      <c r="K371" s="2"/>
      <c r="L371" s="2"/>
      <c r="M371" s="2"/>
      <c r="N371" s="2"/>
      <c r="O371" s="2"/>
      <c r="P371" s="2"/>
      <c r="Q371" s="2"/>
      <c r="R371" s="2"/>
      <c r="S371" s="2"/>
      <c r="T371" s="3"/>
      <c r="U371" s="5"/>
      <c r="V371" s="3"/>
      <c r="W371" s="4"/>
    </row>
    <row r="372" spans="5:23" x14ac:dyDescent="0.25">
      <c r="E372" s="6"/>
      <c r="K372" s="2"/>
      <c r="L372" s="2"/>
      <c r="M372" s="2"/>
      <c r="N372" s="2"/>
      <c r="O372" s="2"/>
      <c r="P372" s="2"/>
      <c r="Q372" s="2"/>
      <c r="R372" s="2"/>
      <c r="S372" s="2"/>
      <c r="T372" s="3"/>
      <c r="U372" s="5"/>
      <c r="V372" s="3"/>
      <c r="W372" s="4"/>
    </row>
    <row r="373" spans="5:23" x14ac:dyDescent="0.25">
      <c r="E373" s="6"/>
      <c r="K373" s="2"/>
      <c r="L373" s="2"/>
      <c r="M373" s="2"/>
      <c r="N373" s="2"/>
      <c r="O373" s="2"/>
      <c r="P373" s="2"/>
      <c r="Q373" s="2"/>
      <c r="R373" s="2"/>
      <c r="S373" s="2"/>
      <c r="T373" s="3"/>
      <c r="U373" s="5"/>
      <c r="V373" s="3"/>
      <c r="W373" s="4"/>
    </row>
    <row r="374" spans="5:23" x14ac:dyDescent="0.25">
      <c r="E374" s="6"/>
      <c r="K374" s="2"/>
      <c r="L374" s="2"/>
      <c r="M374" s="2"/>
      <c r="N374" s="2"/>
      <c r="O374" s="2"/>
      <c r="P374" s="2"/>
      <c r="Q374" s="2"/>
      <c r="R374" s="2"/>
      <c r="S374" s="2"/>
      <c r="T374" s="3"/>
      <c r="U374" s="5"/>
      <c r="V374" s="3"/>
      <c r="W374" s="4"/>
    </row>
    <row r="375" spans="5:23" x14ac:dyDescent="0.25">
      <c r="E375" s="6"/>
      <c r="K375" s="2"/>
      <c r="L375" s="2"/>
      <c r="M375" s="2"/>
      <c r="N375" s="2"/>
      <c r="O375" s="2"/>
      <c r="P375" s="2"/>
      <c r="Q375" s="2"/>
      <c r="R375" s="2"/>
      <c r="S375" s="2"/>
      <c r="T375" s="3"/>
      <c r="U375" s="5"/>
      <c r="V375" s="3"/>
      <c r="W375" s="4"/>
    </row>
    <row r="376" spans="5:23" x14ac:dyDescent="0.25">
      <c r="E376" s="6"/>
      <c r="K376" s="2"/>
      <c r="L376" s="2"/>
      <c r="M376" s="2"/>
      <c r="N376" s="2"/>
      <c r="O376" s="2"/>
      <c r="P376" s="2"/>
      <c r="Q376" s="2"/>
      <c r="R376" s="2"/>
      <c r="S376" s="2"/>
      <c r="T376" s="3"/>
      <c r="U376" s="5"/>
      <c r="V376" s="3"/>
      <c r="W376" s="4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C4:W376"/>
  <sheetViews>
    <sheetView topLeftCell="E1" zoomScale="115" zoomScaleNormal="115" workbookViewId="0">
      <selection activeCell="M6" sqref="M6"/>
    </sheetView>
  </sheetViews>
  <sheetFormatPr defaultRowHeight="15" x14ac:dyDescent="0.25"/>
  <cols>
    <col min="5" max="5" width="15.125" bestFit="1" customWidth="1"/>
    <col min="7" max="7" width="10.625" bestFit="1" customWidth="1"/>
    <col min="11" max="11" width="11.875" bestFit="1" customWidth="1"/>
    <col min="13" max="13" width="11.75" customWidth="1"/>
    <col min="22" max="22" width="10.125" customWidth="1"/>
  </cols>
  <sheetData>
    <row r="4" spans="3:23" x14ac:dyDescent="0.25">
      <c r="E4" s="1" t="s">
        <v>0</v>
      </c>
      <c r="F4" t="s">
        <v>2</v>
      </c>
      <c r="G4" s="1" t="s">
        <v>1</v>
      </c>
      <c r="H4" t="s">
        <v>3</v>
      </c>
      <c r="I4" t="s">
        <v>5</v>
      </c>
      <c r="J4" t="s">
        <v>4</v>
      </c>
      <c r="K4" t="s">
        <v>6</v>
      </c>
      <c r="L4" t="s">
        <v>7</v>
      </c>
      <c r="M4" t="s">
        <v>12</v>
      </c>
      <c r="N4" t="s">
        <v>11</v>
      </c>
      <c r="P4" t="s">
        <v>9</v>
      </c>
      <c r="Q4" t="s">
        <v>8</v>
      </c>
      <c r="R4" t="s">
        <v>10</v>
      </c>
    </row>
    <row r="5" spans="3:23" x14ac:dyDescent="0.25">
      <c r="C5">
        <f>ASIN(0.5)*360/PI()</f>
        <v>60.000000000000007</v>
      </c>
      <c r="E5" s="6">
        <v>1</v>
      </c>
      <c r="F5">
        <f>H5*PI()/180</f>
        <v>0</v>
      </c>
      <c r="G5">
        <f>2*E5*SIN(F5/2)</f>
        <v>0</v>
      </c>
      <c r="H5">
        <v>0</v>
      </c>
      <c r="I5">
        <f>2*PI()*E5</f>
        <v>6.2831853071795862</v>
      </c>
      <c r="J5">
        <f>I5-F5*E5</f>
        <v>6.2831853071795862</v>
      </c>
      <c r="K5" s="2">
        <f>G5/J5</f>
        <v>0</v>
      </c>
      <c r="L5" s="2">
        <f>I5/J5</f>
        <v>1</v>
      </c>
      <c r="M5" s="2">
        <f>COSH(K5*PI()/2)</f>
        <v>1</v>
      </c>
      <c r="N5" s="2" t="e">
        <f>(I5-J5)/G5</f>
        <v>#DIV/0!</v>
      </c>
      <c r="P5" s="2">
        <f>(1.1731*K5^2 + 0.7376*K5 + 1.009)*J5</f>
        <v>6.3397339749442017</v>
      </c>
      <c r="Q5" s="2">
        <f>M5*G5+J5</f>
        <v>6.2831853071795862</v>
      </c>
      <c r="R5" s="2">
        <f xml:space="preserve"> 4.659*K5 + 0.1688</f>
        <v>0.16880000000000001</v>
      </c>
      <c r="S5" s="2"/>
      <c r="T5" s="3">
        <f>ABS(I5-P5)/I5</f>
        <v>8.999999999999864E-3</v>
      </c>
      <c r="U5" s="5" t="e">
        <f>N5-M5</f>
        <v>#DIV/0!</v>
      </c>
      <c r="V5" s="3">
        <f>ABS(I5-Q5)/I5</f>
        <v>0</v>
      </c>
      <c r="W5" s="4"/>
    </row>
    <row r="6" spans="3:23" x14ac:dyDescent="0.25">
      <c r="E6" s="6">
        <v>1</v>
      </c>
      <c r="F6">
        <f t="shared" ref="F6:F69" si="0">H6*PI()/180</f>
        <v>1.7453292519943295E-2</v>
      </c>
      <c r="G6">
        <f t="shared" ref="G6:G69" si="1">2*E6*SIN(F6/2)</f>
        <v>1.7453070996747869E-2</v>
      </c>
      <c r="H6">
        <v>1</v>
      </c>
      <c r="I6">
        <f t="shared" ref="I6:I69" si="2">2*PI()*E6</f>
        <v>6.2831853071795862</v>
      </c>
      <c r="J6">
        <f t="shared" ref="J6:J69" si="3">I6-F6*E6</f>
        <v>6.2657320146596431</v>
      </c>
      <c r="K6" s="2">
        <f>G6/J6</f>
        <v>2.7854799656151473E-3</v>
      </c>
      <c r="L6" s="2">
        <f t="shared" ref="L6:L69" si="4">I6/J6</f>
        <v>1.0027855153203342</v>
      </c>
      <c r="M6" s="2">
        <f t="shared" ref="M6:M69" si="5">EXP(1/K6)</f>
        <v>8.1978112287050176E+155</v>
      </c>
      <c r="N6" s="2">
        <f t="shared" ref="N6:N69" si="6">(I6-J6)/G6</f>
        <v>1.0000126925052484</v>
      </c>
      <c r="P6" s="2">
        <f t="shared" ref="P6:P69" si="7">(1.1731*K6^2 + 0.7376*K6 + 1.009)*J6</f>
        <v>6.3350540184259687</v>
      </c>
      <c r="Q6" s="2">
        <f t="shared" ref="Q6:Q69" si="8">M6*G6+J6</f>
        <v>1.4307698139252556E+154</v>
      </c>
      <c r="R6" s="2">
        <f t="shared" ref="R6:R69" si="9" xml:space="preserve"> 4.659*K6 + 0.1688</f>
        <v>0.18177755115980099</v>
      </c>
      <c r="S6" s="2"/>
      <c r="T6" s="3">
        <f t="shared" ref="T6:T69" si="10">ABS(I6-P6)/I6</f>
        <v>8.2551617866679552E-3</v>
      </c>
      <c r="U6" s="5">
        <f t="shared" ref="U6:U69" si="11">N6-M6</f>
        <v>-8.1978112287050176E+155</v>
      </c>
      <c r="V6" s="3">
        <f t="shared" ref="V6:V69" si="12">ABS(I6-Q6)/I6</f>
        <v>2.2771408831287574E+153</v>
      </c>
      <c r="W6" s="4"/>
    </row>
    <row r="7" spans="3:23" x14ac:dyDescent="0.25">
      <c r="E7" s="6">
        <v>1</v>
      </c>
      <c r="F7">
        <f t="shared" si="0"/>
        <v>3.4906585039886591E-2</v>
      </c>
      <c r="G7">
        <f t="shared" si="1"/>
        <v>3.4904812874567023E-2</v>
      </c>
      <c r="H7">
        <v>2</v>
      </c>
      <c r="I7">
        <f t="shared" si="2"/>
        <v>6.2831853071795862</v>
      </c>
      <c r="J7">
        <f t="shared" si="3"/>
        <v>6.2482787221397</v>
      </c>
      <c r="K7" s="2">
        <f t="shared" ref="K7:K70" si="13">G7/J7</f>
        <v>5.5863085542083501E-3</v>
      </c>
      <c r="L7" s="2">
        <f t="shared" si="4"/>
        <v>1.0055865921787708</v>
      </c>
      <c r="M7" s="2">
        <f t="shared" si="5"/>
        <v>5.5291600563816571E+77</v>
      </c>
      <c r="N7" s="2">
        <f t="shared" si="6"/>
        <v>1.0000507713742957</v>
      </c>
      <c r="O7" s="2"/>
      <c r="P7" s="2">
        <f t="shared" si="7"/>
        <v>6.3304877622753573</v>
      </c>
      <c r="Q7" s="2">
        <f t="shared" si="8"/>
        <v>1.9299429712153219E+76</v>
      </c>
      <c r="R7" s="2">
        <f t="shared" si="9"/>
        <v>0.1948266115540567</v>
      </c>
      <c r="S7" s="2"/>
      <c r="T7" s="3">
        <f t="shared" si="10"/>
        <v>7.5284195488743719E-3</v>
      </c>
      <c r="U7" s="5">
        <f t="shared" si="11"/>
        <v>-5.5291600563816571E+77</v>
      </c>
      <c r="V7" s="3">
        <f t="shared" si="12"/>
        <v>3.0715996375437799E+75</v>
      </c>
      <c r="W7" s="4"/>
    </row>
    <row r="8" spans="3:23" x14ac:dyDescent="0.25">
      <c r="E8" s="6">
        <v>1</v>
      </c>
      <c r="F8">
        <f t="shared" si="0"/>
        <v>5.2359877559829883E-2</v>
      </c>
      <c r="G8">
        <f t="shared" si="1"/>
        <v>5.2353896615746298E-2</v>
      </c>
      <c r="H8">
        <v>3</v>
      </c>
      <c r="I8">
        <f t="shared" si="2"/>
        <v>6.2831853071795862</v>
      </c>
      <c r="J8">
        <f t="shared" si="3"/>
        <v>6.2308254296197561</v>
      </c>
      <c r="K8" s="2">
        <f t="shared" si="13"/>
        <v>8.4024014485896553E-3</v>
      </c>
      <c r="L8" s="2">
        <f t="shared" si="4"/>
        <v>1.0084033613445378</v>
      </c>
      <c r="M8" s="2">
        <f t="shared" si="5"/>
        <v>4.8634832373997259E+51</v>
      </c>
      <c r="N8" s="2">
        <f t="shared" si="6"/>
        <v>1.0001142406672761</v>
      </c>
      <c r="O8" s="2"/>
      <c r="P8" s="2">
        <f t="shared" si="7"/>
        <v>6.326035137509737</v>
      </c>
      <c r="Q8" s="2">
        <f t="shared" si="8"/>
        <v>2.5462229860324037E+50</v>
      </c>
      <c r="R8" s="2">
        <f t="shared" si="9"/>
        <v>0.2079467883489792</v>
      </c>
      <c r="S8" s="2"/>
      <c r="T8" s="3">
        <f t="shared" si="10"/>
        <v>6.8197623076925173E-3</v>
      </c>
      <c r="U8" s="5">
        <f t="shared" si="11"/>
        <v>-4.8634832373997259E+51</v>
      </c>
      <c r="V8" s="3">
        <f t="shared" si="12"/>
        <v>4.0524397444126301E+49</v>
      </c>
      <c r="W8" s="4"/>
    </row>
    <row r="9" spans="3:23" x14ac:dyDescent="0.25">
      <c r="E9" s="6">
        <v>1</v>
      </c>
      <c r="F9">
        <f t="shared" si="0"/>
        <v>6.9813170079773182E-2</v>
      </c>
      <c r="G9">
        <f t="shared" si="1"/>
        <v>6.9798993405001938E-2</v>
      </c>
      <c r="H9">
        <v>4</v>
      </c>
      <c r="I9">
        <f t="shared" si="2"/>
        <v>6.2831853071795862</v>
      </c>
      <c r="J9">
        <f t="shared" si="3"/>
        <v>6.213372137099813</v>
      </c>
      <c r="K9" s="2">
        <f t="shared" si="13"/>
        <v>1.1233673416764265E-2</v>
      </c>
      <c r="L9" s="2">
        <f t="shared" si="4"/>
        <v>1.0112359550561798</v>
      </c>
      <c r="M9" s="2">
        <f t="shared" si="5"/>
        <v>4.5715074247733682E+38</v>
      </c>
      <c r="N9" s="2">
        <f t="shared" si="6"/>
        <v>1.00020310715212</v>
      </c>
      <c r="O9" s="2"/>
      <c r="P9" s="2">
        <f t="shared" si="7"/>
        <v>6.3216960505196154</v>
      </c>
      <c r="Q9" s="2">
        <f t="shared" si="8"/>
        <v>3.1908661659267373E+37</v>
      </c>
      <c r="R9" s="2">
        <f t="shared" si="9"/>
        <v>0.22113768444870471</v>
      </c>
      <c r="S9" s="2"/>
      <c r="T9" s="3">
        <f t="shared" si="10"/>
        <v>6.1291751647089233E-3</v>
      </c>
      <c r="U9" s="5">
        <f t="shared" si="11"/>
        <v>-4.5715074247733682E+38</v>
      </c>
      <c r="V9" s="3">
        <f t="shared" si="12"/>
        <v>5.0784212305192413E+36</v>
      </c>
      <c r="W9" s="4"/>
    </row>
    <row r="10" spans="3:23" x14ac:dyDescent="0.25">
      <c r="E10" s="6">
        <v>1</v>
      </c>
      <c r="F10">
        <f t="shared" si="0"/>
        <v>8.7266462599716474E-2</v>
      </c>
      <c r="G10">
        <f t="shared" si="1"/>
        <v>8.7238774730672E-2</v>
      </c>
      <c r="H10">
        <v>5</v>
      </c>
      <c r="I10">
        <f t="shared" si="2"/>
        <v>6.2831853071795862</v>
      </c>
      <c r="J10">
        <f t="shared" si="3"/>
        <v>6.1959188445798699</v>
      </c>
      <c r="K10" s="2">
        <f t="shared" si="13"/>
        <v>1.4080038315380397E-2</v>
      </c>
      <c r="L10" s="2">
        <f t="shared" si="4"/>
        <v>1.0140845070422535</v>
      </c>
      <c r="M10" s="2">
        <f t="shared" si="5"/>
        <v>6.9935004593895428E+30</v>
      </c>
      <c r="N10" s="2">
        <f t="shared" si="6"/>
        <v>1.0003173803062899</v>
      </c>
      <c r="O10" s="2"/>
      <c r="P10" s="2">
        <f t="shared" si="7"/>
        <v>6.317470382821063</v>
      </c>
      <c r="Q10" s="2">
        <f t="shared" si="8"/>
        <v>6.1010441115553546E+29</v>
      </c>
      <c r="R10" s="2">
        <f t="shared" si="9"/>
        <v>0.23439889851135726</v>
      </c>
      <c r="S10" s="2"/>
      <c r="T10" s="3">
        <f t="shared" si="10"/>
        <v>5.4566392626205608E-3</v>
      </c>
      <c r="U10" s="5">
        <f t="shared" si="11"/>
        <v>-6.9935004593895428E+30</v>
      </c>
      <c r="V10" s="3">
        <f t="shared" si="12"/>
        <v>9.7101132837573571E+28</v>
      </c>
      <c r="W10" s="4"/>
    </row>
    <row r="11" spans="3:23" x14ac:dyDescent="0.25">
      <c r="E11" s="6">
        <v>1</v>
      </c>
      <c r="F11">
        <f t="shared" si="0"/>
        <v>0.10471975511965977</v>
      </c>
      <c r="G11">
        <f t="shared" si="1"/>
        <v>0.10467191248588766</v>
      </c>
      <c r="H11">
        <v>6</v>
      </c>
      <c r="I11">
        <f t="shared" si="2"/>
        <v>6.2831853071795862</v>
      </c>
      <c r="J11">
        <f t="shared" si="3"/>
        <v>6.1784655520599268</v>
      </c>
      <c r="K11" s="2">
        <f t="shared" si="13"/>
        <v>1.694140909323183E-2</v>
      </c>
      <c r="L11" s="2">
        <f t="shared" si="4"/>
        <v>1.0169491525423728</v>
      </c>
      <c r="M11" s="2">
        <f t="shared" si="5"/>
        <v>4.3160470212325907E+25</v>
      </c>
      <c r="N11" s="2">
        <f t="shared" si="6"/>
        <v>1.0004570723189783</v>
      </c>
      <c r="O11" s="2"/>
      <c r="P11" s="2">
        <f t="shared" si="7"/>
        <v>6.3133579908133877</v>
      </c>
      <c r="Q11" s="2">
        <f t="shared" si="8"/>
        <v>4.5176889609143384E+24</v>
      </c>
      <c r="R11" s="2">
        <f t="shared" si="9"/>
        <v>0.24773002496536711</v>
      </c>
      <c r="S11" s="2"/>
      <c r="T11" s="3">
        <f t="shared" si="10"/>
        <v>4.8021317466674296E-3</v>
      </c>
      <c r="U11" s="5">
        <f t="shared" si="11"/>
        <v>-4.3160470212325907E+25</v>
      </c>
      <c r="V11" s="3">
        <f t="shared" si="12"/>
        <v>7.1901252948120528E+23</v>
      </c>
      <c r="W11" s="4"/>
    </row>
    <row r="12" spans="3:23" x14ac:dyDescent="0.25">
      <c r="E12" s="6">
        <v>1</v>
      </c>
      <c r="F12">
        <f t="shared" si="0"/>
        <v>0.12217304763960307</v>
      </c>
      <c r="G12">
        <f t="shared" si="1"/>
        <v>0.12209707906971375</v>
      </c>
      <c r="H12">
        <v>7</v>
      </c>
      <c r="I12">
        <f t="shared" si="2"/>
        <v>6.2831853071795862</v>
      </c>
      <c r="J12">
        <f t="shared" si="3"/>
        <v>6.1610122595399828</v>
      </c>
      <c r="K12" s="2">
        <f t="shared" si="13"/>
        <v>1.9817697794815008E-2</v>
      </c>
      <c r="L12" s="2">
        <f t="shared" si="4"/>
        <v>1.0198300283286119</v>
      </c>
      <c r="M12" s="2">
        <f t="shared" si="5"/>
        <v>8.212529999623584E+21</v>
      </c>
      <c r="N12" s="2">
        <f t="shared" si="6"/>
        <v>1.0006221980940784</v>
      </c>
      <c r="O12" s="2"/>
      <c r="P12" s="2">
        <f t="shared" si="7"/>
        <v>6.3093587055421292</v>
      </c>
      <c r="Q12" s="2">
        <f t="shared" si="8"/>
        <v>1.0027259247264369E+21</v>
      </c>
      <c r="R12" s="2">
        <f t="shared" si="9"/>
        <v>0.26113065402604313</v>
      </c>
      <c r="S12" s="2"/>
      <c r="T12" s="3">
        <f t="shared" si="10"/>
        <v>4.1656257269120306E-3</v>
      </c>
      <c r="U12" s="5">
        <f t="shared" si="11"/>
        <v>-8.212529999623584E+21</v>
      </c>
      <c r="V12" s="3">
        <f t="shared" si="12"/>
        <v>1.595887874866042E+20</v>
      </c>
      <c r="W12" s="4"/>
    </row>
    <row r="13" spans="3:23" x14ac:dyDescent="0.25">
      <c r="E13" s="6">
        <v>1</v>
      </c>
      <c r="F13">
        <f t="shared" si="0"/>
        <v>0.13962634015954636</v>
      </c>
      <c r="G13">
        <f t="shared" si="1"/>
        <v>0.1395129474882506</v>
      </c>
      <c r="H13">
        <v>8</v>
      </c>
      <c r="I13">
        <f t="shared" si="2"/>
        <v>6.2831853071795862</v>
      </c>
      <c r="J13">
        <f t="shared" si="3"/>
        <v>6.1435589670200397</v>
      </c>
      <c r="K13" s="2">
        <f t="shared" si="13"/>
        <v>2.2708815563940454E-2</v>
      </c>
      <c r="L13" s="2">
        <f t="shared" si="4"/>
        <v>1.0227272727272727</v>
      </c>
      <c r="M13" s="2">
        <f t="shared" si="5"/>
        <v>1.3319517453909373E+19</v>
      </c>
      <c r="N13" s="2">
        <f t="shared" si="6"/>
        <v>1.0008127752537483</v>
      </c>
      <c r="O13" s="2"/>
      <c r="P13" s="2">
        <f t="shared" si="7"/>
        <v>6.3054723324674642</v>
      </c>
      <c r="Q13" s="2">
        <f t="shared" si="8"/>
        <v>1.8582451391160957E+18</v>
      </c>
      <c r="R13" s="2">
        <f t="shared" si="9"/>
        <v>0.27460037171239859</v>
      </c>
      <c r="S13" s="2"/>
      <c r="T13" s="3">
        <f t="shared" si="10"/>
        <v>3.547090241379849E-3</v>
      </c>
      <c r="U13" s="5">
        <f t="shared" si="11"/>
        <v>-1.3319517453909373E+19</v>
      </c>
      <c r="V13" s="3">
        <f t="shared" si="12"/>
        <v>2.9574889936681338E+17</v>
      </c>
      <c r="W13" s="4"/>
    </row>
    <row r="14" spans="3:23" x14ac:dyDescent="0.25">
      <c r="E14" s="6">
        <v>1</v>
      </c>
      <c r="F14">
        <f t="shared" si="0"/>
        <v>0.15707963267948966</v>
      </c>
      <c r="G14">
        <f t="shared" si="1"/>
        <v>0.15691819145568989</v>
      </c>
      <c r="H14">
        <v>9</v>
      </c>
      <c r="I14">
        <f t="shared" si="2"/>
        <v>6.2831853071795862</v>
      </c>
      <c r="J14">
        <f t="shared" si="3"/>
        <v>6.1261056745000966</v>
      </c>
      <c r="K14" s="2">
        <f t="shared" si="13"/>
        <v>2.5614672647398421E-2</v>
      </c>
      <c r="L14" s="2">
        <f t="shared" si="4"/>
        <v>1.0256410256410255</v>
      </c>
      <c r="M14" s="2">
        <f t="shared" si="5"/>
        <v>9.0138533379366608E+16</v>
      </c>
      <c r="N14" s="2">
        <f t="shared" si="6"/>
        <v>1.0010288241427086</v>
      </c>
      <c r="O14" s="2"/>
      <c r="P14" s="2">
        <f t="shared" si="7"/>
        <v>6.3016986512381177</v>
      </c>
      <c r="Q14" s="2">
        <f t="shared" si="8"/>
        <v>1.4144375638358548E+16</v>
      </c>
      <c r="R14" s="2">
        <f t="shared" si="9"/>
        <v>0.28813875986422921</v>
      </c>
      <c r="S14" s="2"/>
      <c r="T14" s="3">
        <f t="shared" si="10"/>
        <v>2.946490220076251E-3</v>
      </c>
      <c r="U14" s="5">
        <f t="shared" si="11"/>
        <v>-9.0138533379366608E+16</v>
      </c>
      <c r="V14" s="3">
        <f t="shared" si="12"/>
        <v>2251147299793344.5</v>
      </c>
      <c r="W14" s="4"/>
    </row>
    <row r="15" spans="3:23" x14ac:dyDescent="0.25">
      <c r="E15" s="6">
        <v>1</v>
      </c>
      <c r="F15">
        <f t="shared" si="0"/>
        <v>0.17453292519943295</v>
      </c>
      <c r="G15">
        <f t="shared" si="1"/>
        <v>0.17431148549531633</v>
      </c>
      <c r="H15">
        <v>10</v>
      </c>
      <c r="I15">
        <f t="shared" si="2"/>
        <v>6.2831853071795862</v>
      </c>
      <c r="J15">
        <f t="shared" si="3"/>
        <v>6.1086523819801535</v>
      </c>
      <c r="K15" s="2">
        <f t="shared" si="13"/>
        <v>2.8535178398678546E-2</v>
      </c>
      <c r="L15" s="2">
        <f t="shared" si="4"/>
        <v>1.0285714285714285</v>
      </c>
      <c r="M15" s="2">
        <f t="shared" si="5"/>
        <v>1658123397155422</v>
      </c>
      <c r="N15" s="2">
        <f t="shared" si="6"/>
        <v>1.001270367833119</v>
      </c>
      <c r="O15" s="2"/>
      <c r="P15" s="2">
        <f t="shared" si="7"/>
        <v>6.2980374154708505</v>
      </c>
      <c r="Q15" s="2">
        <f t="shared" si="8"/>
        <v>289029952492708.12</v>
      </c>
      <c r="R15" s="2">
        <f t="shared" si="9"/>
        <v>0.30174539615944335</v>
      </c>
      <c r="S15" s="2"/>
      <c r="T15" s="3">
        <f t="shared" si="10"/>
        <v>2.3637864498908313E-3</v>
      </c>
      <c r="U15" s="5">
        <f t="shared" si="11"/>
        <v>-1658123397155421</v>
      </c>
      <c r="V15" s="3">
        <f t="shared" si="12"/>
        <v>46000545640829.172</v>
      </c>
      <c r="W15" s="4"/>
    </row>
    <row r="16" spans="3:23" x14ac:dyDescent="0.25">
      <c r="E16" s="6">
        <v>1</v>
      </c>
      <c r="F16">
        <f t="shared" si="0"/>
        <v>0.19198621771937624</v>
      </c>
      <c r="G16">
        <f t="shared" si="1"/>
        <v>0.19169150504044796</v>
      </c>
      <c r="H16">
        <v>11</v>
      </c>
      <c r="I16">
        <f t="shared" si="2"/>
        <v>6.2831853071795862</v>
      </c>
      <c r="J16">
        <f t="shared" si="3"/>
        <v>6.0911990894602104</v>
      </c>
      <c r="K16" s="2">
        <f t="shared" si="13"/>
        <v>3.1470241281743305E-2</v>
      </c>
      <c r="L16" s="2">
        <f t="shared" si="4"/>
        <v>1.0315186246418337</v>
      </c>
      <c r="M16" s="2">
        <f t="shared" si="5"/>
        <v>63119524285281.437</v>
      </c>
      <c r="N16" s="2">
        <f t="shared" si="6"/>
        <v>1.0015374321301598</v>
      </c>
      <c r="O16" s="2"/>
      <c r="P16" s="2">
        <f t="shared" si="7"/>
        <v>6.2944883525356046</v>
      </c>
      <c r="Q16" s="2">
        <f t="shared" si="8"/>
        <v>12099476607688.797</v>
      </c>
      <c r="R16" s="2">
        <f t="shared" si="9"/>
        <v>0.31541985413164209</v>
      </c>
      <c r="S16" s="2"/>
      <c r="T16" s="3">
        <f t="shared" si="10"/>
        <v>1.7989355404022104E-3</v>
      </c>
      <c r="U16" s="5">
        <f t="shared" si="11"/>
        <v>-63119524285280.437</v>
      </c>
      <c r="V16" s="3">
        <f t="shared" si="12"/>
        <v>1925691510937.4294</v>
      </c>
      <c r="W16" s="4"/>
    </row>
    <row r="17" spans="5:23" x14ac:dyDescent="0.25">
      <c r="E17" s="6">
        <v>1</v>
      </c>
      <c r="F17">
        <f t="shared" si="0"/>
        <v>0.20943951023931953</v>
      </c>
      <c r="G17">
        <f t="shared" si="1"/>
        <v>0.20905692653530691</v>
      </c>
      <c r="H17">
        <v>12</v>
      </c>
      <c r="I17">
        <f t="shared" si="2"/>
        <v>6.2831853071795862</v>
      </c>
      <c r="J17">
        <f t="shared" si="3"/>
        <v>6.0737457969402664</v>
      </c>
      <c r="K17" s="2">
        <f t="shared" si="13"/>
        <v>3.4419768874855157E-2</v>
      </c>
      <c r="L17" s="2">
        <f t="shared" si="4"/>
        <v>1.0344827586206897</v>
      </c>
      <c r="M17" s="2">
        <f t="shared" si="5"/>
        <v>4145611089559.3691</v>
      </c>
      <c r="N17" s="2">
        <f t="shared" si="6"/>
        <v>1.0018300455782714</v>
      </c>
      <c r="O17" s="2"/>
      <c r="P17" s="2">
        <f t="shared" si="7"/>
        <v>6.291051163346407</v>
      </c>
      <c r="Q17" s="2">
        <f t="shared" si="8"/>
        <v>866668713000.04041</v>
      </c>
      <c r="R17" s="2">
        <f t="shared" si="9"/>
        <v>0.32916170318795018</v>
      </c>
      <c r="S17" s="2"/>
      <c r="T17" s="3">
        <f t="shared" si="10"/>
        <v>1.2518898905993958E-3</v>
      </c>
      <c r="U17" s="5">
        <f t="shared" si="11"/>
        <v>-4145611089558.3672</v>
      </c>
      <c r="V17" s="3">
        <f t="shared" si="12"/>
        <v>137934609696.04761</v>
      </c>
      <c r="W17" s="4"/>
    </row>
    <row r="18" spans="5:23" x14ac:dyDescent="0.25">
      <c r="E18" s="6">
        <v>1</v>
      </c>
      <c r="F18">
        <f t="shared" si="0"/>
        <v>0.22689280275926285</v>
      </c>
      <c r="G18">
        <f t="shared" si="1"/>
        <v>0.22640642753581344</v>
      </c>
      <c r="H18">
        <v>13</v>
      </c>
      <c r="I18">
        <f t="shared" si="2"/>
        <v>6.2831853071795862</v>
      </c>
      <c r="J18">
        <f t="shared" si="3"/>
        <v>6.0562925044203233</v>
      </c>
      <c r="K18" s="2">
        <f t="shared" si="13"/>
        <v>3.7383667874457113E-2</v>
      </c>
      <c r="L18" s="2">
        <f t="shared" si="4"/>
        <v>1.0374639769452449</v>
      </c>
      <c r="M18" s="2">
        <f t="shared" si="5"/>
        <v>414214238484.60785</v>
      </c>
      <c r="N18" s="2">
        <f t="shared" si="6"/>
        <v>1.0021482394680361</v>
      </c>
      <c r="O18" s="2"/>
      <c r="P18" s="2">
        <f t="shared" si="7"/>
        <v>6.2877255221580857</v>
      </c>
      <c r="Q18" s="2">
        <f t="shared" si="8"/>
        <v>93780765975.823807</v>
      </c>
      <c r="R18" s="2">
        <f t="shared" si="9"/>
        <v>0.34297050862709566</v>
      </c>
      <c r="S18" s="2"/>
      <c r="T18" s="3">
        <f t="shared" si="10"/>
        <v>7.2259765652804846E-4</v>
      </c>
      <c r="U18" s="5">
        <f t="shared" si="11"/>
        <v>-414214238483.60571</v>
      </c>
      <c r="V18" s="3">
        <f t="shared" si="12"/>
        <v>14925672470.996592</v>
      </c>
      <c r="W18" s="4"/>
    </row>
    <row r="19" spans="5:23" x14ac:dyDescent="0.25">
      <c r="E19" s="6">
        <v>1</v>
      </c>
      <c r="F19">
        <f t="shared" si="0"/>
        <v>0.24434609527920614</v>
      </c>
      <c r="G19">
        <f t="shared" si="1"/>
        <v>0.24373868681029495</v>
      </c>
      <c r="H19">
        <v>14</v>
      </c>
      <c r="I19">
        <f t="shared" si="2"/>
        <v>6.2831853071795862</v>
      </c>
      <c r="J19">
        <f t="shared" si="3"/>
        <v>6.0388392119003802</v>
      </c>
      <c r="K19" s="2">
        <f t="shared" si="13"/>
        <v>4.0361844099106606E-2</v>
      </c>
      <c r="L19" s="2">
        <f t="shared" si="4"/>
        <v>1.0404624277456647</v>
      </c>
      <c r="M19" s="2">
        <f t="shared" si="5"/>
        <v>57547405968.977615</v>
      </c>
      <c r="N19" s="2">
        <f t="shared" si="6"/>
        <v>1.0024920478437789</v>
      </c>
      <c r="O19" s="2"/>
      <c r="P19" s="2">
        <f t="shared" si="7"/>
        <v>6.2845110763688892</v>
      </c>
      <c r="Q19" s="2">
        <f t="shared" si="8"/>
        <v>14026529166.256372</v>
      </c>
      <c r="R19" s="2">
        <f t="shared" si="9"/>
        <v>0.35684583165773764</v>
      </c>
      <c r="S19" s="2"/>
      <c r="T19" s="3">
        <f t="shared" si="10"/>
        <v>2.1100271987649745E-4</v>
      </c>
      <c r="U19" s="5">
        <f t="shared" si="11"/>
        <v>-57547405967.975121</v>
      </c>
      <c r="V19" s="3">
        <f t="shared" si="12"/>
        <v>2232391450.2323432</v>
      </c>
      <c r="W19" s="4"/>
    </row>
    <row r="20" spans="5:23" x14ac:dyDescent="0.25">
      <c r="E20" s="6">
        <v>1</v>
      </c>
      <c r="F20">
        <f t="shared" si="0"/>
        <v>0.26179938779914941</v>
      </c>
      <c r="G20">
        <f t="shared" si="1"/>
        <v>0.26105238444010315</v>
      </c>
      <c r="H20">
        <v>15</v>
      </c>
      <c r="I20">
        <f t="shared" si="2"/>
        <v>6.2831853071795862</v>
      </c>
      <c r="J20">
        <f t="shared" si="3"/>
        <v>6.0213859193804371</v>
      </c>
      <c r="K20" s="2">
        <f t="shared" si="13"/>
        <v>4.3354202493462467E-2</v>
      </c>
      <c r="L20" s="2">
        <f t="shared" si="4"/>
        <v>1.0434782608695652</v>
      </c>
      <c r="M20" s="2">
        <f t="shared" si="5"/>
        <v>10407730380.240841</v>
      </c>
      <c r="N20" s="2">
        <f t="shared" si="6"/>
        <v>1.0028615075117897</v>
      </c>
      <c r="O20" s="2"/>
      <c r="P20" s="2">
        <f t="shared" si="7"/>
        <v>6.2814074463290916</v>
      </c>
      <c r="Q20" s="2">
        <f t="shared" si="8"/>
        <v>2716962838.3929591</v>
      </c>
      <c r="R20" s="2">
        <f t="shared" si="9"/>
        <v>0.37078722941704162</v>
      </c>
      <c r="S20" s="2"/>
      <c r="T20" s="3">
        <f t="shared" si="10"/>
        <v>2.8295534248577411E-4</v>
      </c>
      <c r="U20" s="5">
        <f t="shared" si="11"/>
        <v>-10407730379.23798</v>
      </c>
      <c r="V20" s="3">
        <f t="shared" si="12"/>
        <v>432418064.92722583</v>
      </c>
      <c r="W20" s="4"/>
    </row>
    <row r="21" spans="5:23" x14ac:dyDescent="0.25">
      <c r="E21" s="6">
        <v>1</v>
      </c>
      <c r="F21">
        <f t="shared" si="0"/>
        <v>0.27925268031909273</v>
      </c>
      <c r="G21">
        <f t="shared" si="1"/>
        <v>0.27834620192013088</v>
      </c>
      <c r="H21">
        <v>16</v>
      </c>
      <c r="I21">
        <f t="shared" si="2"/>
        <v>6.2831853071795862</v>
      </c>
      <c r="J21">
        <f t="shared" si="3"/>
        <v>6.0039326268604931</v>
      </c>
      <c r="K21" s="2">
        <f t="shared" si="13"/>
        <v>4.6360647132324739E-2</v>
      </c>
      <c r="L21" s="2">
        <f t="shared" si="4"/>
        <v>1.0465116279069768</v>
      </c>
      <c r="M21" s="2">
        <f t="shared" si="5"/>
        <v>2332060732.1905756</v>
      </c>
      <c r="N21" s="2">
        <f t="shared" si="6"/>
        <v>1.0032566580492532</v>
      </c>
      <c r="O21" s="2"/>
      <c r="P21" s="2">
        <f t="shared" si="7"/>
        <v>6.2784142251556494</v>
      </c>
      <c r="Q21" s="2">
        <f t="shared" si="8"/>
        <v>649120253.45625877</v>
      </c>
      <c r="R21" s="2">
        <f t="shared" si="9"/>
        <v>0.38479425498950093</v>
      </c>
      <c r="S21" s="2"/>
      <c r="T21" s="3">
        <f t="shared" si="10"/>
        <v>7.5934128800643171E-4</v>
      </c>
      <c r="U21" s="5">
        <f t="shared" si="11"/>
        <v>-2332060731.1873188</v>
      </c>
      <c r="V21" s="3">
        <f t="shared" si="12"/>
        <v>103310695.99862754</v>
      </c>
      <c r="W21" s="4"/>
    </row>
    <row r="22" spans="5:23" x14ac:dyDescent="0.25">
      <c r="E22" s="6">
        <v>1</v>
      </c>
      <c r="F22">
        <f t="shared" si="0"/>
        <v>0.29670597283903605</v>
      </c>
      <c r="G22">
        <f t="shared" si="1"/>
        <v>0.29561882225922126</v>
      </c>
      <c r="H22">
        <v>17</v>
      </c>
      <c r="I22">
        <f t="shared" si="2"/>
        <v>6.2831853071795862</v>
      </c>
      <c r="J22">
        <f t="shared" si="3"/>
        <v>5.98647933434055</v>
      </c>
      <c r="K22" s="2">
        <f t="shared" si="13"/>
        <v>4.9381081224727154E-2</v>
      </c>
      <c r="L22" s="2">
        <f t="shared" si="4"/>
        <v>1.0495626822157436</v>
      </c>
      <c r="M22" s="2">
        <f t="shared" si="5"/>
        <v>623382219.1286031</v>
      </c>
      <c r="N22" s="2">
        <f t="shared" si="6"/>
        <v>1.0036775418138351</v>
      </c>
      <c r="O22" s="2"/>
      <c r="P22" s="2">
        <f t="shared" si="7"/>
        <v>6.275530978552986</v>
      </c>
      <c r="Q22" s="2">
        <f t="shared" si="8"/>
        <v>184283523.42261678</v>
      </c>
      <c r="R22" s="2">
        <f t="shared" si="9"/>
        <v>0.3988664574260038</v>
      </c>
      <c r="S22" s="2"/>
      <c r="T22" s="3">
        <f t="shared" si="10"/>
        <v>1.218224236973221E-3</v>
      </c>
      <c r="U22" s="5">
        <f t="shared" si="11"/>
        <v>-623382218.12492561</v>
      </c>
      <c r="V22" s="3">
        <f t="shared" si="12"/>
        <v>29329632.683100536</v>
      </c>
      <c r="W22" s="4"/>
    </row>
    <row r="23" spans="5:23" x14ac:dyDescent="0.25">
      <c r="E23" s="6">
        <v>1</v>
      </c>
      <c r="F23">
        <f t="shared" si="0"/>
        <v>0.31415926535897931</v>
      </c>
      <c r="G23">
        <f t="shared" si="1"/>
        <v>0.31286893008046174</v>
      </c>
      <c r="H23">
        <v>18</v>
      </c>
      <c r="I23">
        <f t="shared" si="2"/>
        <v>6.2831853071795862</v>
      </c>
      <c r="J23">
        <f t="shared" si="3"/>
        <v>5.9690260418206069</v>
      </c>
      <c r="K23" s="2">
        <f t="shared" si="13"/>
        <v>5.241540711808218E-2</v>
      </c>
      <c r="L23" s="2">
        <f t="shared" si="4"/>
        <v>1.0526315789473684</v>
      </c>
      <c r="M23" s="2">
        <f t="shared" si="5"/>
        <v>193030714.19720656</v>
      </c>
      <c r="N23" s="2">
        <f t="shared" si="6"/>
        <v>1.0041242039539873</v>
      </c>
      <c r="O23" s="2"/>
      <c r="P23" s="2">
        <f t="shared" si="7"/>
        <v>6.2727572446399851</v>
      </c>
      <c r="Q23" s="2">
        <f t="shared" si="8"/>
        <v>60393318.992573455</v>
      </c>
      <c r="R23" s="2">
        <f t="shared" si="9"/>
        <v>0.41300338176314488</v>
      </c>
      <c r="S23" s="2"/>
      <c r="T23" s="3">
        <f t="shared" si="10"/>
        <v>1.6596777000489479E-3</v>
      </c>
      <c r="U23" s="5">
        <f t="shared" si="11"/>
        <v>-193030713.19308236</v>
      </c>
      <c r="V23" s="3">
        <f t="shared" si="12"/>
        <v>9611894.2473937105</v>
      </c>
      <c r="W23" s="4"/>
    </row>
    <row r="24" spans="5:23" x14ac:dyDescent="0.25">
      <c r="E24" s="6">
        <v>1</v>
      </c>
      <c r="F24">
        <f t="shared" si="0"/>
        <v>0.33161255787892258</v>
      </c>
      <c r="G24">
        <f t="shared" si="1"/>
        <v>0.33009521172135525</v>
      </c>
      <c r="H24">
        <v>19</v>
      </c>
      <c r="I24">
        <f t="shared" si="2"/>
        <v>6.2831853071795862</v>
      </c>
      <c r="J24">
        <f t="shared" si="3"/>
        <v>5.9515727493006638</v>
      </c>
      <c r="K24" s="2">
        <f t="shared" si="13"/>
        <v>5.5463526302378295E-2</v>
      </c>
      <c r="L24" s="2">
        <f t="shared" si="4"/>
        <v>1.0557184750733137</v>
      </c>
      <c r="M24" s="2">
        <f t="shared" si="5"/>
        <v>67650611.616260529</v>
      </c>
      <c r="N24" s="2">
        <f t="shared" si="6"/>
        <v>1.004596692419907</v>
      </c>
      <c r="O24" s="2"/>
      <c r="P24" s="2">
        <f t="shared" si="7"/>
        <v>6.2700925337832469</v>
      </c>
      <c r="Q24" s="2">
        <f t="shared" si="8"/>
        <v>22331148.916121446</v>
      </c>
      <c r="R24" s="2">
        <f t="shared" si="9"/>
        <v>0.42720456904278048</v>
      </c>
      <c r="S24" s="2"/>
      <c r="T24" s="3">
        <f t="shared" si="10"/>
        <v>2.0837796048094621E-3</v>
      </c>
      <c r="U24" s="5">
        <f t="shared" si="11"/>
        <v>-67650610.611663833</v>
      </c>
      <c r="V24" s="3">
        <f t="shared" si="12"/>
        <v>3554111.734921949</v>
      </c>
      <c r="W24" s="4"/>
    </row>
    <row r="25" spans="5:23" x14ac:dyDescent="0.25">
      <c r="E25" s="6">
        <v>1</v>
      </c>
      <c r="F25">
        <f t="shared" si="0"/>
        <v>0.3490658503988659</v>
      </c>
      <c r="G25">
        <f t="shared" si="1"/>
        <v>0.34729635533386066</v>
      </c>
      <c r="H25">
        <v>20</v>
      </c>
      <c r="I25">
        <f t="shared" si="2"/>
        <v>6.2831853071795862</v>
      </c>
      <c r="J25">
        <f t="shared" si="3"/>
        <v>5.9341194567807207</v>
      </c>
      <c r="K25" s="2">
        <f t="shared" si="13"/>
        <v>5.8525339414429327E-2</v>
      </c>
      <c r="L25" s="2">
        <f t="shared" si="4"/>
        <v>1.0588235294117647</v>
      </c>
      <c r="M25" s="2">
        <f t="shared" si="5"/>
        <v>26340440.706106819</v>
      </c>
      <c r="N25" s="2">
        <f t="shared" si="6"/>
        <v>1.0050950579752091</v>
      </c>
      <c r="O25" s="2"/>
      <c r="P25" s="2">
        <f t="shared" si="7"/>
        <v>6.2675363284367007</v>
      </c>
      <c r="Q25" s="2">
        <f t="shared" si="8"/>
        <v>9147944.9892380182</v>
      </c>
      <c r="R25" s="2">
        <f t="shared" si="9"/>
        <v>0.44146955633182622</v>
      </c>
      <c r="S25" s="2"/>
      <c r="T25" s="3">
        <f t="shared" si="10"/>
        <v>2.4906123212702232E-3</v>
      </c>
      <c r="U25" s="5">
        <f t="shared" si="11"/>
        <v>-26340439.701011762</v>
      </c>
      <c r="V25" s="3">
        <f t="shared" si="12"/>
        <v>1455939.664169966</v>
      </c>
      <c r="W25" s="4"/>
    </row>
    <row r="26" spans="5:23" x14ac:dyDescent="0.25">
      <c r="E26" s="6">
        <v>1</v>
      </c>
      <c r="F26">
        <f t="shared" si="0"/>
        <v>0.36651914291880922</v>
      </c>
      <c r="G26">
        <f t="shared" si="1"/>
        <v>0.36447105098429494</v>
      </c>
      <c r="H26">
        <v>21</v>
      </c>
      <c r="I26">
        <f t="shared" si="2"/>
        <v>6.2831853071795862</v>
      </c>
      <c r="J26">
        <f t="shared" si="3"/>
        <v>5.9166661642607767</v>
      </c>
      <c r="K26" s="2">
        <f t="shared" si="13"/>
        <v>6.1600746242175666E-2</v>
      </c>
      <c r="L26" s="2">
        <f t="shared" si="4"/>
        <v>1.0619469026548674</v>
      </c>
      <c r="M26" s="2">
        <f t="shared" si="5"/>
        <v>11224052.46478509</v>
      </c>
      <c r="N26" s="2">
        <f t="shared" si="6"/>
        <v>1.0056193542092944</v>
      </c>
      <c r="O26" s="2"/>
      <c r="P26" s="2">
        <f t="shared" si="7"/>
        <v>6.265088082987619</v>
      </c>
      <c r="Q26" s="2">
        <f t="shared" si="8"/>
        <v>4090848.1148092519</v>
      </c>
      <c r="R26" s="2">
        <f t="shared" si="9"/>
        <v>0.45579787674229644</v>
      </c>
      <c r="S26" s="2"/>
      <c r="T26" s="3">
        <f t="shared" si="10"/>
        <v>2.8802626863938183E-3</v>
      </c>
      <c r="U26" s="5">
        <f t="shared" si="11"/>
        <v>-11224051.459165735</v>
      </c>
      <c r="V26" s="3">
        <f t="shared" si="12"/>
        <v>651077.69891005382</v>
      </c>
      <c r="W26" s="4"/>
    </row>
    <row r="27" spans="5:23" x14ac:dyDescent="0.25">
      <c r="E27" s="6">
        <v>1</v>
      </c>
      <c r="F27">
        <f t="shared" si="0"/>
        <v>0.38397243543875248</v>
      </c>
      <c r="G27">
        <f t="shared" si="1"/>
        <v>0.38161799075308961</v>
      </c>
      <c r="H27">
        <v>22</v>
      </c>
      <c r="I27">
        <f t="shared" si="2"/>
        <v>6.2831853071795862</v>
      </c>
      <c r="J27">
        <f t="shared" si="3"/>
        <v>5.8992128717408336</v>
      </c>
      <c r="K27" s="2">
        <f t="shared" si="13"/>
        <v>6.4689645729037015E-2</v>
      </c>
      <c r="L27" s="2">
        <f t="shared" si="4"/>
        <v>1.0650887573964498</v>
      </c>
      <c r="M27" s="2">
        <f t="shared" si="5"/>
        <v>5170212.9306884939</v>
      </c>
      <c r="N27" s="2">
        <f t="shared" si="6"/>
        <v>1.0061696375504119</v>
      </c>
      <c r="O27" s="2"/>
      <c r="P27" s="2">
        <f t="shared" si="7"/>
        <v>6.2627472236091233</v>
      </c>
      <c r="Q27" s="2">
        <f t="shared" si="8"/>
        <v>1973052.1695878576</v>
      </c>
      <c r="R27" s="2">
        <f t="shared" si="9"/>
        <v>0.47018905945158346</v>
      </c>
      <c r="S27" s="2"/>
      <c r="T27" s="3">
        <f t="shared" si="10"/>
        <v>3.2528220275644319E-3</v>
      </c>
      <c r="U27" s="5">
        <f t="shared" si="11"/>
        <v>-5170211.9245188562</v>
      </c>
      <c r="V27" s="3">
        <f t="shared" si="12"/>
        <v>314020.00576809613</v>
      </c>
      <c r="W27" s="4"/>
    </row>
    <row r="28" spans="5:23" x14ac:dyDescent="0.25">
      <c r="E28" s="6">
        <v>1</v>
      </c>
      <c r="F28">
        <f t="shared" si="0"/>
        <v>0.40142572795869574</v>
      </c>
      <c r="G28">
        <f t="shared" si="1"/>
        <v>0.39873586883439432</v>
      </c>
      <c r="H28">
        <v>23</v>
      </c>
      <c r="I28">
        <f t="shared" si="2"/>
        <v>6.2831853071795862</v>
      </c>
      <c r="J28">
        <f t="shared" si="3"/>
        <v>5.8817595792208905</v>
      </c>
      <c r="K28" s="2">
        <f t="shared" si="13"/>
        <v>6.7791935978316828E-2</v>
      </c>
      <c r="L28" s="2">
        <f t="shared" si="4"/>
        <v>1.0682492581602374</v>
      </c>
      <c r="M28" s="2">
        <f t="shared" si="5"/>
        <v>2548503.7974500572</v>
      </c>
      <c r="N28" s="2">
        <f t="shared" si="6"/>
        <v>1.0067459672794536</v>
      </c>
      <c r="O28" s="2"/>
      <c r="P28" s="2">
        <f t="shared" si="7"/>
        <v>6.2605131481192213</v>
      </c>
      <c r="Q28" s="2">
        <f t="shared" si="8"/>
        <v>1016185.7576635811</v>
      </c>
      <c r="R28" s="2">
        <f t="shared" si="9"/>
        <v>0.48464262972297811</v>
      </c>
      <c r="S28" s="2"/>
      <c r="T28" s="3">
        <f t="shared" si="10"/>
        <v>3.6083861850227756E-3</v>
      </c>
      <c r="U28" s="5">
        <f t="shared" si="11"/>
        <v>-2548502.7907040901</v>
      </c>
      <c r="V28" s="3">
        <f t="shared" si="12"/>
        <v>161729.9864317418</v>
      </c>
      <c r="W28" s="4"/>
    </row>
    <row r="29" spans="5:23" x14ac:dyDescent="0.25">
      <c r="E29" s="6">
        <v>1</v>
      </c>
      <c r="F29">
        <f t="shared" si="0"/>
        <v>0.41887902047863906</v>
      </c>
      <c r="G29">
        <f t="shared" si="1"/>
        <v>0.41582338163551863</v>
      </c>
      <c r="H29">
        <v>24</v>
      </c>
      <c r="I29">
        <f t="shared" si="2"/>
        <v>6.2831853071795862</v>
      </c>
      <c r="J29">
        <f t="shared" si="3"/>
        <v>5.8643062867009474</v>
      </c>
      <c r="K29" s="2">
        <f t="shared" si="13"/>
        <v>7.0907514257657622E-2</v>
      </c>
      <c r="L29" s="2">
        <f t="shared" si="4"/>
        <v>1.0714285714285714</v>
      </c>
      <c r="M29" s="2">
        <f t="shared" si="5"/>
        <v>1332913.4623981395</v>
      </c>
      <c r="N29" s="2">
        <f t="shared" si="6"/>
        <v>1.0073484055444446</v>
      </c>
      <c r="O29" s="2"/>
      <c r="P29" s="2">
        <f t="shared" si="7"/>
        <v>6.2583852258464621</v>
      </c>
      <c r="Q29" s="2">
        <f t="shared" si="8"/>
        <v>554262.44766818872</v>
      </c>
      <c r="R29" s="2">
        <f t="shared" si="9"/>
        <v>0.49915810892642687</v>
      </c>
      <c r="S29" s="2"/>
      <c r="T29" s="3">
        <f t="shared" si="10"/>
        <v>3.9470555332477529E-3</v>
      </c>
      <c r="U29" s="5">
        <f t="shared" si="11"/>
        <v>-1332912.4550497341</v>
      </c>
      <c r="V29" s="3">
        <f t="shared" si="12"/>
        <v>88212.608316605198</v>
      </c>
      <c r="W29" s="4"/>
    </row>
    <row r="30" spans="5:23" x14ac:dyDescent="0.25">
      <c r="E30" s="6">
        <v>1</v>
      </c>
      <c r="F30">
        <f t="shared" si="0"/>
        <v>0.43633231299858238</v>
      </c>
      <c r="G30">
        <f t="shared" si="1"/>
        <v>0.43287922787620575</v>
      </c>
      <c r="H30">
        <v>25</v>
      </c>
      <c r="I30">
        <f t="shared" si="2"/>
        <v>6.2831853071795862</v>
      </c>
      <c r="J30">
        <f t="shared" si="3"/>
        <v>5.8468529941810035</v>
      </c>
      <c r="K30" s="2">
        <f t="shared" si="13"/>
        <v>7.4036277003547479E-2</v>
      </c>
      <c r="L30" s="2">
        <f t="shared" si="4"/>
        <v>1.0746268656716418</v>
      </c>
      <c r="M30" s="2">
        <f t="shared" si="5"/>
        <v>734460.89496770699</v>
      </c>
      <c r="N30" s="2">
        <f t="shared" si="6"/>
        <v>1.0079770173757667</v>
      </c>
      <c r="O30" s="2"/>
      <c r="P30" s="2">
        <f t="shared" si="7"/>
        <v>6.2563627975022618</v>
      </c>
      <c r="Q30" s="2">
        <f t="shared" si="8"/>
        <v>317938.71197188221</v>
      </c>
      <c r="R30" s="2">
        <f t="shared" si="9"/>
        <v>0.51373501455952764</v>
      </c>
      <c r="S30" s="2"/>
      <c r="T30" s="3">
        <f t="shared" si="10"/>
        <v>4.2689350012763876E-3</v>
      </c>
      <c r="U30" s="5">
        <f t="shared" si="11"/>
        <v>-734459.88699068967</v>
      </c>
      <c r="V30" s="3">
        <f t="shared" si="12"/>
        <v>50600.517610595416</v>
      </c>
      <c r="W30" s="4"/>
    </row>
    <row r="31" spans="5:23" x14ac:dyDescent="0.25">
      <c r="E31" s="6">
        <v>1</v>
      </c>
      <c r="F31">
        <f t="shared" si="0"/>
        <v>0.4537856055185257</v>
      </c>
      <c r="G31">
        <f t="shared" si="1"/>
        <v>0.44990210868773001</v>
      </c>
      <c r="H31">
        <v>26</v>
      </c>
      <c r="I31">
        <f t="shared" si="2"/>
        <v>6.2831853071795862</v>
      </c>
      <c r="J31">
        <f t="shared" si="3"/>
        <v>5.8293997016610604</v>
      </c>
      <c r="K31" s="2">
        <f t="shared" si="13"/>
        <v>7.7178119825877176E-2</v>
      </c>
      <c r="L31" s="2">
        <f t="shared" si="4"/>
        <v>1.0778443113772456</v>
      </c>
      <c r="M31" s="2">
        <f t="shared" si="5"/>
        <v>423809.85785387084</v>
      </c>
      <c r="N31" s="2">
        <f t="shared" si="6"/>
        <v>1.0086318707021027</v>
      </c>
      <c r="O31" s="2"/>
      <c r="P31" s="2">
        <f t="shared" si="7"/>
        <v>6.2544451750599599</v>
      </c>
      <c r="Q31" s="2">
        <f t="shared" si="8"/>
        <v>190678.77813080527</v>
      </c>
      <c r="R31" s="2">
        <f t="shared" si="9"/>
        <v>0.52837286026876173</v>
      </c>
      <c r="S31" s="2"/>
      <c r="T31" s="3">
        <f t="shared" si="10"/>
        <v>4.574134091952683E-3</v>
      </c>
      <c r="U31" s="5">
        <f t="shared" si="11"/>
        <v>-423808.84922200016</v>
      </c>
      <c r="V31" s="3">
        <f t="shared" si="12"/>
        <v>30346.470082240452</v>
      </c>
      <c r="W31" s="4"/>
    </row>
    <row r="32" spans="5:23" x14ac:dyDescent="0.25">
      <c r="E32" s="6">
        <v>1</v>
      </c>
      <c r="F32">
        <f t="shared" si="0"/>
        <v>0.47123889803846897</v>
      </c>
      <c r="G32">
        <f t="shared" si="1"/>
        <v>0.46689072771181078</v>
      </c>
      <c r="H32">
        <v>27</v>
      </c>
      <c r="I32">
        <f t="shared" si="2"/>
        <v>6.2831853071795862</v>
      </c>
      <c r="J32">
        <f t="shared" si="3"/>
        <v>5.8119464091411173</v>
      </c>
      <c r="K32" s="2">
        <f t="shared" si="13"/>
        <v>8.0332937512547942E-2</v>
      </c>
      <c r="L32" s="2">
        <f t="shared" si="4"/>
        <v>1.0810810810810811</v>
      </c>
      <c r="M32" s="2">
        <f t="shared" si="5"/>
        <v>254789.7859134296</v>
      </c>
      <c r="N32" s="2">
        <f t="shared" si="6"/>
        <v>1.009313036367135</v>
      </c>
      <c r="O32" s="2"/>
      <c r="P32" s="2">
        <f t="shared" si="7"/>
        <v>6.252631641640666</v>
      </c>
      <c r="Q32" s="2">
        <f t="shared" si="8"/>
        <v>118964.80050506677</v>
      </c>
      <c r="R32" s="2">
        <f t="shared" si="9"/>
        <v>0.54307115587096089</v>
      </c>
      <c r="S32" s="2"/>
      <c r="T32" s="3">
        <f t="shared" si="10"/>
        <v>4.8627669000956561E-3</v>
      </c>
      <c r="U32" s="5">
        <f t="shared" si="11"/>
        <v>-254788.77660039323</v>
      </c>
      <c r="V32" s="3">
        <f t="shared" si="12"/>
        <v>18932.836054322583</v>
      </c>
      <c r="W32" s="4"/>
    </row>
    <row r="33" spans="5:23" x14ac:dyDescent="0.25">
      <c r="E33" s="6">
        <v>1</v>
      </c>
      <c r="F33">
        <f t="shared" si="0"/>
        <v>0.48869219055841229</v>
      </c>
      <c r="G33">
        <f t="shared" si="1"/>
        <v>0.48384379119933546</v>
      </c>
      <c r="H33">
        <v>28</v>
      </c>
      <c r="I33">
        <f t="shared" si="2"/>
        <v>6.2831853071795862</v>
      </c>
      <c r="J33">
        <f t="shared" si="3"/>
        <v>5.7944931166211742</v>
      </c>
      <c r="K33" s="2">
        <f t="shared" si="13"/>
        <v>8.3500624034129417E-2</v>
      </c>
      <c r="L33" s="2">
        <f t="shared" si="4"/>
        <v>1.0843373493975903</v>
      </c>
      <c r="M33" s="2">
        <f t="shared" si="5"/>
        <v>158888.56752280256</v>
      </c>
      <c r="N33" s="2">
        <f t="shared" si="6"/>
        <v>1.010020588146969</v>
      </c>
      <c r="O33" s="2"/>
      <c r="P33" s="2">
        <f t="shared" si="7"/>
        <v>6.2509214514059588</v>
      </c>
      <c r="Q33" s="2">
        <f t="shared" si="8"/>
        <v>76883.041381581032</v>
      </c>
      <c r="R33" s="2">
        <f t="shared" si="9"/>
        <v>0.55782940737500897</v>
      </c>
      <c r="S33" s="2"/>
      <c r="T33" s="3">
        <f t="shared" si="10"/>
        <v>5.1349521295767954E-3</v>
      </c>
      <c r="U33" s="5">
        <f t="shared" si="11"/>
        <v>-158887.55750221442</v>
      </c>
      <c r="V33" s="3">
        <f t="shared" si="12"/>
        <v>12235.316075817364</v>
      </c>
      <c r="W33" s="4"/>
    </row>
    <row r="34" spans="5:23" x14ac:dyDescent="0.25">
      <c r="E34" s="6">
        <v>1</v>
      </c>
      <c r="F34">
        <f t="shared" si="0"/>
        <v>0.50614548307835561</v>
      </c>
      <c r="G34">
        <f t="shared" si="1"/>
        <v>0.50076000810888288</v>
      </c>
      <c r="H34">
        <v>29</v>
      </c>
      <c r="I34">
        <f t="shared" si="2"/>
        <v>6.2831853071795862</v>
      </c>
      <c r="J34">
        <f t="shared" si="3"/>
        <v>5.7770398241012302</v>
      </c>
      <c r="K34" s="2">
        <f t="shared" si="13"/>
        <v>8.6681072548567592E-2</v>
      </c>
      <c r="L34" s="2">
        <f t="shared" si="4"/>
        <v>1.0876132930513596</v>
      </c>
      <c r="M34" s="2">
        <f t="shared" si="5"/>
        <v>102389.9573839403</v>
      </c>
      <c r="N34" s="2">
        <f t="shared" si="6"/>
        <v>1.010754602768323</v>
      </c>
      <c r="O34" s="2"/>
      <c r="P34" s="2">
        <f t="shared" si="7"/>
        <v>6.2493138294574884</v>
      </c>
      <c r="Q34" s="2">
        <f t="shared" si="8"/>
        <v>51278.572929674221</v>
      </c>
      <c r="R34" s="2">
        <f t="shared" si="9"/>
        <v>0.57264711700377635</v>
      </c>
      <c r="S34" s="2"/>
      <c r="T34" s="3">
        <f t="shared" si="10"/>
        <v>5.3908131092988863E-3</v>
      </c>
      <c r="U34" s="5">
        <f t="shared" si="11"/>
        <v>-102388.94662933753</v>
      </c>
      <c r="V34" s="3">
        <f t="shared" si="12"/>
        <v>8160.2383564559059</v>
      </c>
      <c r="W34" s="4"/>
    </row>
    <row r="35" spans="5:23" x14ac:dyDescent="0.25">
      <c r="E35" s="6">
        <v>1</v>
      </c>
      <c r="F35">
        <f t="shared" si="0"/>
        <v>0.52359877559829882</v>
      </c>
      <c r="G35">
        <f t="shared" si="1"/>
        <v>0.51763809020504148</v>
      </c>
      <c r="H35">
        <v>30</v>
      </c>
      <c r="I35">
        <f t="shared" si="2"/>
        <v>6.2831853071795862</v>
      </c>
      <c r="J35">
        <f t="shared" si="3"/>
        <v>5.7595865315812871</v>
      </c>
      <c r="K35" s="2">
        <f t="shared" si="13"/>
        <v>8.9874175405942655E-2</v>
      </c>
      <c r="L35" s="2">
        <f t="shared" si="4"/>
        <v>1.0909090909090911</v>
      </c>
      <c r="M35" s="2">
        <f t="shared" si="5"/>
        <v>67959.468787042424</v>
      </c>
      <c r="N35" s="2">
        <f t="shared" si="6"/>
        <v>1.0115151599274632</v>
      </c>
      <c r="O35" s="2"/>
      <c r="P35" s="2">
        <f t="shared" si="7"/>
        <v>6.2478079717435406</v>
      </c>
      <c r="Q35" s="2">
        <f t="shared" si="8"/>
        <v>35184.16922080535</v>
      </c>
      <c r="R35" s="2">
        <f t="shared" si="9"/>
        <v>0.58752378321628684</v>
      </c>
      <c r="S35" s="2"/>
      <c r="T35" s="3">
        <f t="shared" si="10"/>
        <v>5.6304778080667299E-3</v>
      </c>
      <c r="U35" s="5">
        <f t="shared" si="11"/>
        <v>-67958.457271882493</v>
      </c>
      <c r="V35" s="3">
        <f t="shared" si="12"/>
        <v>5598.7344500728914</v>
      </c>
      <c r="W35" s="4"/>
    </row>
    <row r="36" spans="5:23" x14ac:dyDescent="0.25">
      <c r="E36" s="6">
        <v>1</v>
      </c>
      <c r="F36">
        <f t="shared" si="0"/>
        <v>0.54105206811824214</v>
      </c>
      <c r="G36">
        <f t="shared" si="1"/>
        <v>0.53447675215651369</v>
      </c>
      <c r="H36">
        <v>31</v>
      </c>
      <c r="I36">
        <f t="shared" si="2"/>
        <v>6.2831853071795862</v>
      </c>
      <c r="J36">
        <f t="shared" si="3"/>
        <v>5.742133239061344</v>
      </c>
      <c r="K36" s="2">
        <f t="shared" si="13"/>
        <v>9.3079824153276466E-2</v>
      </c>
      <c r="L36" s="2">
        <f t="shared" si="4"/>
        <v>1.094224924012158</v>
      </c>
      <c r="M36" s="2">
        <f t="shared" si="5"/>
        <v>46326.377866768344</v>
      </c>
      <c r="N36" s="2">
        <f t="shared" si="6"/>
        <v>1.0123023423099291</v>
      </c>
      <c r="O36" s="2"/>
      <c r="P36" s="2">
        <f t="shared" si="7"/>
        <v>6.2464030449726131</v>
      </c>
      <c r="Q36" s="2">
        <f t="shared" si="8"/>
        <v>24766.114114644806</v>
      </c>
      <c r="R36" s="2">
        <f t="shared" si="9"/>
        <v>0.6024589007301151</v>
      </c>
      <c r="S36" s="2"/>
      <c r="T36" s="3">
        <f t="shared" si="10"/>
        <v>5.8540788483419787E-3</v>
      </c>
      <c r="U36" s="5">
        <f t="shared" si="11"/>
        <v>-46325.365564426036</v>
      </c>
      <c r="V36" s="3">
        <f t="shared" si="12"/>
        <v>3940.64948252368</v>
      </c>
      <c r="W36" s="4"/>
    </row>
    <row r="37" spans="5:23" x14ac:dyDescent="0.25">
      <c r="E37" s="6">
        <v>1</v>
      </c>
      <c r="F37">
        <f t="shared" si="0"/>
        <v>0.55850536063818546</v>
      </c>
      <c r="G37">
        <f t="shared" si="1"/>
        <v>0.55127471163399833</v>
      </c>
      <c r="H37">
        <v>32</v>
      </c>
      <c r="I37">
        <f t="shared" si="2"/>
        <v>6.2831853071795862</v>
      </c>
      <c r="J37">
        <f t="shared" si="3"/>
        <v>5.7246799465414009</v>
      </c>
      <c r="K37" s="2">
        <f t="shared" si="13"/>
        <v>9.6297909539389048E-2</v>
      </c>
      <c r="L37" s="2">
        <f t="shared" si="4"/>
        <v>1.0975609756097562</v>
      </c>
      <c r="M37" s="2">
        <f t="shared" si="5"/>
        <v>32352.333007084988</v>
      </c>
      <c r="N37" s="2">
        <f t="shared" si="6"/>
        <v>1.013116235611017</v>
      </c>
      <c r="O37" s="2"/>
      <c r="P37" s="2">
        <f t="shared" si="7"/>
        <v>6.2450981865340509</v>
      </c>
      <c r="Q37" s="2">
        <f t="shared" si="8"/>
        <v>17840.747729114406</v>
      </c>
      <c r="R37" s="2">
        <f t="shared" si="9"/>
        <v>0.61745196054401363</v>
      </c>
      <c r="S37" s="2"/>
      <c r="T37" s="3">
        <f t="shared" si="10"/>
        <v>6.0617535188743259E-3</v>
      </c>
      <c r="U37" s="5">
        <f t="shared" si="11"/>
        <v>-32351.319890849376</v>
      </c>
      <c r="V37" s="3">
        <f t="shared" si="12"/>
        <v>2838.4431895440644</v>
      </c>
      <c r="W37" s="4"/>
    </row>
    <row r="38" spans="5:23" x14ac:dyDescent="0.25">
      <c r="E38" s="6">
        <v>1</v>
      </c>
      <c r="F38">
        <f t="shared" si="0"/>
        <v>0.57595865315812877</v>
      </c>
      <c r="G38">
        <f t="shared" si="1"/>
        <v>0.56803068940784529</v>
      </c>
      <c r="H38">
        <v>33</v>
      </c>
      <c r="I38">
        <f t="shared" si="2"/>
        <v>6.2831853071795862</v>
      </c>
      <c r="J38">
        <f t="shared" si="3"/>
        <v>5.7072266540214578</v>
      </c>
      <c r="K38" s="2">
        <f t="shared" si="13"/>
        <v>9.9528321519804425E-2</v>
      </c>
      <c r="L38" s="2">
        <f t="shared" si="4"/>
        <v>1.1009174311926604</v>
      </c>
      <c r="M38" s="2">
        <f t="shared" si="5"/>
        <v>23095.460983336678</v>
      </c>
      <c r="N38" s="2">
        <f t="shared" si="6"/>
        <v>1.0139569285570607</v>
      </c>
      <c r="O38" s="2"/>
      <c r="P38" s="2">
        <f t="shared" si="7"/>
        <v>6.243892504425796</v>
      </c>
      <c r="Q38" s="2">
        <f t="shared" si="8"/>
        <v>13124.637851210748</v>
      </c>
      <c r="R38" s="2">
        <f t="shared" si="9"/>
        <v>0.63250244996076876</v>
      </c>
      <c r="S38" s="2"/>
      <c r="T38" s="3">
        <f t="shared" si="10"/>
        <v>6.2536437862005497E-3</v>
      </c>
      <c r="U38" s="5">
        <f t="shared" si="11"/>
        <v>-23094.447026408121</v>
      </c>
      <c r="V38" s="3">
        <f t="shared" si="12"/>
        <v>2087.8509903111822</v>
      </c>
      <c r="W38" s="4"/>
    </row>
    <row r="39" spans="5:23" x14ac:dyDescent="0.25">
      <c r="E39" s="6">
        <v>1</v>
      </c>
      <c r="F39">
        <f t="shared" si="0"/>
        <v>0.59341194567807209</v>
      </c>
      <c r="G39">
        <f t="shared" si="1"/>
        <v>0.58474340944547354</v>
      </c>
      <c r="H39">
        <v>34</v>
      </c>
      <c r="I39">
        <f t="shared" si="2"/>
        <v>6.2831853071795862</v>
      </c>
      <c r="J39">
        <f t="shared" si="3"/>
        <v>5.6897733615015138</v>
      </c>
      <c r="K39" s="2">
        <f t="shared" si="13"/>
        <v>0.10277094926170513</v>
      </c>
      <c r="L39" s="2">
        <f t="shared" si="4"/>
        <v>1.1042944785276074</v>
      </c>
      <c r="M39" s="2">
        <f t="shared" si="5"/>
        <v>16820.879350052099</v>
      </c>
      <c r="N39" s="2">
        <f t="shared" si="6"/>
        <v>1.0148245129275069</v>
      </c>
      <c r="O39" s="2"/>
      <c r="P39" s="2">
        <f t="shared" si="7"/>
        <v>6.2427850771893114</v>
      </c>
      <c r="Q39" s="2">
        <f t="shared" si="8"/>
        <v>9841.5881143819279</v>
      </c>
      <c r="R39" s="2">
        <f t="shared" si="9"/>
        <v>0.64760985261028425</v>
      </c>
      <c r="S39" s="2"/>
      <c r="T39" s="3">
        <f t="shared" si="10"/>
        <v>6.4298963050016715E-3</v>
      </c>
      <c r="U39" s="5">
        <f t="shared" si="11"/>
        <v>-16819.864525539171</v>
      </c>
      <c r="V39" s="3">
        <f t="shared" si="12"/>
        <v>1565.3373962783292</v>
      </c>
      <c r="W39" s="4"/>
    </row>
    <row r="40" spans="5:23" x14ac:dyDescent="0.25">
      <c r="E40" s="6">
        <v>1</v>
      </c>
      <c r="F40">
        <f t="shared" si="0"/>
        <v>0.6108652381980153</v>
      </c>
      <c r="G40">
        <f t="shared" si="1"/>
        <v>0.60141159900854624</v>
      </c>
      <c r="H40">
        <v>35</v>
      </c>
      <c r="I40">
        <f t="shared" si="2"/>
        <v>6.2831853071795862</v>
      </c>
      <c r="J40">
        <f t="shared" si="3"/>
        <v>5.6723200689815707</v>
      </c>
      <c r="K40" s="2">
        <f t="shared" si="13"/>
        <v>0.10602568114893522</v>
      </c>
      <c r="L40" s="2">
        <f t="shared" si="4"/>
        <v>1.1076923076923078</v>
      </c>
      <c r="M40" s="2">
        <f t="shared" si="5"/>
        <v>12477.436406177192</v>
      </c>
      <c r="N40" s="2">
        <f t="shared" si="6"/>
        <v>1.0157190835777927</v>
      </c>
      <c r="O40" s="2"/>
      <c r="P40" s="2">
        <f t="shared" si="7"/>
        <v>6.2417749538516887</v>
      </c>
      <c r="Q40" s="2">
        <f t="shared" si="8"/>
        <v>7509.7473006354548</v>
      </c>
      <c r="R40" s="2">
        <f t="shared" si="9"/>
        <v>0.66277364847288922</v>
      </c>
      <c r="S40" s="2"/>
      <c r="T40" s="3">
        <f t="shared" si="10"/>
        <v>6.5906624273168136E-3</v>
      </c>
      <c r="U40" s="5">
        <f t="shared" si="11"/>
        <v>-12476.420687093614</v>
      </c>
      <c r="V40" s="3">
        <f t="shared" si="12"/>
        <v>1194.2134042671505</v>
      </c>
      <c r="W40" s="4"/>
    </row>
    <row r="41" spans="5:23" x14ac:dyDescent="0.25">
      <c r="E41" s="6">
        <v>1</v>
      </c>
      <c r="F41">
        <f t="shared" si="0"/>
        <v>0.62831853071795862</v>
      </c>
      <c r="G41">
        <f t="shared" si="1"/>
        <v>0.61803398874989479</v>
      </c>
      <c r="H41">
        <v>36</v>
      </c>
      <c r="I41">
        <f t="shared" si="2"/>
        <v>6.2831853071795862</v>
      </c>
      <c r="J41">
        <f t="shared" si="3"/>
        <v>5.6548667764616276</v>
      </c>
      <c r="K41" s="2">
        <f t="shared" si="13"/>
        <v>0.10929240478705177</v>
      </c>
      <c r="L41" s="2">
        <f t="shared" si="4"/>
        <v>1.1111111111111112</v>
      </c>
      <c r="M41" s="2">
        <f t="shared" si="5"/>
        <v>9412.2437393218206</v>
      </c>
      <c r="N41" s="2">
        <f t="shared" si="6"/>
        <v>1.016640738463052</v>
      </c>
      <c r="O41" s="2"/>
      <c r="P41" s="2">
        <f t="shared" si="7"/>
        <v>6.2408611538750156</v>
      </c>
      <c r="Q41" s="2">
        <f t="shared" si="8"/>
        <v>5822.7414080757517</v>
      </c>
      <c r="R41" s="2">
        <f t="shared" si="9"/>
        <v>0.67799331390287421</v>
      </c>
      <c r="S41" s="2"/>
      <c r="T41" s="3">
        <f t="shared" si="10"/>
        <v>6.7360982106015911E-3</v>
      </c>
      <c r="U41" s="5">
        <f t="shared" si="11"/>
        <v>-9411.2270985833584</v>
      </c>
      <c r="V41" s="3">
        <f t="shared" si="12"/>
        <v>925.71807744111879</v>
      </c>
      <c r="W41" s="4"/>
    </row>
    <row r="42" spans="5:23" x14ac:dyDescent="0.25">
      <c r="E42" s="6">
        <v>1</v>
      </c>
      <c r="F42">
        <f t="shared" si="0"/>
        <v>0.64577182323790194</v>
      </c>
      <c r="G42">
        <f t="shared" si="1"/>
        <v>0.63460931281018429</v>
      </c>
      <c r="H42">
        <v>37</v>
      </c>
      <c r="I42">
        <f t="shared" si="2"/>
        <v>6.2831853071795862</v>
      </c>
      <c r="J42">
        <f t="shared" si="3"/>
        <v>5.6374134839416845</v>
      </c>
      <c r="K42" s="2">
        <f t="shared" si="13"/>
        <v>0.11257100700842416</v>
      </c>
      <c r="L42" s="2">
        <f t="shared" si="4"/>
        <v>1.1145510835913313</v>
      </c>
      <c r="M42" s="2">
        <f t="shared" si="5"/>
        <v>7210.4165137974669</v>
      </c>
      <c r="N42" s="2">
        <f t="shared" si="6"/>
        <v>1.0175895786626381</v>
      </c>
      <c r="O42" s="2"/>
      <c r="P42" s="2">
        <f t="shared" si="7"/>
        <v>6.2400426671130527</v>
      </c>
      <c r="Q42" s="2">
        <f t="shared" si="8"/>
        <v>4581.4348823801565</v>
      </c>
      <c r="R42" s="2">
        <f t="shared" si="9"/>
        <v>0.69326832165224817</v>
      </c>
      <c r="S42" s="2"/>
      <c r="T42" s="3">
        <f t="shared" si="10"/>
        <v>6.8663644246232738E-3</v>
      </c>
      <c r="U42" s="5">
        <f t="shared" si="11"/>
        <v>-7209.3989242188045</v>
      </c>
      <c r="V42" s="3">
        <f t="shared" si="12"/>
        <v>728.15800798443809</v>
      </c>
      <c r="W42" s="4"/>
    </row>
    <row r="43" spans="5:23" x14ac:dyDescent="0.25">
      <c r="E43" s="6">
        <v>1</v>
      </c>
      <c r="F43">
        <f t="shared" si="0"/>
        <v>0.66322511575784515</v>
      </c>
      <c r="G43">
        <f t="shared" si="1"/>
        <v>0.65113630891431329</v>
      </c>
      <c r="H43">
        <v>38</v>
      </c>
      <c r="I43">
        <f t="shared" si="2"/>
        <v>6.2831853071795862</v>
      </c>
      <c r="J43">
        <f t="shared" si="3"/>
        <v>5.6199601914217414</v>
      </c>
      <c r="K43" s="2">
        <f t="shared" si="13"/>
        <v>0.11586137387738121</v>
      </c>
      <c r="L43" s="2">
        <f t="shared" si="4"/>
        <v>1.1180124223602483</v>
      </c>
      <c r="M43" s="2">
        <f t="shared" si="5"/>
        <v>5602.7014416438824</v>
      </c>
      <c r="N43" s="2">
        <f t="shared" si="6"/>
        <v>1.018565708405492</v>
      </c>
      <c r="O43" s="2"/>
      <c r="P43" s="2">
        <f t="shared" si="7"/>
        <v>6.2393184537752067</v>
      </c>
      <c r="Q43" s="2">
        <f t="shared" si="8"/>
        <v>3653.742296852321</v>
      </c>
      <c r="R43" s="2">
        <f t="shared" si="9"/>
        <v>0.70859814089471906</v>
      </c>
      <c r="S43" s="2"/>
      <c r="T43" s="3">
        <f t="shared" si="10"/>
        <v>6.981626557194546E-3</v>
      </c>
      <c r="U43" s="5">
        <f t="shared" si="11"/>
        <v>-5601.6828759354767</v>
      </c>
      <c r="V43" s="3">
        <f t="shared" si="12"/>
        <v>580.51114732798214</v>
      </c>
      <c r="W43" s="4"/>
    </row>
    <row r="44" spans="5:23" x14ac:dyDescent="0.25">
      <c r="E44" s="6">
        <v>1</v>
      </c>
      <c r="F44">
        <f t="shared" si="0"/>
        <v>0.68067840827778847</v>
      </c>
      <c r="G44">
        <f t="shared" si="1"/>
        <v>0.66761371846754181</v>
      </c>
      <c r="H44">
        <v>39</v>
      </c>
      <c r="I44">
        <f t="shared" si="2"/>
        <v>6.2831853071795862</v>
      </c>
      <c r="J44">
        <f t="shared" si="3"/>
        <v>5.6025068989017974</v>
      </c>
      <c r="K44" s="2">
        <f t="shared" si="13"/>
        <v>0.11916339069540589</v>
      </c>
      <c r="L44" s="2">
        <f t="shared" si="4"/>
        <v>1.1214953271028039</v>
      </c>
      <c r="M44" s="2">
        <f t="shared" si="5"/>
        <v>4410.9223175269144</v>
      </c>
      <c r="N44" s="2">
        <f t="shared" si="6"/>
        <v>1.0195692350963608</v>
      </c>
      <c r="O44" s="2"/>
      <c r="P44" s="2">
        <f t="shared" si="7"/>
        <v>6.2386874443979226</v>
      </c>
      <c r="Q44" s="2">
        <f t="shared" si="8"/>
        <v>2950.3947571745125</v>
      </c>
      <c r="R44" s="2">
        <f t="shared" si="9"/>
        <v>0.72398223724989608</v>
      </c>
      <c r="S44" s="2"/>
      <c r="T44" s="3">
        <f t="shared" si="10"/>
        <v>7.0820548187266507E-3</v>
      </c>
      <c r="U44" s="5">
        <f t="shared" si="11"/>
        <v>-4409.9027482918182</v>
      </c>
      <c r="V44" s="3">
        <f t="shared" si="12"/>
        <v>468.5699096767359</v>
      </c>
      <c r="W44" s="4"/>
    </row>
    <row r="45" spans="5:23" x14ac:dyDescent="0.25">
      <c r="E45" s="6">
        <v>1</v>
      </c>
      <c r="F45">
        <f t="shared" si="0"/>
        <v>0.69813170079773179</v>
      </c>
      <c r="G45">
        <f t="shared" si="1"/>
        <v>0.68404028665133743</v>
      </c>
      <c r="H45">
        <v>40</v>
      </c>
      <c r="I45">
        <f t="shared" si="2"/>
        <v>6.2831853071795862</v>
      </c>
      <c r="J45">
        <f t="shared" si="3"/>
        <v>5.5850536063818543</v>
      </c>
      <c r="K45" s="2">
        <f t="shared" si="13"/>
        <v>0.12247694200637706</v>
      </c>
      <c r="L45" s="2">
        <f t="shared" si="4"/>
        <v>1.125</v>
      </c>
      <c r="M45" s="2">
        <f t="shared" si="5"/>
        <v>3515.0258370962297</v>
      </c>
      <c r="N45" s="2">
        <f t="shared" si="6"/>
        <v>1.0206002693428742</v>
      </c>
      <c r="O45" s="2"/>
      <c r="P45" s="2">
        <f t="shared" si="7"/>
        <v>6.2381485398234418</v>
      </c>
      <c r="Q45" s="2">
        <f t="shared" si="8"/>
        <v>2410.0043348005438</v>
      </c>
      <c r="R45" s="2">
        <f t="shared" si="9"/>
        <v>0.73942007280771072</v>
      </c>
      <c r="S45" s="2"/>
      <c r="T45" s="3">
        <f t="shared" si="10"/>
        <v>7.1678241456101044E-3</v>
      </c>
      <c r="U45" s="5">
        <f t="shared" si="11"/>
        <v>-3514.0052368268866</v>
      </c>
      <c r="V45" s="3">
        <f t="shared" si="12"/>
        <v>382.56410275640161</v>
      </c>
      <c r="W45" s="4"/>
    </row>
    <row r="46" spans="5:23" x14ac:dyDescent="0.25">
      <c r="E46" s="6">
        <v>1</v>
      </c>
      <c r="F46">
        <f t="shared" si="0"/>
        <v>0.715584993317675</v>
      </c>
      <c r="G46">
        <f t="shared" si="1"/>
        <v>0.70041476251893475</v>
      </c>
      <c r="H46">
        <v>41</v>
      </c>
      <c r="I46">
        <f t="shared" si="2"/>
        <v>6.2831853071795862</v>
      </c>
      <c r="J46">
        <f t="shared" si="3"/>
        <v>5.5676003138619112</v>
      </c>
      <c r="K46" s="2">
        <f t="shared" si="13"/>
        <v>0.1258019116018583</v>
      </c>
      <c r="L46" s="2">
        <f t="shared" si="4"/>
        <v>1.128526645768025</v>
      </c>
      <c r="M46" s="2">
        <f t="shared" si="5"/>
        <v>2832.7544086642047</v>
      </c>
      <c r="N46" s="2">
        <f t="shared" si="6"/>
        <v>1.0216589249835095</v>
      </c>
      <c r="O46" s="2"/>
      <c r="P46" s="2">
        <f t="shared" si="7"/>
        <v>6.2377006111860354</v>
      </c>
      <c r="Q46" s="2">
        <f t="shared" si="8"/>
        <v>1989.6706067328662</v>
      </c>
      <c r="R46" s="2">
        <f t="shared" si="9"/>
        <v>0.75491110615305779</v>
      </c>
      <c r="S46" s="2"/>
      <c r="T46" s="3">
        <f t="shared" si="10"/>
        <v>7.2391142024057489E-3</v>
      </c>
      <c r="U46" s="5">
        <f t="shared" si="11"/>
        <v>-2831.7327497392212</v>
      </c>
      <c r="V46" s="3">
        <f t="shared" si="12"/>
        <v>315.66591218618618</v>
      </c>
      <c r="W46" s="4"/>
    </row>
    <row r="47" spans="5:23" x14ac:dyDescent="0.25">
      <c r="E47" s="6">
        <v>1</v>
      </c>
      <c r="F47">
        <f t="shared" si="0"/>
        <v>0.73303828583761843</v>
      </c>
      <c r="G47">
        <f t="shared" si="1"/>
        <v>0.71673589909060054</v>
      </c>
      <c r="H47">
        <v>42</v>
      </c>
      <c r="I47">
        <f t="shared" si="2"/>
        <v>6.2831853071795862</v>
      </c>
      <c r="J47">
        <f t="shared" si="3"/>
        <v>5.5501470213419681</v>
      </c>
      <c r="K47" s="2">
        <f t="shared" si="13"/>
        <v>0.12913818252643355</v>
      </c>
      <c r="L47" s="2">
        <f t="shared" si="4"/>
        <v>1.1320754716981132</v>
      </c>
      <c r="M47" s="2">
        <f t="shared" si="5"/>
        <v>2306.8612895183846</v>
      </c>
      <c r="N47" s="2">
        <f t="shared" si="6"/>
        <v>1.0227453191164306</v>
      </c>
      <c r="O47" s="2"/>
      <c r="P47" s="2">
        <f t="shared" si="7"/>
        <v>6.2373424999056999</v>
      </c>
      <c r="Q47" s="2">
        <f t="shared" si="8"/>
        <v>1658.9604474416035</v>
      </c>
      <c r="R47" s="2">
        <f t="shared" si="9"/>
        <v>0.77045479239065395</v>
      </c>
      <c r="S47" s="2"/>
      <c r="T47" s="3">
        <f t="shared" si="10"/>
        <v>7.2961093828481068E-3</v>
      </c>
      <c r="U47" s="5">
        <f t="shared" si="11"/>
        <v>-2305.8385441992682</v>
      </c>
      <c r="V47" s="3">
        <f t="shared" si="12"/>
        <v>263.03175560427366</v>
      </c>
      <c r="W47" s="4"/>
    </row>
    <row r="48" spans="5:23" x14ac:dyDescent="0.25">
      <c r="E48" s="6">
        <v>1</v>
      </c>
      <c r="F48">
        <f t="shared" si="0"/>
        <v>0.75049157835756164</v>
      </c>
      <c r="G48">
        <f t="shared" si="1"/>
        <v>0.73300245344859449</v>
      </c>
      <c r="H48">
        <v>43</v>
      </c>
      <c r="I48">
        <f t="shared" si="2"/>
        <v>6.2831853071795862</v>
      </c>
      <c r="J48">
        <f t="shared" si="3"/>
        <v>5.532693728822025</v>
      </c>
      <c r="K48" s="2">
        <f t="shared" si="13"/>
        <v>0.1324856370830885</v>
      </c>
      <c r="L48" s="2">
        <f t="shared" si="4"/>
        <v>1.1356466876971607</v>
      </c>
      <c r="M48" s="2">
        <f t="shared" si="5"/>
        <v>1896.922297725778</v>
      </c>
      <c r="N48" s="2">
        <f t="shared" si="6"/>
        <v>1.0238595721292401</v>
      </c>
      <c r="O48" s="2"/>
      <c r="P48" s="2">
        <f t="shared" si="7"/>
        <v>6.2370730176893607</v>
      </c>
      <c r="Q48" s="2">
        <f t="shared" si="8"/>
        <v>1395.9813919631627</v>
      </c>
      <c r="R48" s="2">
        <f t="shared" si="9"/>
        <v>0.78605058317010923</v>
      </c>
      <c r="S48" s="2"/>
      <c r="T48" s="3">
        <f t="shared" si="10"/>
        <v>7.3389988096538433E-3</v>
      </c>
      <c r="U48" s="5">
        <f t="shared" si="11"/>
        <v>-1895.8984381536488</v>
      </c>
      <c r="V48" s="3">
        <f t="shared" si="12"/>
        <v>221.177338995242</v>
      </c>
      <c r="W48" s="4"/>
    </row>
    <row r="49" spans="5:23" x14ac:dyDescent="0.25">
      <c r="E49" s="6">
        <v>1</v>
      </c>
      <c r="F49">
        <f t="shared" si="0"/>
        <v>0.76794487087750496</v>
      </c>
      <c r="G49">
        <f t="shared" si="1"/>
        <v>0.74921318683182403</v>
      </c>
      <c r="H49">
        <v>44</v>
      </c>
      <c r="I49">
        <f t="shared" si="2"/>
        <v>6.2831853071795862</v>
      </c>
      <c r="J49">
        <f t="shared" si="3"/>
        <v>5.5152404363020811</v>
      </c>
      <c r="K49" s="2">
        <f t="shared" si="13"/>
        <v>0.13584415683863907</v>
      </c>
      <c r="L49" s="2">
        <f t="shared" si="4"/>
        <v>1.139240506329114</v>
      </c>
      <c r="M49" s="2">
        <f t="shared" si="5"/>
        <v>1574.0018733316724</v>
      </c>
      <c r="N49" s="2">
        <f t="shared" si="6"/>
        <v>1.0250018077296414</v>
      </c>
      <c r="O49" s="2"/>
      <c r="P49" s="2">
        <f t="shared" si="7"/>
        <v>6.2368909465396349</v>
      </c>
      <c r="Q49" s="2">
        <f t="shared" si="8"/>
        <v>1184.7782000343855</v>
      </c>
      <c r="R49" s="2">
        <f t="shared" si="9"/>
        <v>0.80169792671121942</v>
      </c>
      <c r="S49" s="2"/>
      <c r="T49" s="3">
        <f t="shared" si="10"/>
        <v>7.3679763331271275E-3</v>
      </c>
      <c r="U49" s="5">
        <f t="shared" si="11"/>
        <v>-1572.9768715239427</v>
      </c>
      <c r="V49" s="3">
        <f t="shared" si="12"/>
        <v>187.56330700299083</v>
      </c>
      <c r="W49" s="4"/>
    </row>
    <row r="50" spans="5:23" x14ac:dyDescent="0.25">
      <c r="E50" s="6">
        <v>1</v>
      </c>
      <c r="F50">
        <f t="shared" si="0"/>
        <v>0.78539816339744828</v>
      </c>
      <c r="G50">
        <f t="shared" si="1"/>
        <v>0.76536686473017956</v>
      </c>
      <c r="H50">
        <v>45</v>
      </c>
      <c r="I50">
        <f t="shared" si="2"/>
        <v>6.2831853071795862</v>
      </c>
      <c r="J50">
        <f t="shared" si="3"/>
        <v>5.497787143782138</v>
      </c>
      <c r="K50" s="2">
        <f t="shared" si="13"/>
        <v>0.13921362262920467</v>
      </c>
      <c r="L50" s="2">
        <f t="shared" si="4"/>
        <v>1.1428571428571428</v>
      </c>
      <c r="M50" s="2">
        <f t="shared" si="5"/>
        <v>1317.1229728401888</v>
      </c>
      <c r="N50" s="2">
        <f t="shared" si="6"/>
        <v>1.0261721529770309</v>
      </c>
      <c r="O50" s="2"/>
      <c r="P50" s="2">
        <f t="shared" si="7"/>
        <v>6.2367950387711337</v>
      </c>
      <c r="Q50" s="2">
        <f t="shared" si="8"/>
        <v>1013.580067330571</v>
      </c>
      <c r="R50" s="2">
        <f t="shared" si="9"/>
        <v>0.81739626782946462</v>
      </c>
      <c r="S50" s="2"/>
      <c r="T50" s="3">
        <f t="shared" si="10"/>
        <v>7.3832405285650087E-3</v>
      </c>
      <c r="U50" s="5">
        <f t="shared" si="11"/>
        <v>-1316.0968006872117</v>
      </c>
      <c r="V50" s="3">
        <f t="shared" si="12"/>
        <v>160.31627793507647</v>
      </c>
      <c r="W50" s="4"/>
    </row>
    <row r="51" spans="5:23" x14ac:dyDescent="0.25">
      <c r="E51" s="6">
        <v>1</v>
      </c>
      <c r="F51">
        <f t="shared" si="0"/>
        <v>0.80285145591739149</v>
      </c>
      <c r="G51">
        <f t="shared" si="1"/>
        <v>0.78146225697854743</v>
      </c>
      <c r="H51">
        <v>46</v>
      </c>
      <c r="I51">
        <f t="shared" si="2"/>
        <v>6.2831853071795862</v>
      </c>
      <c r="J51">
        <f t="shared" si="3"/>
        <v>5.4803338512621949</v>
      </c>
      <c r="K51" s="2">
        <f t="shared" si="13"/>
        <v>0.14259391456572781</v>
      </c>
      <c r="L51" s="2">
        <f t="shared" si="4"/>
        <v>1.1464968152866242</v>
      </c>
      <c r="M51" s="2">
        <f t="shared" si="5"/>
        <v>1110.8958005135032</v>
      </c>
      <c r="N51" s="2">
        <f t="shared" si="6"/>
        <v>1.0273707383150446</v>
      </c>
      <c r="O51" s="2"/>
      <c r="P51" s="2">
        <f t="shared" si="7"/>
        <v>6.2367840170343749</v>
      </c>
      <c r="Q51" s="2">
        <f t="shared" si="8"/>
        <v>873.60347338853467</v>
      </c>
      <c r="R51" s="2">
        <f t="shared" si="9"/>
        <v>0.83314504796172595</v>
      </c>
      <c r="S51" s="2"/>
      <c r="T51" s="3">
        <f t="shared" si="10"/>
        <v>7.3849946924516331E-3</v>
      </c>
      <c r="U51" s="5">
        <f t="shared" si="11"/>
        <v>-1109.8684297751881</v>
      </c>
      <c r="V51" s="3">
        <f t="shared" si="12"/>
        <v>138.03831109203435</v>
      </c>
      <c r="W51" s="4"/>
    </row>
    <row r="52" spans="5:23" x14ac:dyDescent="0.25">
      <c r="E52" s="6">
        <v>1</v>
      </c>
      <c r="F52">
        <f t="shared" si="0"/>
        <v>0.82030474843733492</v>
      </c>
      <c r="G52">
        <f t="shared" si="1"/>
        <v>0.79749813785049239</v>
      </c>
      <c r="H52">
        <v>47</v>
      </c>
      <c r="I52">
        <f t="shared" si="2"/>
        <v>6.2831853071795862</v>
      </c>
      <c r="J52">
        <f t="shared" si="3"/>
        <v>5.4628805587422509</v>
      </c>
      <c r="K52" s="2">
        <f t="shared" si="13"/>
        <v>0.14598491203953851</v>
      </c>
      <c r="L52" s="2">
        <f t="shared" si="4"/>
        <v>1.1501597444089458</v>
      </c>
      <c r="M52" s="2">
        <f t="shared" si="5"/>
        <v>943.90258305275631</v>
      </c>
      <c r="N52" s="2">
        <f t="shared" si="6"/>
        <v>1.028597697605055</v>
      </c>
      <c r="O52" s="2"/>
      <c r="P52" s="2">
        <f t="shared" si="7"/>
        <v>6.2368565743473079</v>
      </c>
      <c r="Q52" s="2">
        <f t="shared" si="8"/>
        <v>758.22343285558509</v>
      </c>
      <c r="R52" s="2">
        <f t="shared" si="9"/>
        <v>0.84894370519220996</v>
      </c>
      <c r="S52" s="2"/>
      <c r="T52" s="3">
        <f t="shared" si="10"/>
        <v>7.3734468374408828E-3</v>
      </c>
      <c r="U52" s="5">
        <f t="shared" si="11"/>
        <v>-942.87398535515126</v>
      </c>
      <c r="V52" s="3">
        <f t="shared" si="12"/>
        <v>119.67500730707218</v>
      </c>
      <c r="W52" s="4"/>
    </row>
    <row r="53" spans="5:23" x14ac:dyDescent="0.25">
      <c r="E53" s="6">
        <v>1</v>
      </c>
      <c r="F53">
        <f t="shared" si="0"/>
        <v>0.83775804095727813</v>
      </c>
      <c r="G53">
        <f t="shared" si="1"/>
        <v>0.81347328615160031</v>
      </c>
      <c r="H53">
        <v>48</v>
      </c>
      <c r="I53">
        <f t="shared" si="2"/>
        <v>6.2831853071795862</v>
      </c>
      <c r="J53">
        <f t="shared" si="3"/>
        <v>5.4454272662223078</v>
      </c>
      <c r="K53" s="2">
        <f t="shared" si="13"/>
        <v>0.1493864937279635</v>
      </c>
      <c r="L53" s="2">
        <f t="shared" si="4"/>
        <v>1.153846153846154</v>
      </c>
      <c r="M53" s="2">
        <f t="shared" si="5"/>
        <v>807.58280363770575</v>
      </c>
      <c r="N53" s="2">
        <f t="shared" si="6"/>
        <v>1.0298531681606473</v>
      </c>
      <c r="O53" s="2"/>
      <c r="P53" s="2">
        <f t="shared" si="7"/>
        <v>6.2370113741344788</v>
      </c>
      <c r="Q53" s="2">
        <f t="shared" si="8"/>
        <v>662.39246438090936</v>
      </c>
      <c r="R53" s="2">
        <f t="shared" si="9"/>
        <v>0.86479167427858195</v>
      </c>
      <c r="S53" s="2"/>
      <c r="T53" s="3">
        <f t="shared" si="10"/>
        <v>7.3488096861230572E-3</v>
      </c>
      <c r="U53" s="5">
        <f t="shared" si="11"/>
        <v>-806.55295046954507</v>
      </c>
      <c r="V53" s="3">
        <f t="shared" si="12"/>
        <v>104.42303497304394</v>
      </c>
      <c r="W53" s="4"/>
    </row>
    <row r="54" spans="5:23" x14ac:dyDescent="0.25">
      <c r="E54" s="6">
        <v>1</v>
      </c>
      <c r="F54">
        <f t="shared" si="0"/>
        <v>0.85521133347722145</v>
      </c>
      <c r="G54">
        <f t="shared" si="1"/>
        <v>0.82938648531247805</v>
      </c>
      <c r="H54">
        <v>49</v>
      </c>
      <c r="I54">
        <f t="shared" si="2"/>
        <v>6.2831853071795862</v>
      </c>
      <c r="J54">
        <f t="shared" si="3"/>
        <v>5.4279739737023647</v>
      </c>
      <c r="K54" s="2">
        <f t="shared" si="13"/>
        <v>0.15279853759998083</v>
      </c>
      <c r="L54" s="2">
        <f t="shared" si="4"/>
        <v>1.157556270096463</v>
      </c>
      <c r="M54" s="2">
        <f t="shared" si="5"/>
        <v>695.45426708052571</v>
      </c>
      <c r="N54" s="2">
        <f t="shared" si="6"/>
        <v>1.0311372907830947</v>
      </c>
      <c r="O54" s="2"/>
      <c r="P54" s="2">
        <f t="shared" si="7"/>
        <v>6.2372470502738517</v>
      </c>
      <c r="Q54" s="2">
        <f t="shared" si="8"/>
        <v>582.22834424318501</v>
      </c>
      <c r="R54" s="2">
        <f t="shared" si="9"/>
        <v>0.88068838667831062</v>
      </c>
      <c r="S54" s="2"/>
      <c r="T54" s="3">
        <f t="shared" si="10"/>
        <v>7.3113006635730426E-3</v>
      </c>
      <c r="U54" s="5">
        <f t="shared" si="11"/>
        <v>-694.42312978974257</v>
      </c>
      <c r="V54" s="3">
        <f t="shared" si="12"/>
        <v>91.664518994512562</v>
      </c>
      <c r="W54" s="4"/>
    </row>
    <row r="55" spans="5:23" x14ac:dyDescent="0.25">
      <c r="E55" s="6">
        <v>1</v>
      </c>
      <c r="F55">
        <f t="shared" si="0"/>
        <v>0.87266462599716477</v>
      </c>
      <c r="G55">
        <f t="shared" si="1"/>
        <v>0.84523652348139888</v>
      </c>
      <c r="H55">
        <v>50</v>
      </c>
      <c r="I55">
        <f t="shared" si="2"/>
        <v>6.2831853071795862</v>
      </c>
      <c r="J55">
        <f t="shared" si="3"/>
        <v>5.4105206811824216</v>
      </c>
      <c r="K55" s="2">
        <f t="shared" si="13"/>
        <v>0.15622092092191761</v>
      </c>
      <c r="L55" s="2">
        <f t="shared" si="4"/>
        <v>1.1612903225806452</v>
      </c>
      <c r="M55" s="2">
        <f t="shared" si="5"/>
        <v>602.56244355314732</v>
      </c>
      <c r="N55" s="2">
        <f t="shared" si="6"/>
        <v>1.032450209797837</v>
      </c>
      <c r="O55" s="2"/>
      <c r="P55" s="2">
        <f t="shared" si="7"/>
        <v>6.2375622071513099</v>
      </c>
      <c r="Q55" s="2">
        <f t="shared" si="8"/>
        <v>514.71830565050129</v>
      </c>
      <c r="R55" s="2">
        <f t="shared" si="9"/>
        <v>0.89663327057521403</v>
      </c>
      <c r="S55" s="2"/>
      <c r="T55" s="3">
        <f t="shared" si="10"/>
        <v>7.2611418886761626E-3</v>
      </c>
      <c r="U55" s="5">
        <f t="shared" si="11"/>
        <v>-601.52999334334947</v>
      </c>
      <c r="V55" s="3">
        <f t="shared" si="12"/>
        <v>80.919962644162325</v>
      </c>
      <c r="W55" s="4"/>
    </row>
    <row r="56" spans="5:23" x14ac:dyDescent="0.25">
      <c r="E56" s="6">
        <v>1</v>
      </c>
      <c r="F56">
        <f t="shared" si="0"/>
        <v>0.89011791851710798</v>
      </c>
      <c r="G56">
        <f t="shared" si="1"/>
        <v>0.86102219361659016</v>
      </c>
      <c r="H56">
        <v>51</v>
      </c>
      <c r="I56">
        <f t="shared" si="2"/>
        <v>6.2831853071795862</v>
      </c>
      <c r="J56">
        <f t="shared" si="3"/>
        <v>5.3930673886624785</v>
      </c>
      <c r="K56" s="2">
        <f t="shared" si="13"/>
        <v>0.15965352026319296</v>
      </c>
      <c r="L56" s="2">
        <f t="shared" si="4"/>
        <v>1.1650485436893203</v>
      </c>
      <c r="M56" s="2">
        <f t="shared" si="5"/>
        <v>525.08688123629645</v>
      </c>
      <c r="N56" s="2">
        <f t="shared" si="6"/>
        <v>1.0337920730919903</v>
      </c>
      <c r="O56" s="2"/>
      <c r="P56" s="2">
        <f t="shared" si="7"/>
        <v>6.2379554197228488</v>
      </c>
      <c r="Q56" s="2">
        <f t="shared" si="8"/>
        <v>457.5045257100324</v>
      </c>
      <c r="R56" s="2">
        <f t="shared" si="9"/>
        <v>0.91262575090621589</v>
      </c>
      <c r="S56" s="2"/>
      <c r="T56" s="3">
        <f t="shared" si="10"/>
        <v>7.1985601642298707E-3</v>
      </c>
      <c r="U56" s="5">
        <f t="shared" si="11"/>
        <v>-524.0530891632045</v>
      </c>
      <c r="V56" s="3">
        <f t="shared" si="12"/>
        <v>71.814106753664774</v>
      </c>
      <c r="W56" s="4"/>
    </row>
    <row r="57" spans="5:23" x14ac:dyDescent="0.25">
      <c r="E57" s="6">
        <v>1</v>
      </c>
      <c r="F57">
        <f t="shared" si="0"/>
        <v>0.90757121103705141</v>
      </c>
      <c r="G57">
        <f t="shared" si="1"/>
        <v>0.87674229357815481</v>
      </c>
      <c r="H57">
        <v>52</v>
      </c>
      <c r="I57">
        <f t="shared" si="2"/>
        <v>6.2831853071795862</v>
      </c>
      <c r="J57">
        <f t="shared" si="3"/>
        <v>5.3756140961425345</v>
      </c>
      <c r="K57" s="2">
        <f t="shared" si="13"/>
        <v>0.16309621150210407</v>
      </c>
      <c r="L57" s="2">
        <f t="shared" si="4"/>
        <v>1.168831168831169</v>
      </c>
      <c r="M57" s="2">
        <f t="shared" si="5"/>
        <v>460.05694135062544</v>
      </c>
      <c r="N57" s="2">
        <f t="shared" si="6"/>
        <v>1.0351630321529011</v>
      </c>
      <c r="O57" s="2"/>
      <c r="P57" s="2">
        <f t="shared" si="7"/>
        <v>6.2384252335844845</v>
      </c>
      <c r="Q57" s="2">
        <f t="shared" si="8"/>
        <v>408.72699203244053</v>
      </c>
      <c r="R57" s="2">
        <f t="shared" si="9"/>
        <v>0.92866524938830275</v>
      </c>
      <c r="S57" s="2"/>
      <c r="T57" s="3">
        <f t="shared" si="10"/>
        <v>7.123786965817459E-3</v>
      </c>
      <c r="U57" s="5">
        <f t="shared" si="11"/>
        <v>-459.02177831847251</v>
      </c>
      <c r="V57" s="3">
        <f t="shared" si="12"/>
        <v>64.050921157044641</v>
      </c>
      <c r="W57" s="4"/>
    </row>
    <row r="58" spans="5:23" x14ac:dyDescent="0.25">
      <c r="E58" s="6">
        <v>1</v>
      </c>
      <c r="F58">
        <f t="shared" si="0"/>
        <v>0.92502450355699462</v>
      </c>
      <c r="G58">
        <f t="shared" si="1"/>
        <v>0.89239562621961754</v>
      </c>
      <c r="H58">
        <v>53</v>
      </c>
      <c r="I58">
        <f t="shared" si="2"/>
        <v>6.2831853071795862</v>
      </c>
      <c r="J58">
        <f t="shared" si="3"/>
        <v>5.3581608036225914</v>
      </c>
      <c r="K58" s="2">
        <f t="shared" si="13"/>
        <v>0.16654886983165548</v>
      </c>
      <c r="L58" s="2">
        <f t="shared" si="4"/>
        <v>1.1726384364820848</v>
      </c>
      <c r="M58" s="2">
        <f t="shared" si="5"/>
        <v>405.14445617192922</v>
      </c>
      <c r="N58" s="2">
        <f t="shared" si="6"/>
        <v>1.0365632421077637</v>
      </c>
      <c r="O58" s="2"/>
      <c r="P58" s="2">
        <f t="shared" si="7"/>
        <v>6.2389701650498726</v>
      </c>
      <c r="Q58" s="2">
        <f t="shared" si="8"/>
        <v>366.90730147857778</v>
      </c>
      <c r="R58" s="2">
        <f t="shared" si="9"/>
        <v>0.94475118454568285</v>
      </c>
      <c r="S58" s="2"/>
      <c r="T58" s="3">
        <f t="shared" si="10"/>
        <v>7.0370584294546434E-3</v>
      </c>
      <c r="U58" s="5">
        <f t="shared" si="11"/>
        <v>-404.10789292982145</v>
      </c>
      <c r="V58" s="3">
        <f t="shared" si="12"/>
        <v>57.395110686823941</v>
      </c>
      <c r="W58" s="4"/>
    </row>
    <row r="59" spans="5:23" x14ac:dyDescent="0.25">
      <c r="E59" s="6">
        <v>1</v>
      </c>
      <c r="F59">
        <f t="shared" si="0"/>
        <v>0.94247779607693793</v>
      </c>
      <c r="G59">
        <f t="shared" si="1"/>
        <v>0.9079809994790935</v>
      </c>
      <c r="H59">
        <v>54</v>
      </c>
      <c r="I59">
        <f t="shared" si="2"/>
        <v>6.2831853071795862</v>
      </c>
      <c r="J59">
        <f t="shared" si="3"/>
        <v>5.3407075111026483</v>
      </c>
      <c r="K59" s="2">
        <f t="shared" si="13"/>
        <v>0.17001136976543221</v>
      </c>
      <c r="L59" s="2">
        <f t="shared" si="4"/>
        <v>1.1764705882352942</v>
      </c>
      <c r="M59" s="2">
        <f t="shared" si="5"/>
        <v>358.51107422104661</v>
      </c>
      <c r="N59" s="2">
        <f t="shared" si="6"/>
        <v>1.0379928617643268</v>
      </c>
      <c r="O59" s="2"/>
      <c r="P59" s="2">
        <f t="shared" si="7"/>
        <v>6.2395887012356619</v>
      </c>
      <c r="Q59" s="2">
        <f t="shared" si="8"/>
        <v>330.86195100665202</v>
      </c>
      <c r="R59" s="2">
        <f t="shared" si="9"/>
        <v>0.96088297173714876</v>
      </c>
      <c r="S59" s="2"/>
      <c r="T59" s="3">
        <f t="shared" si="10"/>
        <v>6.9386153380050644E-3</v>
      </c>
      <c r="U59" s="5">
        <f t="shared" si="11"/>
        <v>-357.47308135928228</v>
      </c>
      <c r="V59" s="3">
        <f t="shared" si="12"/>
        <v>51.658314983737171</v>
      </c>
      <c r="W59" s="4"/>
    </row>
    <row r="60" spans="5:23" x14ac:dyDescent="0.25">
      <c r="E60" s="6">
        <v>1</v>
      </c>
      <c r="F60">
        <f t="shared" si="0"/>
        <v>0.95993108859688125</v>
      </c>
      <c r="G60">
        <f t="shared" si="1"/>
        <v>0.92349722647006782</v>
      </c>
      <c r="H60">
        <v>55</v>
      </c>
      <c r="I60">
        <f t="shared" si="2"/>
        <v>6.2831853071795862</v>
      </c>
      <c r="J60">
        <f t="shared" si="3"/>
        <v>5.3232542185827052</v>
      </c>
      <c r="K60" s="2">
        <f t="shared" si="13"/>
        <v>0.17348358514351495</v>
      </c>
      <c r="L60" s="2">
        <f t="shared" si="4"/>
        <v>1.180327868852459</v>
      </c>
      <c r="M60" s="2">
        <f t="shared" si="5"/>
        <v>318.69486715063834</v>
      </c>
      <c r="N60" s="2">
        <f t="shared" si="6"/>
        <v>1.0394520536526961</v>
      </c>
      <c r="O60" s="2"/>
      <c r="P60" s="2">
        <f t="shared" si="7"/>
        <v>6.2402793001545973</v>
      </c>
      <c r="Q60" s="2">
        <f t="shared" si="8"/>
        <v>299.63708012244393</v>
      </c>
      <c r="R60" s="2">
        <f t="shared" si="9"/>
        <v>0.97706002318363616</v>
      </c>
      <c r="S60" s="2"/>
      <c r="T60" s="3">
        <f t="shared" si="10"/>
        <v>6.8287031063625743E-3</v>
      </c>
      <c r="U60" s="5">
        <f t="shared" si="11"/>
        <v>-317.65541509698562</v>
      </c>
      <c r="V60" s="3">
        <f t="shared" si="12"/>
        <v>46.688722435109256</v>
      </c>
      <c r="W60" s="4"/>
    </row>
    <row r="61" spans="5:23" x14ac:dyDescent="0.25">
      <c r="E61" s="6">
        <v>1</v>
      </c>
      <c r="F61">
        <f t="shared" si="0"/>
        <v>0.97738438111682457</v>
      </c>
      <c r="G61">
        <f t="shared" si="1"/>
        <v>0.93894312557178161</v>
      </c>
      <c r="H61">
        <v>56</v>
      </c>
      <c r="I61">
        <f t="shared" si="2"/>
        <v>6.2831853071795862</v>
      </c>
      <c r="J61">
        <f t="shared" si="3"/>
        <v>5.3058009260627621</v>
      </c>
      <c r="K61" s="2">
        <f t="shared" si="13"/>
        <v>0.17696538913843804</v>
      </c>
      <c r="L61" s="2">
        <f t="shared" si="4"/>
        <v>1.1842105263157894</v>
      </c>
      <c r="M61" s="2">
        <f t="shared" si="5"/>
        <v>284.52538745903001</v>
      </c>
      <c r="N61" s="2">
        <f t="shared" si="6"/>
        <v>1.0409409840682664</v>
      </c>
      <c r="O61" s="2"/>
      <c r="P61" s="2">
        <f t="shared" si="7"/>
        <v>6.2410403908163552</v>
      </c>
      <c r="Q61" s="2">
        <f t="shared" si="8"/>
        <v>272.45895753136659</v>
      </c>
      <c r="R61" s="2">
        <f t="shared" si="9"/>
        <v>0.99328174799598279</v>
      </c>
      <c r="S61" s="2"/>
      <c r="T61" s="3">
        <f t="shared" si="10"/>
        <v>6.7075717654027237E-3</v>
      </c>
      <c r="U61" s="5">
        <f t="shared" si="11"/>
        <v>-283.48444647496177</v>
      </c>
      <c r="V61" s="3">
        <f t="shared" si="12"/>
        <v>42.363189880781782</v>
      </c>
      <c r="W61" s="4"/>
    </row>
    <row r="62" spans="5:23" x14ac:dyDescent="0.25">
      <c r="E62" s="6">
        <v>1</v>
      </c>
      <c r="F62">
        <f t="shared" si="0"/>
        <v>0.99483767363676778</v>
      </c>
      <c r="G62">
        <f t="shared" si="1"/>
        <v>0.95431752051921681</v>
      </c>
      <c r="H62">
        <v>57</v>
      </c>
      <c r="I62">
        <f t="shared" si="2"/>
        <v>6.2831853071795862</v>
      </c>
      <c r="J62">
        <f t="shared" si="3"/>
        <v>5.2883476335428181</v>
      </c>
      <c r="K62" s="2">
        <f t="shared" si="13"/>
        <v>0.18045665426118965</v>
      </c>
      <c r="L62" s="2">
        <f t="shared" si="4"/>
        <v>1.1881188118811883</v>
      </c>
      <c r="M62" s="2">
        <f t="shared" si="5"/>
        <v>255.05952631803066</v>
      </c>
      <c r="N62" s="2">
        <f t="shared" si="6"/>
        <v>1.0424598231157964</v>
      </c>
      <c r="O62" s="2"/>
      <c r="P62" s="2">
        <f t="shared" si="7"/>
        <v>6.2418703733361367</v>
      </c>
      <c r="Q62" s="2">
        <f t="shared" si="8"/>
        <v>248.69612237417178</v>
      </c>
      <c r="R62" s="2">
        <f t="shared" si="9"/>
        <v>1.0095475522028825</v>
      </c>
      <c r="S62" s="2"/>
      <c r="T62" s="3">
        <f t="shared" si="10"/>
        <v>6.5754759446996309E-3</v>
      </c>
      <c r="U62" s="5">
        <f t="shared" si="11"/>
        <v>-254.01706649491487</v>
      </c>
      <c r="V62" s="3">
        <f t="shared" si="12"/>
        <v>38.581217203636349</v>
      </c>
      <c r="W62" s="4"/>
    </row>
    <row r="63" spans="5:23" x14ac:dyDescent="0.25">
      <c r="E63" s="6">
        <v>1</v>
      </c>
      <c r="F63">
        <f t="shared" si="0"/>
        <v>1.0122909661567112</v>
      </c>
      <c r="G63">
        <f t="shared" si="1"/>
        <v>0.96961924049267412</v>
      </c>
      <c r="H63">
        <v>58</v>
      </c>
      <c r="I63">
        <f t="shared" si="2"/>
        <v>6.2831853071795862</v>
      </c>
      <c r="J63">
        <f t="shared" si="3"/>
        <v>5.270894341022875</v>
      </c>
      <c r="K63" s="2">
        <f t="shared" si="13"/>
        <v>0.18395725236725363</v>
      </c>
      <c r="L63" s="2">
        <f t="shared" si="4"/>
        <v>1.1920529801324504</v>
      </c>
      <c r="M63" s="2">
        <f t="shared" si="5"/>
        <v>229.53270689101265</v>
      </c>
      <c r="N63" s="2">
        <f t="shared" si="6"/>
        <v>1.0440087447546473</v>
      </c>
      <c r="O63" s="2"/>
      <c r="P63" s="2">
        <f t="shared" si="7"/>
        <v>6.2427676190510226</v>
      </c>
      <c r="Q63" s="2">
        <f t="shared" si="8"/>
        <v>227.83022326491417</v>
      </c>
      <c r="R63" s="2">
        <f t="shared" si="9"/>
        <v>1.0258568387790346</v>
      </c>
      <c r="S63" s="2"/>
      <c r="T63" s="3">
        <f t="shared" si="10"/>
        <v>6.4326748540075151E-3</v>
      </c>
      <c r="U63" s="5">
        <f t="shared" si="11"/>
        <v>-228.488698146258</v>
      </c>
      <c r="V63" s="3">
        <f t="shared" si="12"/>
        <v>35.260306218341221</v>
      </c>
      <c r="W63" s="4"/>
    </row>
    <row r="64" spans="5:23" x14ac:dyDescent="0.25">
      <c r="E64" s="6">
        <v>1</v>
      </c>
      <c r="F64">
        <f t="shared" si="0"/>
        <v>1.0297442586766543</v>
      </c>
      <c r="G64">
        <f t="shared" si="1"/>
        <v>0.9848471202069341</v>
      </c>
      <c r="H64">
        <v>59</v>
      </c>
      <c r="I64">
        <f t="shared" si="2"/>
        <v>6.2831853071795862</v>
      </c>
      <c r="J64">
        <f t="shared" si="3"/>
        <v>5.2534410485029319</v>
      </c>
      <c r="K64" s="2">
        <f t="shared" si="13"/>
        <v>0.18746705466269295</v>
      </c>
      <c r="L64" s="2">
        <f t="shared" si="4"/>
        <v>1.1960132890365449</v>
      </c>
      <c r="M64" s="2">
        <f t="shared" si="5"/>
        <v>207.32147540134238</v>
      </c>
      <c r="N64" s="2">
        <f t="shared" si="6"/>
        <v>1.0455879268452208</v>
      </c>
      <c r="O64" s="2"/>
      <c r="P64" s="2">
        <f t="shared" si="7"/>
        <v>6.2437304706440671</v>
      </c>
      <c r="Q64" s="2">
        <f t="shared" si="8"/>
        <v>209.4333990545677</v>
      </c>
      <c r="R64" s="2">
        <f t="shared" si="9"/>
        <v>1.0422090076734865</v>
      </c>
      <c r="S64" s="2"/>
      <c r="T64" s="3">
        <f t="shared" si="10"/>
        <v>6.2794322635105881E-3</v>
      </c>
      <c r="U64" s="5">
        <f t="shared" si="11"/>
        <v>-206.27588747449715</v>
      </c>
      <c r="V64" s="3">
        <f t="shared" si="12"/>
        <v>32.332360708071931</v>
      </c>
      <c r="W64" s="4"/>
    </row>
    <row r="65" spans="3:23" x14ac:dyDescent="0.25">
      <c r="E65" s="6">
        <v>1</v>
      </c>
      <c r="F65">
        <f t="shared" si="0"/>
        <v>1.0471975511965976</v>
      </c>
      <c r="G65">
        <f t="shared" si="1"/>
        <v>0.99999999999999989</v>
      </c>
      <c r="H65">
        <v>60</v>
      </c>
      <c r="I65">
        <f t="shared" si="2"/>
        <v>6.2831853071795862</v>
      </c>
      <c r="J65">
        <f t="shared" si="3"/>
        <v>5.2359877559829888</v>
      </c>
      <c r="K65" s="2">
        <f t="shared" si="13"/>
        <v>0.19098593171027436</v>
      </c>
      <c r="L65" s="2">
        <f t="shared" si="4"/>
        <v>1.2</v>
      </c>
      <c r="M65" s="2">
        <f t="shared" si="5"/>
        <v>187.9146285023987</v>
      </c>
      <c r="N65" s="2">
        <f t="shared" si="6"/>
        <v>1.0471975511965976</v>
      </c>
      <c r="O65" s="2"/>
      <c r="P65" s="2">
        <f t="shared" si="7"/>
        <v>6.2447572422761581</v>
      </c>
      <c r="Q65" s="2">
        <f t="shared" si="8"/>
        <v>193.15061625838166</v>
      </c>
      <c r="R65" s="2">
        <f t="shared" si="9"/>
        <v>1.0586034558381683</v>
      </c>
      <c r="S65" s="2"/>
      <c r="T65" s="3">
        <f t="shared" si="10"/>
        <v>6.1160164828367586E-3</v>
      </c>
      <c r="U65" s="5">
        <f t="shared" si="11"/>
        <v>-186.8674309512021</v>
      </c>
      <c r="V65" s="3">
        <f t="shared" si="12"/>
        <v>29.740875338767246</v>
      </c>
      <c r="W65" s="4"/>
    </row>
    <row r="66" spans="3:23" x14ac:dyDescent="0.25">
      <c r="E66" s="6">
        <v>1</v>
      </c>
      <c r="F66">
        <f t="shared" si="0"/>
        <v>1.064650843716541</v>
      </c>
      <c r="G66">
        <f t="shared" si="1"/>
        <v>1.0150767259214082</v>
      </c>
      <c r="H66">
        <v>61</v>
      </c>
      <c r="I66">
        <f t="shared" si="2"/>
        <v>6.2831853071795862</v>
      </c>
      <c r="J66">
        <f t="shared" si="3"/>
        <v>5.2185344634630457</v>
      </c>
      <c r="K66" s="2">
        <f t="shared" si="13"/>
        <v>0.19451375343563376</v>
      </c>
      <c r="L66" s="2">
        <f t="shared" si="4"/>
        <v>1.2040133779264213</v>
      </c>
      <c r="M66" s="2">
        <f t="shared" si="5"/>
        <v>170.89078084812348</v>
      </c>
      <c r="N66" s="2">
        <f t="shared" si="6"/>
        <v>1.0488378036154191</v>
      </c>
      <c r="O66" s="2"/>
      <c r="P66" s="2">
        <f t="shared" si="7"/>
        <v>6.2458462197256228</v>
      </c>
      <c r="Q66" s="2">
        <f t="shared" si="8"/>
        <v>178.68578877692912</v>
      </c>
      <c r="R66" s="2">
        <f t="shared" si="9"/>
        <v>1.0750395772566177</v>
      </c>
      <c r="S66" s="2"/>
      <c r="T66" s="3">
        <f t="shared" si="10"/>
        <v>5.9427003388388506E-3</v>
      </c>
      <c r="U66" s="5">
        <f t="shared" si="11"/>
        <v>-169.84194304450807</v>
      </c>
      <c r="V66" s="3">
        <f t="shared" si="12"/>
        <v>27.438726544122584</v>
      </c>
      <c r="W66" s="4"/>
    </row>
    <row r="67" spans="3:23" x14ac:dyDescent="0.25">
      <c r="E67" s="6">
        <v>1</v>
      </c>
      <c r="F67">
        <f t="shared" si="0"/>
        <v>1.0821041362364843</v>
      </c>
      <c r="G67">
        <f t="shared" si="1"/>
        <v>1.0300761498201083</v>
      </c>
      <c r="H67">
        <v>62</v>
      </c>
      <c r="I67">
        <f t="shared" si="2"/>
        <v>6.2831853071795862</v>
      </c>
      <c r="J67">
        <f t="shared" si="3"/>
        <v>5.2010811709431017</v>
      </c>
      <c r="K67" s="2">
        <f t="shared" si="13"/>
        <v>0.19805038913348216</v>
      </c>
      <c r="L67" s="2">
        <f t="shared" si="4"/>
        <v>1.2080536912751678</v>
      </c>
      <c r="M67" s="2">
        <f t="shared" si="5"/>
        <v>155.9008255755277</v>
      </c>
      <c r="N67" s="2">
        <f t="shared" si="6"/>
        <v>1.0505088739560298</v>
      </c>
      <c r="O67" s="2"/>
      <c r="P67" s="2">
        <f t="shared" si="7"/>
        <v>6.2469956605355792</v>
      </c>
      <c r="Q67" s="2">
        <f t="shared" si="8"/>
        <v>165.79080333355896</v>
      </c>
      <c r="R67" s="2">
        <f t="shared" si="9"/>
        <v>1.0915167629728935</v>
      </c>
      <c r="S67" s="2"/>
      <c r="T67" s="3">
        <f t="shared" si="10"/>
        <v>5.7597611521427406E-3</v>
      </c>
      <c r="U67" s="5">
        <f t="shared" si="11"/>
        <v>-154.85031670157167</v>
      </c>
      <c r="V67" s="3">
        <f t="shared" si="12"/>
        <v>25.386425869712188</v>
      </c>
      <c r="W67" s="4"/>
    </row>
    <row r="68" spans="3:23" x14ac:dyDescent="0.25">
      <c r="E68" s="6">
        <v>1</v>
      </c>
      <c r="F68">
        <f t="shared" si="0"/>
        <v>1.0995574287564276</v>
      </c>
      <c r="G68">
        <f t="shared" si="1"/>
        <v>1.0449971294318976</v>
      </c>
      <c r="H68">
        <v>63</v>
      </c>
      <c r="I68">
        <f t="shared" si="2"/>
        <v>6.2831853071795862</v>
      </c>
      <c r="J68">
        <f t="shared" si="3"/>
        <v>5.1836278784231586</v>
      </c>
      <c r="K68" s="2">
        <f t="shared" si="13"/>
        <v>0.20159570747385169</v>
      </c>
      <c r="L68" s="2">
        <f t="shared" si="4"/>
        <v>1.2121212121212122</v>
      </c>
      <c r="M68" s="2">
        <f t="shared" si="5"/>
        <v>142.65413711492053</v>
      </c>
      <c r="N68" s="2">
        <f t="shared" si="6"/>
        <v>1.0522109561719</v>
      </c>
      <c r="O68" s="2"/>
      <c r="P68" s="2">
        <f t="shared" si="7"/>
        <v>6.2482037941690258</v>
      </c>
      <c r="Q68" s="2">
        <f t="shared" si="8"/>
        <v>154.25679166509943</v>
      </c>
      <c r="R68" s="2">
        <f t="shared" si="9"/>
        <v>1.1080344011206751</v>
      </c>
      <c r="S68" s="2"/>
      <c r="T68" s="3">
        <f t="shared" si="10"/>
        <v>5.5674807124641377E-3</v>
      </c>
      <c r="U68" s="5">
        <f t="shared" si="11"/>
        <v>-141.60192615874863</v>
      </c>
      <c r="V68" s="3">
        <f t="shared" si="12"/>
        <v>23.550730898997255</v>
      </c>
      <c r="W68" s="4"/>
    </row>
    <row r="69" spans="3:23" x14ac:dyDescent="0.25">
      <c r="C69">
        <f>2*PI()</f>
        <v>6.2831853071795862</v>
      </c>
      <c r="E69" s="6">
        <v>1</v>
      </c>
      <c r="F69">
        <f t="shared" si="0"/>
        <v>1.1170107212763709</v>
      </c>
      <c r="G69">
        <f t="shared" si="1"/>
        <v>1.0598385284664098</v>
      </c>
      <c r="H69">
        <v>64</v>
      </c>
      <c r="I69">
        <f t="shared" si="2"/>
        <v>6.2831853071795862</v>
      </c>
      <c r="J69">
        <f t="shared" si="3"/>
        <v>5.1661745859032155</v>
      </c>
      <c r="K69" s="2">
        <f t="shared" si="13"/>
        <v>0.20514957650838189</v>
      </c>
      <c r="L69" s="2">
        <f t="shared" si="4"/>
        <v>1.2162162162162162</v>
      </c>
      <c r="M69" s="2">
        <f t="shared" si="5"/>
        <v>130.90765470443648</v>
      </c>
      <c r="N69" s="2">
        <f t="shared" si="6"/>
        <v>1.053944248368371</v>
      </c>
      <c r="O69" s="2"/>
      <c r="P69" s="2">
        <f t="shared" si="7"/>
        <v>6.2494688221716581</v>
      </c>
      <c r="Q69" s="2">
        <f t="shared" si="8"/>
        <v>143.90715071284205</v>
      </c>
      <c r="R69" s="2">
        <f t="shared" si="9"/>
        <v>1.1245918769525511</v>
      </c>
      <c r="S69" s="2"/>
      <c r="T69" s="3">
        <f t="shared" si="10"/>
        <v>5.3661452526955426E-3</v>
      </c>
      <c r="U69" s="5">
        <f t="shared" si="11"/>
        <v>-129.85371045606811</v>
      </c>
      <c r="V69" s="3">
        <f t="shared" si="12"/>
        <v>21.903534382219181</v>
      </c>
      <c r="W69" s="4"/>
    </row>
    <row r="70" spans="3:23" x14ac:dyDescent="0.25">
      <c r="C70">
        <f>2*PI() - (120*PI()/180)</f>
        <v>4.1887902047863914</v>
      </c>
      <c r="E70" s="6">
        <v>1</v>
      </c>
      <c r="F70">
        <f t="shared" ref="F70:F133" si="14">H70*PI()/180</f>
        <v>1.1344640137963142</v>
      </c>
      <c r="G70">
        <f t="shared" ref="G70:G133" si="15">2*E70*SIN(F70/2)</f>
        <v>1.0745992166936478</v>
      </c>
      <c r="H70">
        <v>65</v>
      </c>
      <c r="I70">
        <f t="shared" ref="I70:I133" si="16">2*PI()*E70</f>
        <v>6.2831853071795862</v>
      </c>
      <c r="J70">
        <f t="shared" ref="J70:J133" si="17">I70-F70*E70</f>
        <v>5.1487212933832716</v>
      </c>
      <c r="K70" s="2">
        <f t="shared" si="13"/>
        <v>0.20871186367664482</v>
      </c>
      <c r="L70" s="2">
        <f t="shared" ref="L70:L133" si="18">I70/J70</f>
        <v>1.2203389830508475</v>
      </c>
      <c r="M70" s="2">
        <f t="shared" ref="M70:M133" si="19">EXP(1/K70)</f>
        <v>120.45719701685393</v>
      </c>
      <c r="N70" s="2">
        <f t="shared" ref="N70:N133" si="20">(I70-J70)/G70</f>
        <v>1.0557089528567314</v>
      </c>
      <c r="O70" s="2"/>
      <c r="P70" s="2">
        <f t="shared" ref="P70:P133" si="21">(1.1731*K70^2 + 0.7376*K70 + 1.009)*J70</f>
        <v>6.2507889183424075</v>
      </c>
      <c r="Q70" s="2">
        <f t="shared" ref="Q70:Q133" si="22">M70*G70+J70</f>
        <v>134.59193085280688</v>
      </c>
      <c r="R70" s="2">
        <f t="shared" ref="R70:R133" si="23" xml:space="preserve"> 4.659*K70 + 0.1688</f>
        <v>1.1411885728694882</v>
      </c>
      <c r="S70" s="2"/>
      <c r="T70" s="3">
        <f t="shared" ref="T70:T133" si="24">ABS(I70-P70)/I70</f>
        <v>5.1560454217641008E-3</v>
      </c>
      <c r="U70" s="5">
        <f t="shared" ref="U70:U133" si="25">N70-M70</f>
        <v>-119.40148806399719</v>
      </c>
      <c r="V70" s="3">
        <f t="shared" ref="V70:V133" si="26">ABS(I70-Q70)/I70</f>
        <v>20.42097109550679</v>
      </c>
      <c r="W70" s="4"/>
    </row>
    <row r="71" spans="3:23" x14ac:dyDescent="0.25">
      <c r="E71" s="6">
        <v>1</v>
      </c>
      <c r="F71">
        <f t="shared" si="14"/>
        <v>1.1519173063162575</v>
      </c>
      <c r="G71">
        <f t="shared" si="15"/>
        <v>1.0892780700300542</v>
      </c>
      <c r="H71">
        <v>66</v>
      </c>
      <c r="I71">
        <f t="shared" si="16"/>
        <v>6.2831853071795862</v>
      </c>
      <c r="J71">
        <f t="shared" si="17"/>
        <v>5.1312680008633285</v>
      </c>
      <c r="K71" s="2">
        <f t="shared" ref="K71:K134" si="27">G71/J71</f>
        <v>0.21228243581250963</v>
      </c>
      <c r="L71" s="2">
        <f t="shared" si="18"/>
        <v>1.2244897959183674</v>
      </c>
      <c r="M71" s="2">
        <f t="shared" si="19"/>
        <v>111.13051498872848</v>
      </c>
      <c r="N71" s="2">
        <f t="shared" si="20"/>
        <v>1.05750527620966</v>
      </c>
      <c r="O71" s="2"/>
      <c r="P71" s="2">
        <f t="shared" si="21"/>
        <v>6.2521622289116747</v>
      </c>
      <c r="Q71" s="2">
        <f t="shared" si="22"/>
        <v>126.18330088923149</v>
      </c>
      <c r="R71" s="2">
        <f t="shared" si="23"/>
        <v>1.1578238684504822</v>
      </c>
      <c r="S71" s="2"/>
      <c r="T71" s="3">
        <f t="shared" si="24"/>
        <v>4.937476256264871E-3</v>
      </c>
      <c r="U71" s="5">
        <f t="shared" si="25"/>
        <v>-110.07300971251883</v>
      </c>
      <c r="V71" s="3">
        <f t="shared" si="26"/>
        <v>19.082696072173146</v>
      </c>
      <c r="W71" s="4"/>
    </row>
    <row r="72" spans="3:23" x14ac:dyDescent="0.25">
      <c r="E72" s="6">
        <v>1</v>
      </c>
      <c r="F72">
        <f t="shared" si="14"/>
        <v>1.1693705988362006</v>
      </c>
      <c r="G72">
        <f t="shared" si="15"/>
        <v>1.1038739706241163</v>
      </c>
      <c r="H72">
        <v>67</v>
      </c>
      <c r="I72">
        <f t="shared" si="16"/>
        <v>6.2831853071795862</v>
      </c>
      <c r="J72">
        <f t="shared" si="17"/>
        <v>5.1138147083433854</v>
      </c>
      <c r="K72" s="2">
        <f t="shared" si="27"/>
        <v>0.21586115915054635</v>
      </c>
      <c r="L72" s="2">
        <f t="shared" si="18"/>
        <v>1.2286689419795223</v>
      </c>
      <c r="M72" s="2">
        <f t="shared" si="19"/>
        <v>102.78170650793911</v>
      </c>
      <c r="N72" s="2">
        <f t="shared" si="20"/>
        <v>1.0593334293180712</v>
      </c>
      <c r="O72" s="2"/>
      <c r="P72" s="2">
        <f t="shared" si="21"/>
        <v>6.2535868727272685</v>
      </c>
      <c r="Q72" s="2">
        <f t="shared" si="22"/>
        <v>118.57186517878471</v>
      </c>
      <c r="R72" s="2">
        <f t="shared" si="23"/>
        <v>1.1744971404823954</v>
      </c>
      <c r="S72" s="2"/>
      <c r="T72" s="3">
        <f t="shared" si="24"/>
        <v>4.7107371508678161E-3</v>
      </c>
      <c r="U72" s="5">
        <f t="shared" si="25"/>
        <v>-101.72237307862103</v>
      </c>
      <c r="V72" s="3">
        <f t="shared" si="26"/>
        <v>17.871298454829368</v>
      </c>
      <c r="W72" s="4"/>
    </row>
    <row r="73" spans="3:23" x14ac:dyDescent="0.25">
      <c r="C73">
        <f>1*PI()/2</f>
        <v>1.5707963267948966</v>
      </c>
      <c r="E73" s="6">
        <v>1</v>
      </c>
      <c r="F73">
        <f t="shared" si="14"/>
        <v>1.1868238913561442</v>
      </c>
      <c r="G73">
        <f t="shared" si="15"/>
        <v>1.1183858069414938</v>
      </c>
      <c r="H73">
        <v>68</v>
      </c>
      <c r="I73">
        <f t="shared" si="16"/>
        <v>6.2831853071795862</v>
      </c>
      <c r="J73">
        <f t="shared" si="17"/>
        <v>5.0963614158234423</v>
      </c>
      <c r="K73" s="2">
        <f t="shared" si="27"/>
        <v>0.21944789933246742</v>
      </c>
      <c r="L73" s="2">
        <f t="shared" si="18"/>
        <v>1.2328767123287672</v>
      </c>
      <c r="M73" s="2">
        <f t="shared" si="19"/>
        <v>95.286703901261816</v>
      </c>
      <c r="N73" s="2">
        <f t="shared" si="20"/>
        <v>1.0611936274493783</v>
      </c>
      <c r="O73" s="2"/>
      <c r="P73" s="2">
        <f t="shared" si="21"/>
        <v>6.2550609414479981</v>
      </c>
      <c r="Q73" s="2">
        <f t="shared" si="22"/>
        <v>111.66365864923132</v>
      </c>
      <c r="R73" s="2">
        <f t="shared" si="23"/>
        <v>1.1912077629899658</v>
      </c>
      <c r="S73" s="2"/>
      <c r="T73" s="3">
        <f t="shared" si="24"/>
        <v>4.4761318275065654E-3</v>
      </c>
      <c r="U73" s="5">
        <f t="shared" si="25"/>
        <v>-94.225510273812432</v>
      </c>
      <c r="V73" s="3">
        <f t="shared" si="26"/>
        <v>16.771823237751239</v>
      </c>
      <c r="W73" s="4"/>
    </row>
    <row r="74" spans="3:23" x14ac:dyDescent="0.25">
      <c r="E74" s="6">
        <v>1</v>
      </c>
      <c r="F74">
        <f t="shared" si="14"/>
        <v>1.2042771838760873</v>
      </c>
      <c r="G74">
        <f t="shared" si="15"/>
        <v>1.1328124738496657</v>
      </c>
      <c r="H74">
        <v>69</v>
      </c>
      <c r="I74">
        <f t="shared" si="16"/>
        <v>6.2831853071795862</v>
      </c>
      <c r="J74">
        <f t="shared" si="17"/>
        <v>5.0789081233034992</v>
      </c>
      <c r="K74" s="2">
        <f t="shared" si="27"/>
        <v>0.22304252141360748</v>
      </c>
      <c r="L74" s="2">
        <f t="shared" si="18"/>
        <v>1.2371134020618555</v>
      </c>
      <c r="M74" s="2">
        <f t="shared" si="19"/>
        <v>88.53961093225891</v>
      </c>
      <c r="N74" s="2">
        <f t="shared" si="20"/>
        <v>1.0630860903072166</v>
      </c>
      <c r="O74" s="2"/>
      <c r="P74" s="2">
        <f t="shared" si="21"/>
        <v>6.2565824997449306</v>
      </c>
      <c r="Q74" s="2">
        <f t="shared" si="22"/>
        <v>105.37768381716262</v>
      </c>
      <c r="R74" s="2">
        <f t="shared" si="23"/>
        <v>1.2079551072659973</v>
      </c>
      <c r="S74" s="2"/>
      <c r="T74" s="3">
        <f t="shared" si="24"/>
        <v>4.2339683033472617E-3</v>
      </c>
      <c r="U74" s="5">
        <f t="shared" si="25"/>
        <v>-87.476524841951687</v>
      </c>
      <c r="V74" s="3">
        <f t="shared" si="26"/>
        <v>15.771379271076256</v>
      </c>
      <c r="W74" s="4"/>
    </row>
    <row r="75" spans="3:23" x14ac:dyDescent="0.25">
      <c r="E75" s="6">
        <v>1</v>
      </c>
      <c r="F75">
        <f t="shared" si="14"/>
        <v>1.2217304763960306</v>
      </c>
      <c r="G75">
        <f t="shared" si="15"/>
        <v>1.1471528727020921</v>
      </c>
      <c r="H75">
        <v>70</v>
      </c>
      <c r="I75">
        <f t="shared" si="16"/>
        <v>6.2831853071795862</v>
      </c>
      <c r="J75">
        <f t="shared" si="17"/>
        <v>5.0614548307835552</v>
      </c>
      <c r="K75" s="2">
        <f t="shared" si="27"/>
        <v>0.22664488986944162</v>
      </c>
      <c r="L75" s="2">
        <f t="shared" si="18"/>
        <v>1.2413793103448276</v>
      </c>
      <c r="M75" s="2">
        <f t="shared" si="19"/>
        <v>82.449715873638254</v>
      </c>
      <c r="N75" s="2">
        <f t="shared" si="20"/>
        <v>1.0650110420926491</v>
      </c>
      <c r="O75" s="2"/>
      <c r="P75" s="2">
        <f t="shared" si="21"/>
        <v>6.2581495855102762</v>
      </c>
      <c r="Q75" s="2">
        <f t="shared" si="22"/>
        <v>99.64388324869897</v>
      </c>
      <c r="R75" s="2">
        <f t="shared" si="23"/>
        <v>1.2247385419017285</v>
      </c>
      <c r="S75" s="2"/>
      <c r="T75" s="3">
        <f t="shared" si="24"/>
        <v>3.9845588575435648E-3</v>
      </c>
      <c r="U75" s="5">
        <f t="shared" si="25"/>
        <v>-81.384704831545605</v>
      </c>
      <c r="V75" s="3">
        <f t="shared" si="26"/>
        <v>14.858816567902149</v>
      </c>
      <c r="W75" s="4"/>
    </row>
    <row r="76" spans="3:23" x14ac:dyDescent="0.25">
      <c r="E76" s="6">
        <v>1</v>
      </c>
      <c r="F76">
        <f t="shared" si="14"/>
        <v>1.2391837689159739</v>
      </c>
      <c r="G76">
        <f t="shared" si="15"/>
        <v>1.1614059114218795</v>
      </c>
      <c r="H76">
        <v>71</v>
      </c>
      <c r="I76">
        <f t="shared" si="16"/>
        <v>6.2831853071795862</v>
      </c>
      <c r="J76">
        <f t="shared" si="17"/>
        <v>5.0440015382636121</v>
      </c>
      <c r="K76" s="2">
        <f t="shared" si="27"/>
        <v>0.23025486860213989</v>
      </c>
      <c r="L76" s="2">
        <f t="shared" si="18"/>
        <v>1.2456747404844291</v>
      </c>
      <c r="M76" s="2">
        <f t="shared" si="19"/>
        <v>76.939045226923241</v>
      </c>
      <c r="N76" s="2">
        <f t="shared" si="20"/>
        <v>1.0669687115668915</v>
      </c>
      <c r="O76" s="2"/>
      <c r="P76" s="2">
        <f t="shared" si="21"/>
        <v>6.2597602100738854</v>
      </c>
      <c r="Q76" s="2">
        <f t="shared" si="22"/>
        <v>94.401463483967618</v>
      </c>
      <c r="R76" s="2">
        <f t="shared" si="23"/>
        <v>1.2415574328173697</v>
      </c>
      <c r="S76" s="2"/>
      <c r="T76" s="3">
        <f t="shared" si="24"/>
        <v>3.7282199967799399E-3</v>
      </c>
      <c r="U76" s="5">
        <f t="shared" si="25"/>
        <v>-75.872076515356355</v>
      </c>
      <c r="V76" s="3">
        <f t="shared" si="26"/>
        <v>14.024459548582504</v>
      </c>
      <c r="W76" s="4"/>
    </row>
    <row r="77" spans="3:23" x14ac:dyDescent="0.25">
      <c r="C77">
        <f>2*PI() * E36</f>
        <v>6.2831853071795862</v>
      </c>
      <c r="E77" s="6">
        <v>1</v>
      </c>
      <c r="F77">
        <f t="shared" si="14"/>
        <v>1.2566370614359172</v>
      </c>
      <c r="G77">
        <f t="shared" si="15"/>
        <v>1.1755705045849463</v>
      </c>
      <c r="H77">
        <v>72</v>
      </c>
      <c r="I77">
        <f t="shared" si="16"/>
        <v>6.2831853071795862</v>
      </c>
      <c r="J77">
        <f t="shared" si="17"/>
        <v>5.026548245743669</v>
      </c>
      <c r="K77" s="2">
        <f t="shared" si="27"/>
        <v>0.23387232094715976</v>
      </c>
      <c r="L77" s="2">
        <f t="shared" si="18"/>
        <v>1.25</v>
      </c>
      <c r="M77" s="2">
        <f t="shared" si="19"/>
        <v>71.940351801481455</v>
      </c>
      <c r="N77" s="2">
        <f t="shared" si="20"/>
        <v>1.068959332115595</v>
      </c>
      <c r="O77" s="2"/>
      <c r="P77" s="2">
        <f t="shared" si="21"/>
        <v>6.2614123584273225</v>
      </c>
      <c r="Q77" s="2">
        <f t="shared" si="22"/>
        <v>89.597503913029769</v>
      </c>
      <c r="R77" s="2">
        <f t="shared" si="23"/>
        <v>1.2584111432928173</v>
      </c>
      <c r="S77" s="2"/>
      <c r="T77" s="3">
        <f t="shared" si="24"/>
        <v>3.4652724196092932E-3</v>
      </c>
      <c r="U77" s="5">
        <f t="shared" si="25"/>
        <v>-70.871392469365858</v>
      </c>
      <c r="V77" s="3">
        <f t="shared" si="26"/>
        <v>13.259885636454124</v>
      </c>
      <c r="W77" s="4"/>
    </row>
    <row r="78" spans="3:23" x14ac:dyDescent="0.25">
      <c r="E78" s="6">
        <v>1</v>
      </c>
      <c r="F78">
        <f t="shared" si="14"/>
        <v>1.2740903539558606</v>
      </c>
      <c r="G78">
        <f t="shared" si="15"/>
        <v>1.1896455735026825</v>
      </c>
      <c r="H78">
        <v>73</v>
      </c>
      <c r="I78">
        <f t="shared" si="16"/>
        <v>6.2831853071795862</v>
      </c>
      <c r="J78">
        <f t="shared" si="17"/>
        <v>5.0090949532237259</v>
      </c>
      <c r="K78" s="2">
        <f t="shared" si="27"/>
        <v>0.23749710967987478</v>
      </c>
      <c r="L78" s="2">
        <f t="shared" si="18"/>
        <v>1.254355400696864</v>
      </c>
      <c r="M78" s="2">
        <f t="shared" si="19"/>
        <v>67.39545332423701</v>
      </c>
      <c r="N78" s="2">
        <f t="shared" si="20"/>
        <v>1.0709831418147058</v>
      </c>
      <c r="O78" s="2"/>
      <c r="P78" s="2">
        <f t="shared" si="21"/>
        <v>6.2631039894554963</v>
      </c>
      <c r="Q78" s="2">
        <f t="shared" si="22"/>
        <v>85.185797674608935</v>
      </c>
      <c r="R78" s="2">
        <f t="shared" si="23"/>
        <v>1.2752990339985366</v>
      </c>
      <c r="S78" s="2"/>
      <c r="T78" s="3">
        <f t="shared" si="24"/>
        <v>3.1960409795878039E-3</v>
      </c>
      <c r="U78" s="5">
        <f t="shared" si="25"/>
        <v>-66.324470182422303</v>
      </c>
      <c r="V78" s="3">
        <f t="shared" si="26"/>
        <v>12.557740781140097</v>
      </c>
      <c r="W78" s="4"/>
    </row>
    <row r="79" spans="3:23" x14ac:dyDescent="0.25">
      <c r="E79" s="6">
        <v>1</v>
      </c>
      <c r="F79">
        <f t="shared" si="14"/>
        <v>1.2915436464758039</v>
      </c>
      <c r="G79">
        <f t="shared" si="15"/>
        <v>1.2036300463040965</v>
      </c>
      <c r="H79">
        <v>74</v>
      </c>
      <c r="I79">
        <f t="shared" si="16"/>
        <v>6.2831853071795862</v>
      </c>
      <c r="J79">
        <f t="shared" si="17"/>
        <v>4.9916416607037828</v>
      </c>
      <c r="K79" s="2">
        <f t="shared" si="27"/>
        <v>0.24112909702223978</v>
      </c>
      <c r="L79" s="2">
        <f t="shared" si="18"/>
        <v>1.2587412587412588</v>
      </c>
      <c r="M79" s="2">
        <f t="shared" si="19"/>
        <v>63.253855151518991</v>
      </c>
      <c r="N79" s="2">
        <f t="shared" si="20"/>
        <v>1.0730403834979503</v>
      </c>
      <c r="O79" s="2"/>
      <c r="P79" s="2">
        <f t="shared" si="21"/>
        <v>6.2648330361758298</v>
      </c>
      <c r="Q79" s="2">
        <f t="shared" si="22"/>
        <v>81.125882265639191</v>
      </c>
      <c r="R79" s="2">
        <f t="shared" si="23"/>
        <v>1.2922204630266152</v>
      </c>
      <c r="S79" s="2"/>
      <c r="T79" s="3">
        <f t="shared" si="24"/>
        <v>2.9208546472099021E-3</v>
      </c>
      <c r="U79" s="5">
        <f t="shared" si="25"/>
        <v>-62.180814768021044</v>
      </c>
      <c r="V79" s="3">
        <f t="shared" si="26"/>
        <v>11.911585175267609</v>
      </c>
      <c r="W79" s="4"/>
    </row>
    <row r="80" spans="3:23" x14ac:dyDescent="0.25">
      <c r="E80" s="6">
        <v>1</v>
      </c>
      <c r="F80">
        <f t="shared" si="14"/>
        <v>1.3089969389957472</v>
      </c>
      <c r="G80">
        <f t="shared" si="15"/>
        <v>1.2175228580174413</v>
      </c>
      <c r="H80">
        <v>75</v>
      </c>
      <c r="I80">
        <f t="shared" si="16"/>
        <v>6.2831853071795862</v>
      </c>
      <c r="J80">
        <f t="shared" si="17"/>
        <v>4.9741883681838388</v>
      </c>
      <c r="K80" s="2">
        <f t="shared" si="27"/>
        <v>0.24476814464949179</v>
      </c>
      <c r="L80" s="2">
        <f t="shared" si="18"/>
        <v>1.2631578947368423</v>
      </c>
      <c r="M80" s="2">
        <f t="shared" si="19"/>
        <v>59.471604202300661</v>
      </c>
      <c r="N80" s="2">
        <f t="shared" si="20"/>
        <v>1.0751313048259794</v>
      </c>
      <c r="O80" s="2"/>
      <c r="P80" s="2">
        <f t="shared" si="21"/>
        <v>6.2665974059849088</v>
      </c>
      <c r="Q80" s="2">
        <f t="shared" si="22"/>
        <v>77.382225887451</v>
      </c>
      <c r="R80" s="2">
        <f t="shared" si="23"/>
        <v>1.3091747859219822</v>
      </c>
      <c r="S80" s="2"/>
      <c r="T80" s="3">
        <f t="shared" si="24"/>
        <v>2.6400464706528735E-3</v>
      </c>
      <c r="U80" s="5">
        <f t="shared" si="25"/>
        <v>-58.396472897474681</v>
      </c>
      <c r="V80" s="3">
        <f t="shared" si="26"/>
        <v>11.315763757441454</v>
      </c>
      <c r="W80" s="4"/>
    </row>
    <row r="81" spans="3:23" x14ac:dyDescent="0.25">
      <c r="E81" s="6">
        <v>1</v>
      </c>
      <c r="F81">
        <f t="shared" si="14"/>
        <v>1.3264502315156903</v>
      </c>
      <c r="G81">
        <f t="shared" si="15"/>
        <v>1.2313229506513164</v>
      </c>
      <c r="H81">
        <v>76</v>
      </c>
      <c r="I81">
        <f t="shared" si="16"/>
        <v>6.2831853071795862</v>
      </c>
      <c r="J81">
        <f t="shared" si="17"/>
        <v>4.9567350756638957</v>
      </c>
      <c r="K81" s="2">
        <f t="shared" si="27"/>
        <v>0.24841411369688651</v>
      </c>
      <c r="L81" s="2">
        <f t="shared" si="18"/>
        <v>1.267605633802817</v>
      </c>
      <c r="M81" s="2">
        <f t="shared" si="19"/>
        <v>56.010331831190868</v>
      </c>
      <c r="N81" s="2">
        <f t="shared" si="20"/>
        <v>1.0772561583572011</v>
      </c>
      <c r="O81" s="2"/>
      <c r="P81" s="2">
        <f t="shared" si="21"/>
        <v>6.2683949809126069</v>
      </c>
      <c r="Q81" s="2">
        <f t="shared" si="22"/>
        <v>73.923542133005185</v>
      </c>
      <c r="R81" s="2">
        <f t="shared" si="23"/>
        <v>1.3261613557137943</v>
      </c>
      <c r="S81" s="2"/>
      <c r="T81" s="3">
        <f t="shared" si="24"/>
        <v>2.3539535353316542E-3</v>
      </c>
      <c r="U81" s="5">
        <f t="shared" si="25"/>
        <v>-54.933075672833667</v>
      </c>
      <c r="V81" s="3">
        <f t="shared" si="26"/>
        <v>10.765297141329766</v>
      </c>
      <c r="W81" s="4"/>
    </row>
    <row r="82" spans="3:23" x14ac:dyDescent="0.25">
      <c r="E82" s="6">
        <v>1</v>
      </c>
      <c r="F82">
        <f t="shared" si="14"/>
        <v>1.3439035240356338</v>
      </c>
      <c r="G82">
        <f t="shared" si="15"/>
        <v>1.245029273275239</v>
      </c>
      <c r="H82">
        <v>77</v>
      </c>
      <c r="I82">
        <f t="shared" si="16"/>
        <v>6.2831853071795862</v>
      </c>
      <c r="J82">
        <f t="shared" si="17"/>
        <v>4.9392817831439526</v>
      </c>
      <c r="K82" s="2">
        <f t="shared" si="27"/>
        <v>0.25206686476647072</v>
      </c>
      <c r="L82" s="2">
        <f t="shared" si="18"/>
        <v>1.2720848056537102</v>
      </c>
      <c r="M82" s="2">
        <f t="shared" si="19"/>
        <v>52.836451690249312</v>
      </c>
      <c r="N82" s="2">
        <f t="shared" si="20"/>
        <v>1.0794152016203529</v>
      </c>
      <c r="O82" s="2"/>
      <c r="P82" s="2">
        <f t="shared" si="21"/>
        <v>6.2702236178836319</v>
      </c>
      <c r="Q82" s="2">
        <f t="shared" si="22"/>
        <v>70.722210833497329</v>
      </c>
      <c r="R82" s="2">
        <f t="shared" si="23"/>
        <v>1.3431795229469872</v>
      </c>
      <c r="S82" s="2"/>
      <c r="T82" s="3">
        <f t="shared" si="24"/>
        <v>2.0629169222724378E-3</v>
      </c>
      <c r="U82" s="5">
        <f t="shared" si="25"/>
        <v>-51.757036488628962</v>
      </c>
      <c r="V82" s="3">
        <f t="shared" si="26"/>
        <v>10.255789440538292</v>
      </c>
      <c r="W82" s="4"/>
    </row>
    <row r="83" spans="3:23" x14ac:dyDescent="0.25">
      <c r="E83" s="6">
        <v>1</v>
      </c>
      <c r="F83">
        <f t="shared" si="14"/>
        <v>1.3613568165555769</v>
      </c>
      <c r="G83">
        <f t="shared" si="15"/>
        <v>1.2586407820996748</v>
      </c>
      <c r="H83">
        <v>78</v>
      </c>
      <c r="I83">
        <f t="shared" si="16"/>
        <v>6.2831853071795862</v>
      </c>
      <c r="J83">
        <f t="shared" si="17"/>
        <v>4.9218284906240095</v>
      </c>
      <c r="K83" s="2">
        <f t="shared" si="27"/>
        <v>0.25572625793388815</v>
      </c>
      <c r="L83" s="2">
        <f t="shared" si="18"/>
        <v>1.2765957446808509</v>
      </c>
      <c r="M83" s="2">
        <f t="shared" si="19"/>
        <v>49.920485205866861</v>
      </c>
      <c r="N83" s="2">
        <f t="shared" si="20"/>
        <v>1.0816086971888439</v>
      </c>
      <c r="O83" s="2"/>
      <c r="P83" s="2">
        <f t="shared" si="21"/>
        <v>6.2720811489864605</v>
      </c>
      <c r="Q83" s="2">
        <f t="shared" si="22"/>
        <v>67.753787032931527</v>
      </c>
      <c r="R83" s="2">
        <f t="shared" si="23"/>
        <v>1.3602286357139848</v>
      </c>
      <c r="S83" s="2"/>
      <c r="T83" s="3">
        <f t="shared" si="24"/>
        <v>1.7672816653103262E-3</v>
      </c>
      <c r="U83" s="5">
        <f t="shared" si="25"/>
        <v>-48.83887650867802</v>
      </c>
      <c r="V83" s="3">
        <f t="shared" si="26"/>
        <v>9.783350119486613</v>
      </c>
      <c r="W83" s="4"/>
    </row>
    <row r="84" spans="3:23" x14ac:dyDescent="0.25">
      <c r="E84" s="6">
        <v>1</v>
      </c>
      <c r="F84">
        <f t="shared" si="14"/>
        <v>1.3788101090755203</v>
      </c>
      <c r="G84">
        <f t="shared" si="15"/>
        <v>1.2721564405555279</v>
      </c>
      <c r="H84">
        <v>79</v>
      </c>
      <c r="I84">
        <f t="shared" si="16"/>
        <v>6.2831853071795862</v>
      </c>
      <c r="J84">
        <f t="shared" si="17"/>
        <v>4.9043751981040664</v>
      </c>
      <c r="K84" s="2">
        <f t="shared" si="27"/>
        <v>0.25939215275522115</v>
      </c>
      <c r="L84" s="2">
        <f t="shared" si="18"/>
        <v>1.2811387900355871</v>
      </c>
      <c r="M84" s="2">
        <f t="shared" si="19"/>
        <v>47.236492512193983</v>
      </c>
      <c r="N84" s="2">
        <f t="shared" si="20"/>
        <v>1.0838369127569076</v>
      </c>
      <c r="O84" s="2"/>
      <c r="P84" s="2">
        <f t="shared" si="21"/>
        <v>6.273965381749635</v>
      </c>
      <c r="Q84" s="2">
        <f t="shared" si="22"/>
        <v>64.99658337674461</v>
      </c>
      <c r="R84" s="2">
        <f t="shared" si="23"/>
        <v>1.3773080396865753</v>
      </c>
      <c r="S84" s="2"/>
      <c r="T84" s="3">
        <f t="shared" si="24"/>
        <v>1.4673967071154024E-3</v>
      </c>
      <c r="U84" s="5">
        <f t="shared" si="25"/>
        <v>-46.152655599437075</v>
      </c>
      <c r="V84" s="3">
        <f t="shared" si="26"/>
        <v>9.3445275284934191</v>
      </c>
      <c r="W84" s="4"/>
    </row>
    <row r="85" spans="3:23" x14ac:dyDescent="0.25">
      <c r="E85" s="6">
        <v>1</v>
      </c>
      <c r="F85">
        <f t="shared" si="14"/>
        <v>1.3962634015954636</v>
      </c>
      <c r="G85">
        <f t="shared" si="15"/>
        <v>1.2855752193730785</v>
      </c>
      <c r="H85">
        <v>80</v>
      </c>
      <c r="I85">
        <f t="shared" si="16"/>
        <v>6.2831853071795862</v>
      </c>
      <c r="J85">
        <f t="shared" si="17"/>
        <v>4.8869219055841224</v>
      </c>
      <c r="K85" s="2">
        <f t="shared" si="27"/>
        <v>0.26306440827386551</v>
      </c>
      <c r="L85" s="2">
        <f t="shared" si="18"/>
        <v>1.2857142857142858</v>
      </c>
      <c r="M85" s="2">
        <f t="shared" si="19"/>
        <v>44.761590835280209</v>
      </c>
      <c r="N85" s="2">
        <f t="shared" si="20"/>
        <v>1.086100121217616</v>
      </c>
      <c r="O85" s="2"/>
      <c r="P85" s="2">
        <f t="shared" si="21"/>
        <v>6.2758740994253577</v>
      </c>
      <c r="Q85" s="2">
        <f t="shared" si="22"/>
        <v>62.431313863137461</v>
      </c>
      <c r="R85" s="2">
        <f t="shared" si="23"/>
        <v>1.3944170781479395</v>
      </c>
      <c r="S85" s="2"/>
      <c r="T85" s="3">
        <f t="shared" si="24"/>
        <v>1.1636148540572697E-3</v>
      </c>
      <c r="U85" s="5">
        <f t="shared" si="25"/>
        <v>-43.67549071406259</v>
      </c>
      <c r="V85" s="3">
        <f t="shared" si="26"/>
        <v>8.9362522050398994</v>
      </c>
      <c r="W85" s="4"/>
    </row>
    <row r="86" spans="3:23" x14ac:dyDescent="0.25">
      <c r="E86" s="6">
        <v>1</v>
      </c>
      <c r="F86">
        <f t="shared" si="14"/>
        <v>1.4137166941154069</v>
      </c>
      <c r="G86">
        <f t="shared" si="15"/>
        <v>1.2988960966603673</v>
      </c>
      <c r="H86">
        <v>81</v>
      </c>
      <c r="I86">
        <f t="shared" si="16"/>
        <v>6.2831853071795862</v>
      </c>
      <c r="J86">
        <f t="shared" si="17"/>
        <v>4.8694686130641793</v>
      </c>
      <c r="K86" s="2">
        <f t="shared" si="27"/>
        <v>0.2667428830274397</v>
      </c>
      <c r="L86" s="2">
        <f t="shared" si="18"/>
        <v>1.2903225806451613</v>
      </c>
      <c r="M86" s="2">
        <f t="shared" si="19"/>
        <v>42.475545642094509</v>
      </c>
      <c r="N86" s="2">
        <f t="shared" si="20"/>
        <v>1.0883986007427835</v>
      </c>
      <c r="O86" s="2"/>
      <c r="P86" s="2">
        <f t="shared" si="21"/>
        <v>6.2778050612803709</v>
      </c>
      <c r="Q86" s="2">
        <f t="shared" si="22"/>
        <v>60.040789051100013</v>
      </c>
      <c r="R86" s="2">
        <f t="shared" si="23"/>
        <v>1.4115550920248416</v>
      </c>
      <c r="S86" s="2"/>
      <c r="T86" s="3">
        <f t="shared" si="24"/>
        <v>8.5629272991002623E-4</v>
      </c>
      <c r="U86" s="5">
        <f t="shared" si="25"/>
        <v>-41.387147041351724</v>
      </c>
      <c r="V86" s="3">
        <f t="shared" si="26"/>
        <v>8.5557883646203159</v>
      </c>
      <c r="W86" s="4"/>
    </row>
    <row r="87" spans="3:23" x14ac:dyDescent="0.25">
      <c r="E87" s="6">
        <v>1</v>
      </c>
      <c r="F87">
        <f t="shared" si="14"/>
        <v>1.43116998663535</v>
      </c>
      <c r="G87">
        <f t="shared" si="15"/>
        <v>1.3121180579810143</v>
      </c>
      <c r="H87">
        <v>82</v>
      </c>
      <c r="I87">
        <f t="shared" si="16"/>
        <v>6.2831853071795862</v>
      </c>
      <c r="J87">
        <f t="shared" si="17"/>
        <v>4.8520153205442362</v>
      </c>
      <c r="K87" s="2">
        <f t="shared" si="27"/>
        <v>0.27042743505472649</v>
      </c>
      <c r="L87" s="2">
        <f t="shared" si="18"/>
        <v>1.2949640287769784</v>
      </c>
      <c r="M87" s="2">
        <f t="shared" si="19"/>
        <v>40.360422533324773</v>
      </c>
      <c r="N87" s="2">
        <f t="shared" si="20"/>
        <v>1.0907326348648259</v>
      </c>
      <c r="O87" s="2"/>
      <c r="P87" s="2">
        <f t="shared" si="21"/>
        <v>6.2797560028940369</v>
      </c>
      <c r="Q87" s="2">
        <f t="shared" si="22"/>
        <v>57.809654554263503</v>
      </c>
      <c r="R87" s="2">
        <f t="shared" si="23"/>
        <v>1.4287214199199707</v>
      </c>
      <c r="S87" s="2"/>
      <c r="T87" s="3">
        <f t="shared" si="24"/>
        <v>5.4579072841139619E-4</v>
      </c>
      <c r="U87" s="5">
        <f t="shared" si="25"/>
        <v>-39.269689898459944</v>
      </c>
      <c r="V87" s="3">
        <f t="shared" si="26"/>
        <v>8.2006922807459368</v>
      </c>
      <c r="W87" s="4"/>
    </row>
    <row r="88" spans="3:23" x14ac:dyDescent="0.25">
      <c r="E88" s="6">
        <v>1</v>
      </c>
      <c r="F88">
        <f t="shared" si="14"/>
        <v>1.4486232791552935</v>
      </c>
      <c r="G88">
        <f t="shared" si="15"/>
        <v>1.325240096431475</v>
      </c>
      <c r="H88">
        <v>83</v>
      </c>
      <c r="I88">
        <f t="shared" si="16"/>
        <v>6.2831853071795862</v>
      </c>
      <c r="J88">
        <f t="shared" si="17"/>
        <v>4.8345620280242922</v>
      </c>
      <c r="K88" s="2">
        <f t="shared" si="27"/>
        <v>0.27411792190264894</v>
      </c>
      <c r="L88" s="2">
        <f t="shared" si="18"/>
        <v>1.2996389891696751</v>
      </c>
      <c r="M88" s="2">
        <f t="shared" si="19"/>
        <v>38.400290005764717</v>
      </c>
      <c r="N88" s="2">
        <f t="shared" si="20"/>
        <v>1.0931025125605975</v>
      </c>
      <c r="O88" s="2"/>
      <c r="P88" s="2">
        <f t="shared" si="21"/>
        <v>6.2817246364636183</v>
      </c>
      <c r="Q88" s="2">
        <f t="shared" si="22"/>
        <v>55.724166058260536</v>
      </c>
      <c r="R88" s="2">
        <f t="shared" si="23"/>
        <v>1.4459153981444415</v>
      </c>
      <c r="S88" s="2"/>
      <c r="T88" s="3">
        <f t="shared" si="24"/>
        <v>2.3247296467586808E-4</v>
      </c>
      <c r="U88" s="5">
        <f t="shared" si="25"/>
        <v>-37.307187493204118</v>
      </c>
      <c r="V88" s="3">
        <f t="shared" si="26"/>
        <v>7.868776477845782</v>
      </c>
      <c r="W88" s="4"/>
    </row>
    <row r="89" spans="3:23" x14ac:dyDescent="0.25">
      <c r="E89" s="6">
        <v>1</v>
      </c>
      <c r="F89">
        <f t="shared" si="14"/>
        <v>1.4660765716752369</v>
      </c>
      <c r="G89">
        <f t="shared" si="15"/>
        <v>1.3382612127177165</v>
      </c>
      <c r="H89">
        <v>84</v>
      </c>
      <c r="I89">
        <f t="shared" si="16"/>
        <v>6.2831853071795862</v>
      </c>
      <c r="J89">
        <f t="shared" si="17"/>
        <v>4.8171087355043491</v>
      </c>
      <c r="K89" s="2">
        <f t="shared" si="27"/>
        <v>0.277814200633277</v>
      </c>
      <c r="L89" s="2">
        <f t="shared" si="18"/>
        <v>1.3043478260869565</v>
      </c>
      <c r="M89" s="2">
        <f t="shared" si="19"/>
        <v>36.580964946190569</v>
      </c>
      <c r="N89" s="2">
        <f t="shared" si="20"/>
        <v>1.095508528337271</v>
      </c>
      <c r="O89" s="2"/>
      <c r="P89" s="2">
        <f t="shared" si="21"/>
        <v>6.2837086511166689</v>
      </c>
      <c r="Q89" s="2">
        <f t="shared" si="22"/>
        <v>53.771995246777614</v>
      </c>
      <c r="R89" s="2">
        <f t="shared" si="23"/>
        <v>1.4631363607504375</v>
      </c>
      <c r="S89" s="2"/>
      <c r="T89" s="3">
        <f t="shared" si="24"/>
        <v>8.3292774523876527E-5</v>
      </c>
      <c r="U89" s="5">
        <f t="shared" si="25"/>
        <v>-35.4854564178533</v>
      </c>
      <c r="V89" s="3">
        <f t="shared" si="26"/>
        <v>7.5580788434385582</v>
      </c>
      <c r="W89" s="4"/>
    </row>
    <row r="90" spans="3:23" x14ac:dyDescent="0.25">
      <c r="E90" s="6">
        <v>1</v>
      </c>
      <c r="F90">
        <f t="shared" si="14"/>
        <v>1.4835298641951802</v>
      </c>
      <c r="G90">
        <f t="shared" si="15"/>
        <v>1.3511804152313205</v>
      </c>
      <c r="H90">
        <v>85</v>
      </c>
      <c r="I90">
        <f t="shared" si="16"/>
        <v>6.2831853071795862</v>
      </c>
      <c r="J90">
        <f t="shared" si="17"/>
        <v>4.7996554429844061</v>
      </c>
      <c r="K90" s="2">
        <f t="shared" si="27"/>
        <v>0.28151612783086821</v>
      </c>
      <c r="L90" s="2">
        <f t="shared" si="18"/>
        <v>1.3090909090909091</v>
      </c>
      <c r="M90" s="2">
        <f t="shared" si="19"/>
        <v>34.889794127521874</v>
      </c>
      <c r="N90" s="2">
        <f t="shared" si="20"/>
        <v>1.0979509823203006</v>
      </c>
      <c r="O90" s="2"/>
      <c r="P90" s="2">
        <f t="shared" si="21"/>
        <v>6.2857057132305139</v>
      </c>
      <c r="Q90" s="2">
        <f t="shared" si="22"/>
        <v>51.942061959544702</v>
      </c>
      <c r="R90" s="2">
        <f t="shared" si="23"/>
        <v>1.4803836395640151</v>
      </c>
      <c r="S90" s="2"/>
      <c r="T90" s="3">
        <f t="shared" si="24"/>
        <v>4.0113508160385502E-4</v>
      </c>
      <c r="U90" s="5">
        <f t="shared" si="25"/>
        <v>-33.791843145201575</v>
      </c>
      <c r="V90" s="3">
        <f t="shared" si="26"/>
        <v>7.2668359152470385</v>
      </c>
      <c r="W90" s="4"/>
    </row>
    <row r="91" spans="3:23" x14ac:dyDescent="0.25">
      <c r="E91" s="6">
        <v>1</v>
      </c>
      <c r="F91">
        <f t="shared" si="14"/>
        <v>1.5009831567151233</v>
      </c>
      <c r="G91">
        <f t="shared" si="15"/>
        <v>1.363996720124997</v>
      </c>
      <c r="H91">
        <v>86</v>
      </c>
      <c r="I91">
        <f t="shared" si="16"/>
        <v>6.2831853071795862</v>
      </c>
      <c r="J91">
        <f t="shared" si="17"/>
        <v>4.782202150464463</v>
      </c>
      <c r="K91" s="2">
        <f t="shared" si="27"/>
        <v>0.28522355960893897</v>
      </c>
      <c r="L91" s="2">
        <f t="shared" si="18"/>
        <v>1.3138686131386861</v>
      </c>
      <c r="M91" s="2">
        <f t="shared" si="19"/>
        <v>33.31546612538753</v>
      </c>
      <c r="N91" s="2">
        <f t="shared" si="20"/>
        <v>1.1004301803435224</v>
      </c>
      <c r="O91" s="2"/>
      <c r="P91" s="2">
        <f t="shared" si="21"/>
        <v>6.287713466758742</v>
      </c>
      <c r="Q91" s="2">
        <f t="shared" si="22"/>
        <v>50.224388674928498</v>
      </c>
      <c r="R91" s="2">
        <f t="shared" si="23"/>
        <v>1.4976565642180466</v>
      </c>
      <c r="S91" s="2"/>
      <c r="T91" s="3">
        <f t="shared" si="24"/>
        <v>7.206789801315549E-4</v>
      </c>
      <c r="U91" s="5">
        <f t="shared" si="25"/>
        <v>-32.215035945044008</v>
      </c>
      <c r="V91" s="3">
        <f t="shared" si="26"/>
        <v>6.9934597213834779</v>
      </c>
      <c r="W91" s="4"/>
    </row>
    <row r="92" spans="3:23" x14ac:dyDescent="0.25">
      <c r="C92">
        <v>0.2427</v>
      </c>
      <c r="E92" s="6">
        <v>1</v>
      </c>
      <c r="F92">
        <f t="shared" si="14"/>
        <v>1.5184364492350666</v>
      </c>
      <c r="G92">
        <f t="shared" si="15"/>
        <v>1.3767091513875078</v>
      </c>
      <c r="H92">
        <v>87</v>
      </c>
      <c r="I92">
        <f t="shared" si="16"/>
        <v>6.2831853071795862</v>
      </c>
      <c r="J92">
        <f t="shared" si="17"/>
        <v>4.7647488579445199</v>
      </c>
      <c r="K92" s="2">
        <f t="shared" si="27"/>
        <v>0.28893635161736747</v>
      </c>
      <c r="L92" s="2">
        <f t="shared" si="18"/>
        <v>1.3186813186813187</v>
      </c>
      <c r="M92" s="2">
        <f t="shared" si="19"/>
        <v>31.847849010668458</v>
      </c>
      <c r="N92" s="2">
        <f t="shared" si="20"/>
        <v>1.1029464340414383</v>
      </c>
      <c r="O92" s="2"/>
      <c r="P92" s="2">
        <f t="shared" si="21"/>
        <v>6.2897295335646843</v>
      </c>
      <c r="Q92" s="2">
        <f t="shared" si="22"/>
        <v>48.609974042939371</v>
      </c>
      <c r="R92" s="2">
        <f t="shared" si="23"/>
        <v>1.514954462185315</v>
      </c>
      <c r="S92" s="2"/>
      <c r="T92" s="3">
        <f t="shared" si="24"/>
        <v>1.0415459779007691E-3</v>
      </c>
      <c r="U92" s="5">
        <f t="shared" si="25"/>
        <v>-30.74490257662702</v>
      </c>
      <c r="V92" s="3">
        <f t="shared" si="26"/>
        <v>6.736517652502525</v>
      </c>
      <c r="W92" s="4"/>
    </row>
    <row r="93" spans="3:23" x14ac:dyDescent="0.25">
      <c r="E93" s="6">
        <v>1</v>
      </c>
      <c r="F93">
        <f t="shared" si="14"/>
        <v>1.5358897417550099</v>
      </c>
      <c r="G93">
        <f t="shared" si="15"/>
        <v>1.3893167409179945</v>
      </c>
      <c r="H93">
        <v>88</v>
      </c>
      <c r="I93">
        <f t="shared" si="16"/>
        <v>6.2831853071795862</v>
      </c>
      <c r="J93">
        <f t="shared" si="17"/>
        <v>4.7472955654245759</v>
      </c>
      <c r="K93" s="2">
        <f t="shared" si="27"/>
        <v>0.29265435904952769</v>
      </c>
      <c r="L93" s="2">
        <f t="shared" si="18"/>
        <v>1.3235294117647061</v>
      </c>
      <c r="M93" s="2">
        <f t="shared" si="19"/>
        <v>30.477849942055588</v>
      </c>
      <c r="N93" s="2">
        <f t="shared" si="20"/>
        <v>1.1055000609437466</v>
      </c>
      <c r="O93" s="2"/>
      <c r="P93" s="2">
        <f t="shared" si="21"/>
        <v>6.2917515137617901</v>
      </c>
      <c r="Q93" s="2">
        <f t="shared" si="22"/>
        <v>47.090682717108933</v>
      </c>
      <c r="R93" s="2">
        <f t="shared" si="23"/>
        <v>1.5322766588117496</v>
      </c>
      <c r="S93" s="2"/>
      <c r="T93" s="3">
        <f t="shared" si="24"/>
        <v>1.3633541211040749E-3</v>
      </c>
      <c r="U93" s="5">
        <f t="shared" si="25"/>
        <v>-29.372349881111841</v>
      </c>
      <c r="V93" s="3">
        <f t="shared" si="26"/>
        <v>6.4947149279999721</v>
      </c>
      <c r="W93" s="4"/>
    </row>
    <row r="94" spans="3:23" x14ac:dyDescent="0.25">
      <c r="E94" s="6">
        <v>1</v>
      </c>
      <c r="F94">
        <f t="shared" si="14"/>
        <v>1.5533430342749535</v>
      </c>
      <c r="G94">
        <f t="shared" si="15"/>
        <v>1.4018185285997018</v>
      </c>
      <c r="H94">
        <v>89</v>
      </c>
      <c r="I94">
        <f t="shared" si="16"/>
        <v>6.2831853071795862</v>
      </c>
      <c r="J94">
        <f t="shared" si="17"/>
        <v>4.7298422729046328</v>
      </c>
      <c r="K94" s="2">
        <f t="shared" si="27"/>
        <v>0.29637743664945387</v>
      </c>
      <c r="L94" s="2">
        <f t="shared" si="18"/>
        <v>1.3284132841328413</v>
      </c>
      <c r="M94" s="2">
        <f t="shared" si="19"/>
        <v>29.197293414598338</v>
      </c>
      <c r="N94" s="2">
        <f t="shared" si="20"/>
        <v>1.1080913845721614</v>
      </c>
      <c r="O94" s="2"/>
      <c r="P94" s="2">
        <f t="shared" si="21"/>
        <v>6.2937769860608759</v>
      </c>
      <c r="Q94" s="2">
        <f t="shared" si="22"/>
        <v>45.659149166450639</v>
      </c>
      <c r="R94" s="2">
        <f t="shared" si="23"/>
        <v>1.5496224773498055</v>
      </c>
      <c r="S94" s="2"/>
      <c r="T94" s="3">
        <f t="shared" si="24"/>
        <v>1.6857180495992833E-3</v>
      </c>
      <c r="U94" s="5">
        <f t="shared" si="25"/>
        <v>-28.089202030026176</v>
      </c>
      <c r="V94" s="3">
        <f t="shared" si="26"/>
        <v>6.2668792872108119</v>
      </c>
      <c r="W94" s="4"/>
    </row>
    <row r="95" spans="3:23" x14ac:dyDescent="0.25">
      <c r="E95" s="6">
        <v>1</v>
      </c>
      <c r="F95">
        <f t="shared" si="14"/>
        <v>1.5707963267948966</v>
      </c>
      <c r="G95">
        <f t="shared" si="15"/>
        <v>1.4142135623730949</v>
      </c>
      <c r="H95">
        <v>90</v>
      </c>
      <c r="I95">
        <f t="shared" si="16"/>
        <v>6.2831853071795862</v>
      </c>
      <c r="J95">
        <f t="shared" si="17"/>
        <v>4.7123889803846897</v>
      </c>
      <c r="K95" s="2">
        <f t="shared" si="27"/>
        <v>0.30010543871903533</v>
      </c>
      <c r="L95" s="2">
        <f t="shared" si="18"/>
        <v>1.3333333333333333</v>
      </c>
      <c r="M95" s="2">
        <f t="shared" si="19"/>
        <v>27.998815441477465</v>
      </c>
      <c r="N95" s="2">
        <f t="shared" si="20"/>
        <v>1.1107207345395915</v>
      </c>
      <c r="O95" s="2"/>
      <c r="P95" s="2">
        <f t="shared" si="21"/>
        <v>6.2958035081241528</v>
      </c>
      <c r="Q95" s="2">
        <f t="shared" si="22"/>
        <v>44.308693508103353</v>
      </c>
      <c r="R95" s="2">
        <f t="shared" si="23"/>
        <v>1.5669912389919856</v>
      </c>
      <c r="S95" s="2"/>
      <c r="T95" s="3">
        <f t="shared" si="24"/>
        <v>2.008249053254591E-3</v>
      </c>
      <c r="U95" s="5">
        <f t="shared" si="25"/>
        <v>-26.888094706937874</v>
      </c>
      <c r="V95" s="3">
        <f t="shared" si="26"/>
        <v>6.0519475937584222</v>
      </c>
      <c r="W95" s="4"/>
    </row>
    <row r="96" spans="3:23" x14ac:dyDescent="0.25">
      <c r="E96" s="6">
        <v>1</v>
      </c>
      <c r="F96">
        <f t="shared" si="14"/>
        <v>1.5882496193148399</v>
      </c>
      <c r="G96">
        <f t="shared" si="15"/>
        <v>1.4265008983083631</v>
      </c>
      <c r="H96">
        <v>91</v>
      </c>
      <c r="I96">
        <f t="shared" si="16"/>
        <v>6.2831853071795862</v>
      </c>
      <c r="J96">
        <f t="shared" si="17"/>
        <v>4.6949356878647466</v>
      </c>
      <c r="K96" s="2">
        <f t="shared" si="27"/>
        <v>0.30383821912524106</v>
      </c>
      <c r="L96" s="2">
        <f t="shared" si="18"/>
        <v>1.3382899628252787</v>
      </c>
      <c r="M96" s="2">
        <f t="shared" si="19"/>
        <v>26.875771377485957</v>
      </c>
      <c r="N96" s="2">
        <f t="shared" si="20"/>
        <v>1.1133884466517256</v>
      </c>
      <c r="O96" s="2"/>
      <c r="P96" s="2">
        <f t="shared" si="21"/>
        <v>6.2978286169260036</v>
      </c>
      <c r="Q96" s="2">
        <f t="shared" si="22"/>
        <v>43.033247700578663</v>
      </c>
      <c r="R96" s="2">
        <f t="shared" si="23"/>
        <v>1.5843822629044981</v>
      </c>
      <c r="S96" s="2"/>
      <c r="T96" s="3">
        <f t="shared" si="24"/>
        <v>2.3305551293680521E-3</v>
      </c>
      <c r="U96" s="5">
        <f t="shared" si="25"/>
        <v>-25.762382930834232</v>
      </c>
      <c r="V96" s="3">
        <f t="shared" si="26"/>
        <v>5.8489540888450335</v>
      </c>
      <c r="W96" s="4"/>
    </row>
    <row r="97" spans="5:23" x14ac:dyDescent="0.25">
      <c r="E97" s="6">
        <v>1</v>
      </c>
      <c r="F97">
        <f t="shared" si="14"/>
        <v>1.605702911834783</v>
      </c>
      <c r="G97">
        <f t="shared" si="15"/>
        <v>1.4386796006773022</v>
      </c>
      <c r="H97">
        <v>92</v>
      </c>
      <c r="I97">
        <f t="shared" si="16"/>
        <v>6.2831853071795862</v>
      </c>
      <c r="J97">
        <f t="shared" si="17"/>
        <v>4.6774823953448035</v>
      </c>
      <c r="K97" s="2">
        <f t="shared" si="27"/>
        <v>0.3075756313073732</v>
      </c>
      <c r="L97" s="2">
        <f t="shared" si="18"/>
        <v>1.3432835820895521</v>
      </c>
      <c r="M97" s="2">
        <f t="shared" si="19"/>
        <v>25.822155450518881</v>
      </c>
      <c r="N97" s="2">
        <f t="shared" si="20"/>
        <v>1.1160948630110896</v>
      </c>
      <c r="O97" s="2"/>
      <c r="P97" s="2">
        <f t="shared" si="21"/>
        <v>6.2998498291204204</v>
      </c>
      <c r="Q97" s="2">
        <f t="shared" si="22"/>
        <v>41.827290687524531</v>
      </c>
      <c r="R97" s="2">
        <f t="shared" si="23"/>
        <v>1.6017948662610517</v>
      </c>
      <c r="S97" s="2"/>
      <c r="T97" s="3">
        <f t="shared" si="24"/>
        <v>2.6522410411470958E-3</v>
      </c>
      <c r="U97" s="5">
        <f t="shared" si="25"/>
        <v>-24.706060587507793</v>
      </c>
      <c r="V97" s="3">
        <f t="shared" si="26"/>
        <v>5.6570200690611303</v>
      </c>
      <c r="W97" s="4"/>
    </row>
    <row r="98" spans="5:23" x14ac:dyDescent="0.25">
      <c r="E98" s="6">
        <v>1</v>
      </c>
      <c r="F98">
        <f t="shared" si="14"/>
        <v>1.6231562043547263</v>
      </c>
      <c r="G98">
        <f t="shared" si="15"/>
        <v>1.450748742024575</v>
      </c>
      <c r="H98">
        <v>93</v>
      </c>
      <c r="I98">
        <f t="shared" si="16"/>
        <v>6.2831853071795862</v>
      </c>
      <c r="J98">
        <f t="shared" si="17"/>
        <v>4.6600291028248595</v>
      </c>
      <c r="K98" s="2">
        <f t="shared" si="27"/>
        <v>0.31131752828435055</v>
      </c>
      <c r="L98" s="2">
        <f t="shared" si="18"/>
        <v>1.3483146067415732</v>
      </c>
      <c r="M98" s="2">
        <f t="shared" si="19"/>
        <v>24.832530365099629</v>
      </c>
      <c r="N98" s="2">
        <f t="shared" si="20"/>
        <v>1.1188403321236389</v>
      </c>
      <c r="O98" s="2"/>
      <c r="P98" s="2">
        <f t="shared" si="21"/>
        <v>6.3018646414150528</v>
      </c>
      <c r="Q98" s="2">
        <f t="shared" si="22"/>
        <v>40.685791291280204</v>
      </c>
      <c r="R98" s="2">
        <f t="shared" si="23"/>
        <v>1.6192283642767893</v>
      </c>
      <c r="S98" s="2"/>
      <c r="T98" s="3">
        <f t="shared" si="24"/>
        <v>2.9729083772401673E-3</v>
      </c>
      <c r="U98" s="5">
        <f t="shared" si="25"/>
        <v>-23.71369003297599</v>
      </c>
      <c r="V98" s="3">
        <f t="shared" si="26"/>
        <v>5.4753447976124319</v>
      </c>
      <c r="W98" s="4"/>
    </row>
    <row r="99" spans="5:23" x14ac:dyDescent="0.25">
      <c r="E99" s="6">
        <v>1</v>
      </c>
      <c r="F99">
        <f t="shared" si="14"/>
        <v>1.6406094968746698</v>
      </c>
      <c r="G99">
        <f t="shared" si="15"/>
        <v>1.4627074032383409</v>
      </c>
      <c r="H99">
        <v>94</v>
      </c>
      <c r="I99">
        <f t="shared" si="16"/>
        <v>6.2831853071795862</v>
      </c>
      <c r="J99">
        <f t="shared" si="17"/>
        <v>4.6425758103049164</v>
      </c>
      <c r="K99" s="2">
        <f t="shared" si="27"/>
        <v>0.31506376266201946</v>
      </c>
      <c r="L99" s="2">
        <f t="shared" si="18"/>
        <v>1.3533834586466165</v>
      </c>
      <c r="M99" s="2">
        <f t="shared" si="19"/>
        <v>23.901965590378076</v>
      </c>
      <c r="N99" s="2">
        <f t="shared" si="20"/>
        <v>1.121625209007943</v>
      </c>
      <c r="O99" s="2"/>
      <c r="P99" s="2">
        <f t="shared" si="21"/>
        <v>6.3038705309517891</v>
      </c>
      <c r="Q99" s="2">
        <f t="shared" si="22"/>
        <v>39.604157831299013</v>
      </c>
      <c r="R99" s="2">
        <f t="shared" si="23"/>
        <v>1.6366820702423486</v>
      </c>
      <c r="S99" s="2"/>
      <c r="T99" s="3">
        <f t="shared" si="24"/>
        <v>3.2921556123080625E-3</v>
      </c>
      <c r="U99" s="5">
        <f t="shared" si="25"/>
        <v>-22.780340381370134</v>
      </c>
      <c r="V99" s="3">
        <f t="shared" si="26"/>
        <v>5.3031974858428352</v>
      </c>
      <c r="W99" s="4"/>
    </row>
    <row r="100" spans="5:23" x14ac:dyDescent="0.25">
      <c r="E100" s="6">
        <v>1</v>
      </c>
      <c r="F100">
        <f t="shared" si="14"/>
        <v>1.6580627893946132</v>
      </c>
      <c r="G100">
        <f t="shared" si="15"/>
        <v>1.4745546736202482</v>
      </c>
      <c r="H100">
        <v>95</v>
      </c>
      <c r="I100">
        <f t="shared" si="16"/>
        <v>6.2831853071795862</v>
      </c>
      <c r="J100">
        <f t="shared" si="17"/>
        <v>4.6251225177849733</v>
      </c>
      <c r="K100" s="2">
        <f t="shared" si="27"/>
        <v>0.3188141866404936</v>
      </c>
      <c r="L100" s="2">
        <f t="shared" si="18"/>
        <v>1.3584905660377358</v>
      </c>
      <c r="M100" s="2">
        <f t="shared" si="19"/>
        <v>23.025983152845821</v>
      </c>
      <c r="N100" s="2">
        <f t="shared" si="20"/>
        <v>1.1244498553070437</v>
      </c>
      <c r="O100" s="2"/>
      <c r="P100" s="2">
        <f t="shared" si="21"/>
        <v>6.3058649556938047</v>
      </c>
      <c r="Q100" s="2">
        <f t="shared" si="22"/>
        <v>38.578193590514879</v>
      </c>
      <c r="R100" s="2">
        <f t="shared" si="23"/>
        <v>1.6541552955580596</v>
      </c>
      <c r="S100" s="2"/>
      <c r="T100" s="3">
        <f t="shared" si="24"/>
        <v>3.6095781686246251E-3</v>
      </c>
      <c r="U100" s="5">
        <f t="shared" si="25"/>
        <v>-21.901533297538776</v>
      </c>
      <c r="V100" s="3">
        <f t="shared" si="26"/>
        <v>5.1399102054865171</v>
      </c>
      <c r="W100" s="4"/>
    </row>
    <row r="101" spans="5:23" x14ac:dyDescent="0.25">
      <c r="E101" s="6">
        <v>1</v>
      </c>
      <c r="F101">
        <f t="shared" si="14"/>
        <v>1.6755160819145563</v>
      </c>
      <c r="G101">
        <f t="shared" si="15"/>
        <v>1.4862896509547883</v>
      </c>
      <c r="H101">
        <v>96</v>
      </c>
      <c r="I101">
        <f t="shared" si="16"/>
        <v>6.2831853071795862</v>
      </c>
      <c r="J101">
        <f t="shared" si="17"/>
        <v>4.6076692252650302</v>
      </c>
      <c r="K101" s="2">
        <f t="shared" si="27"/>
        <v>0.3225686520215213</v>
      </c>
      <c r="L101" s="2">
        <f t="shared" si="18"/>
        <v>1.3636363636363635</v>
      </c>
      <c r="M101" s="2">
        <f t="shared" si="19"/>
        <v>22.200509928314734</v>
      </c>
      <c r="N101" s="2">
        <f t="shared" si="20"/>
        <v>1.1273146394030324</v>
      </c>
      <c r="O101" s="2"/>
      <c r="P101" s="2">
        <f t="shared" si="21"/>
        <v>6.3078453548190225</v>
      </c>
      <c r="Q101" s="2">
        <f t="shared" si="22"/>
        <v>37.604057377638242</v>
      </c>
      <c r="R101" s="2">
        <f t="shared" si="23"/>
        <v>1.6716473497682678</v>
      </c>
      <c r="S101" s="2"/>
      <c r="T101" s="3">
        <f t="shared" si="24"/>
        <v>3.9247684786979124E-3</v>
      </c>
      <c r="U101" s="5">
        <f t="shared" si="25"/>
        <v>-21.073195288911702</v>
      </c>
      <c r="V101" s="3">
        <f t="shared" si="26"/>
        <v>4.9848716119623813</v>
      </c>
      <c r="W101" s="4"/>
    </row>
    <row r="102" spans="5:23" x14ac:dyDescent="0.25">
      <c r="E102" s="6">
        <v>1</v>
      </c>
      <c r="F102">
        <f t="shared" si="14"/>
        <v>1.6929693744344996</v>
      </c>
      <c r="G102">
        <f t="shared" si="15"/>
        <v>1.4979114415780042</v>
      </c>
      <c r="H102">
        <v>97</v>
      </c>
      <c r="I102">
        <f t="shared" si="16"/>
        <v>6.2831853071795862</v>
      </c>
      <c r="J102">
        <f t="shared" si="17"/>
        <v>4.5902159327450871</v>
      </c>
      <c r="K102" s="2">
        <f t="shared" si="27"/>
        <v>0.32632701021588068</v>
      </c>
      <c r="L102" s="2">
        <f t="shared" si="18"/>
        <v>1.3688212927756653</v>
      </c>
      <c r="M102" s="2">
        <f t="shared" si="19"/>
        <v>21.421835574268069</v>
      </c>
      <c r="N102" s="2">
        <f t="shared" si="20"/>
        <v>1.1302199365344372</v>
      </c>
      <c r="O102" s="2"/>
      <c r="P102" s="2">
        <f t="shared" si="21"/>
        <v>6.309809149119876</v>
      </c>
      <c r="Q102" s="2">
        <f t="shared" si="22"/>
        <v>36.678228539043943</v>
      </c>
      <c r="R102" s="2">
        <f t="shared" si="23"/>
        <v>1.6891575405957882</v>
      </c>
      <c r="S102" s="2"/>
      <c r="T102" s="3">
        <f t="shared" si="24"/>
        <v>4.237316048894435E-3</v>
      </c>
      <c r="U102" s="5">
        <f t="shared" si="25"/>
        <v>-20.291615637733631</v>
      </c>
      <c r="V102" s="3">
        <f t="shared" si="26"/>
        <v>4.8375213758430702</v>
      </c>
      <c r="W102" s="4"/>
    </row>
    <row r="103" spans="5:23" x14ac:dyDescent="0.25">
      <c r="E103" s="6">
        <v>1</v>
      </c>
      <c r="F103">
        <f t="shared" si="14"/>
        <v>1.7104226669544429</v>
      </c>
      <c r="G103">
        <f t="shared" si="15"/>
        <v>1.509419160445544</v>
      </c>
      <c r="H103">
        <v>98</v>
      </c>
      <c r="I103">
        <f t="shared" si="16"/>
        <v>6.2831853071795862</v>
      </c>
      <c r="J103">
        <f t="shared" si="17"/>
        <v>4.5727626402251431</v>
      </c>
      <c r="K103" s="2">
        <f t="shared" si="27"/>
        <v>0.33008911225080045</v>
      </c>
      <c r="L103" s="2">
        <f t="shared" si="18"/>
        <v>1.3740458015267176</v>
      </c>
      <c r="M103" s="2">
        <f t="shared" si="19"/>
        <v>20.686575367237925</v>
      </c>
      <c r="N103" s="2">
        <f t="shared" si="20"/>
        <v>1.1331661289164818</v>
      </c>
      <c r="O103" s="2"/>
      <c r="P103" s="2">
        <f t="shared" si="21"/>
        <v>6.3117537414093361</v>
      </c>
      <c r="Q103" s="2">
        <f t="shared" si="22"/>
        <v>35.797475863534885</v>
      </c>
      <c r="R103" s="2">
        <f t="shared" si="23"/>
        <v>1.7066851739764792</v>
      </c>
      <c r="S103" s="2"/>
      <c r="T103" s="3">
        <f t="shared" si="24"/>
        <v>4.546807524060394E-3</v>
      </c>
      <c r="U103" s="5">
        <f t="shared" si="25"/>
        <v>-19.553409238321443</v>
      </c>
      <c r="V103" s="3">
        <f t="shared" si="26"/>
        <v>4.6973452338943913</v>
      </c>
      <c r="W103" s="4"/>
    </row>
    <row r="104" spans="5:23" x14ac:dyDescent="0.25">
      <c r="E104" s="6">
        <v>1</v>
      </c>
      <c r="F104">
        <f t="shared" si="14"/>
        <v>1.7278759594743864</v>
      </c>
      <c r="G104">
        <f t="shared" si="15"/>
        <v>1.5208119312000621</v>
      </c>
      <c r="H104">
        <v>99</v>
      </c>
      <c r="I104">
        <f t="shared" si="16"/>
        <v>6.2831853071795862</v>
      </c>
      <c r="J104">
        <f t="shared" si="17"/>
        <v>4.5553093477052</v>
      </c>
      <c r="K104" s="2">
        <f t="shared" si="27"/>
        <v>0.33385480877740875</v>
      </c>
      <c r="L104" s="2">
        <f t="shared" si="18"/>
        <v>1.3793103448275863</v>
      </c>
      <c r="M104" s="2">
        <f t="shared" si="19"/>
        <v>19.99163731425131</v>
      </c>
      <c r="N104" s="2">
        <f t="shared" si="20"/>
        <v>1.1361536058642907</v>
      </c>
      <c r="O104" s="2"/>
      <c r="P104" s="2">
        <f t="shared" si="21"/>
        <v>6.3136765169331133</v>
      </c>
      <c r="Q104" s="2">
        <f t="shared" si="22"/>
        <v>34.958829899442954</v>
      </c>
      <c r="R104" s="2">
        <f t="shared" si="23"/>
        <v>1.7242295540939474</v>
      </c>
      <c r="S104" s="2"/>
      <c r="T104" s="3">
        <f t="shared" si="24"/>
        <v>4.8528267531256402E-3</v>
      </c>
      <c r="U104" s="5">
        <f t="shared" si="25"/>
        <v>-18.85548370838702</v>
      </c>
      <c r="V104" s="3">
        <f t="shared" si="26"/>
        <v>4.5638705832050928</v>
      </c>
      <c r="W104" s="4"/>
    </row>
    <row r="105" spans="5:23" x14ac:dyDescent="0.25">
      <c r="E105" s="6">
        <v>1</v>
      </c>
      <c r="F105">
        <f t="shared" si="14"/>
        <v>1.7453292519943295</v>
      </c>
      <c r="G105">
        <f t="shared" si="15"/>
        <v>1.532088886237956</v>
      </c>
      <c r="H105">
        <v>100</v>
      </c>
      <c r="I105">
        <f t="shared" si="16"/>
        <v>6.2831853071795862</v>
      </c>
      <c r="J105">
        <f t="shared" si="17"/>
        <v>4.5378560551852569</v>
      </c>
      <c r="K105" s="2">
        <f t="shared" si="27"/>
        <v>0.33762395007820689</v>
      </c>
      <c r="L105" s="2">
        <f t="shared" si="18"/>
        <v>1.3846153846153846</v>
      </c>
      <c r="M105" s="2">
        <f t="shared" si="19"/>
        <v>19.334192995799405</v>
      </c>
      <c r="N105" s="2">
        <f t="shared" si="20"/>
        <v>1.1391827639191254</v>
      </c>
      <c r="O105" s="2"/>
      <c r="P105" s="2">
        <f t="shared" si="21"/>
        <v>6.3155748437879504</v>
      </c>
      <c r="Q105" s="2">
        <f t="shared" si="22"/>
        <v>34.159558268429258</v>
      </c>
      <c r="R105" s="2">
        <f t="shared" si="23"/>
        <v>1.741789983414366</v>
      </c>
      <c r="S105" s="2"/>
      <c r="T105" s="3">
        <f t="shared" si="24"/>
        <v>5.1549548556770637E-3</v>
      </c>
      <c r="U105" s="5">
        <f t="shared" si="25"/>
        <v>-18.195010231880278</v>
      </c>
      <c r="V105" s="3">
        <f t="shared" si="26"/>
        <v>4.4366625522561414</v>
      </c>
      <c r="W105" s="4"/>
    </row>
    <row r="106" spans="5:23" x14ac:dyDescent="0.25">
      <c r="E106" s="6">
        <v>1</v>
      </c>
      <c r="F106">
        <f t="shared" si="14"/>
        <v>1.7627825445142729</v>
      </c>
      <c r="G106">
        <f t="shared" si="15"/>
        <v>1.54324916677544</v>
      </c>
      <c r="H106">
        <v>101</v>
      </c>
      <c r="I106">
        <f t="shared" si="16"/>
        <v>6.2831853071795862</v>
      </c>
      <c r="J106">
        <f t="shared" si="17"/>
        <v>4.5204027626653129</v>
      </c>
      <c r="K106" s="2">
        <f t="shared" si="27"/>
        <v>0.34139638607457001</v>
      </c>
      <c r="L106" s="2">
        <f t="shared" si="18"/>
        <v>1.3899613899613901</v>
      </c>
      <c r="M106" s="2">
        <f t="shared" si="19"/>
        <v>18.711651672833227</v>
      </c>
      <c r="N106" s="2">
        <f t="shared" si="20"/>
        <v>1.1422540069777196</v>
      </c>
      <c r="O106" s="2"/>
      <c r="P106" s="2">
        <f t="shared" si="21"/>
        <v>6.3174460733459288</v>
      </c>
      <c r="Q106" s="2">
        <f t="shared" si="22"/>
        <v>33.397143615757457</v>
      </c>
      <c r="R106" s="2">
        <f t="shared" si="23"/>
        <v>1.7593657627214216</v>
      </c>
      <c r="S106" s="2"/>
      <c r="T106" s="3">
        <f t="shared" si="24"/>
        <v>5.4527702894889814E-3</v>
      </c>
      <c r="U106" s="5">
        <f t="shared" si="25"/>
        <v>-17.569397665855508</v>
      </c>
      <c r="V106" s="3">
        <f t="shared" si="26"/>
        <v>4.3153204915977339</v>
      </c>
      <c r="W106" s="4"/>
    </row>
    <row r="107" spans="5:23" x14ac:dyDescent="0.25">
      <c r="E107" s="6">
        <v>1</v>
      </c>
      <c r="F107">
        <f t="shared" si="14"/>
        <v>1.780235837034216</v>
      </c>
      <c r="G107">
        <f t="shared" si="15"/>
        <v>1.5542919229139416</v>
      </c>
      <c r="H107">
        <v>102</v>
      </c>
      <c r="I107">
        <f t="shared" si="16"/>
        <v>6.2831853071795862</v>
      </c>
      <c r="J107">
        <f t="shared" si="17"/>
        <v>4.5029494701453707</v>
      </c>
      <c r="K107" s="2">
        <f t="shared" si="27"/>
        <v>0.34517196633427105</v>
      </c>
      <c r="L107" s="2">
        <f t="shared" si="18"/>
        <v>1.3953488372093021</v>
      </c>
      <c r="M107" s="2">
        <f t="shared" si="19"/>
        <v>18.121637254137507</v>
      </c>
      <c r="N107" s="2">
        <f t="shared" si="20"/>
        <v>1.1453677464248033</v>
      </c>
      <c r="O107" s="2"/>
      <c r="P107" s="2">
        <f t="shared" si="21"/>
        <v>6.3192875406847264</v>
      </c>
      <c r="Q107" s="2">
        <f t="shared" si="22"/>
        <v>32.669263884227675</v>
      </c>
      <c r="R107" s="2">
        <f t="shared" si="23"/>
        <v>1.7769561911513689</v>
      </c>
      <c r="S107" s="2"/>
      <c r="T107" s="3">
        <f t="shared" si="24"/>
        <v>5.7458489190009045E-3</v>
      </c>
      <c r="U107" s="5">
        <f t="shared" si="25"/>
        <v>-16.976269507712704</v>
      </c>
      <c r="V107" s="3">
        <f t="shared" si="26"/>
        <v>4.1994748343483677</v>
      </c>
      <c r="W107" s="4"/>
    </row>
    <row r="108" spans="5:23" x14ac:dyDescent="0.25">
      <c r="E108" s="6">
        <v>1</v>
      </c>
      <c r="F108">
        <f t="shared" si="14"/>
        <v>1.7976891295541593</v>
      </c>
      <c r="G108">
        <f t="shared" si="15"/>
        <v>1.5652163137048276</v>
      </c>
      <c r="H108">
        <v>103</v>
      </c>
      <c r="I108">
        <f t="shared" si="16"/>
        <v>6.2831853071795862</v>
      </c>
      <c r="J108">
        <f t="shared" si="17"/>
        <v>4.4854961776254267</v>
      </c>
      <c r="K108" s="2">
        <f t="shared" si="27"/>
        <v>0.34895054007903231</v>
      </c>
      <c r="L108" s="2">
        <f t="shared" si="18"/>
        <v>1.4007782101167316</v>
      </c>
      <c r="M108" s="2">
        <f t="shared" si="19"/>
        <v>17.561967774870357</v>
      </c>
      <c r="N108" s="2">
        <f t="shared" si="20"/>
        <v>1.1485244012689049</v>
      </c>
      <c r="O108" s="2"/>
      <c r="P108" s="2">
        <f t="shared" si="21"/>
        <v>6.3210965650237005</v>
      </c>
      <c r="Q108" s="2">
        <f t="shared" si="22"/>
        <v>31.97377463961098</v>
      </c>
      <c r="R108" s="2">
        <f t="shared" si="23"/>
        <v>1.7945605662282116</v>
      </c>
      <c r="S108" s="2"/>
      <c r="T108" s="3">
        <f t="shared" si="24"/>
        <v>6.0337640847221838E-3</v>
      </c>
      <c r="U108" s="5">
        <f t="shared" si="25"/>
        <v>-16.413443373601453</v>
      </c>
      <c r="V108" s="3">
        <f t="shared" si="26"/>
        <v>4.088784283200372</v>
      </c>
      <c r="W108" s="4"/>
    </row>
    <row r="109" spans="5:23" x14ac:dyDescent="0.25">
      <c r="E109" s="6">
        <v>1</v>
      </c>
      <c r="F109">
        <f t="shared" si="14"/>
        <v>1.8151424220741028</v>
      </c>
      <c r="G109">
        <f t="shared" si="15"/>
        <v>1.576021507213444</v>
      </c>
      <c r="H109">
        <v>104</v>
      </c>
      <c r="I109">
        <f t="shared" si="16"/>
        <v>6.2831853071795862</v>
      </c>
      <c r="J109">
        <f t="shared" si="17"/>
        <v>4.4680428851054836</v>
      </c>
      <c r="K109" s="2">
        <f t="shared" si="27"/>
        <v>0.35273195619209829</v>
      </c>
      <c r="L109" s="2">
        <f t="shared" si="18"/>
        <v>1.40625</v>
      </c>
      <c r="M109" s="2">
        <f t="shared" si="19"/>
        <v>17.030637083568188</v>
      </c>
      <c r="N109" s="2">
        <f t="shared" si="20"/>
        <v>1.1517243982814975</v>
      </c>
      <c r="O109" s="2"/>
      <c r="P109" s="2">
        <f t="shared" si="21"/>
        <v>6.3228704501657678</v>
      </c>
      <c r="Q109" s="2">
        <f t="shared" si="22"/>
        <v>31.308693210355791</v>
      </c>
      <c r="R109" s="2">
        <f t="shared" si="23"/>
        <v>1.8121781838989859</v>
      </c>
      <c r="S109" s="2"/>
      <c r="T109" s="3">
        <f t="shared" si="24"/>
        <v>6.3160866735594515E-3</v>
      </c>
      <c r="U109" s="5">
        <f t="shared" si="25"/>
        <v>-15.878912685286689</v>
      </c>
      <c r="V109" s="3">
        <f t="shared" si="26"/>
        <v>3.9829332861757862</v>
      </c>
      <c r="W109" s="4"/>
    </row>
    <row r="110" spans="5:23" x14ac:dyDescent="0.25">
      <c r="E110" s="6">
        <v>1</v>
      </c>
      <c r="F110">
        <f t="shared" si="14"/>
        <v>1.8325957145940461</v>
      </c>
      <c r="G110">
        <f t="shared" si="15"/>
        <v>1.5867066805824703</v>
      </c>
      <c r="H110">
        <v>105</v>
      </c>
      <c r="I110">
        <f t="shared" si="16"/>
        <v>6.2831853071795862</v>
      </c>
      <c r="J110">
        <f t="shared" si="17"/>
        <v>4.4505895925855405</v>
      </c>
      <c r="K110" s="2">
        <f t="shared" si="27"/>
        <v>0.35651606322583512</v>
      </c>
      <c r="L110" s="2">
        <f t="shared" si="18"/>
        <v>1.4117647058823528</v>
      </c>
      <c r="M110" s="2">
        <f t="shared" si="19"/>
        <v>16.525798474733936</v>
      </c>
      <c r="N110" s="2">
        <f t="shared" si="20"/>
        <v>1.1549681721396112</v>
      </c>
      <c r="O110" s="2"/>
      <c r="P110" s="2">
        <f t="shared" si="21"/>
        <v>6.3246064849449439</v>
      </c>
      <c r="Q110" s="2">
        <f t="shared" si="22"/>
        <v>30.672184434405477</v>
      </c>
      <c r="R110" s="2">
        <f t="shared" si="23"/>
        <v>1.8298083385691659</v>
      </c>
      <c r="S110" s="2"/>
      <c r="T110" s="3">
        <f t="shared" si="24"/>
        <v>6.5923851900447847E-3</v>
      </c>
      <c r="U110" s="5">
        <f t="shared" si="25"/>
        <v>-15.370830302594324</v>
      </c>
      <c r="V110" s="3">
        <f t="shared" si="26"/>
        <v>3.8816297681619218</v>
      </c>
      <c r="W110" s="4"/>
    </row>
    <row r="111" spans="5:23" x14ac:dyDescent="0.25">
      <c r="E111" s="6">
        <v>1</v>
      </c>
      <c r="F111">
        <f t="shared" si="14"/>
        <v>1.8500490071139892</v>
      </c>
      <c r="G111">
        <f t="shared" si="15"/>
        <v>1.5972710200945857</v>
      </c>
      <c r="H111">
        <v>106</v>
      </c>
      <c r="I111">
        <f t="shared" si="16"/>
        <v>6.2831853071795862</v>
      </c>
      <c r="J111">
        <f t="shared" si="17"/>
        <v>4.4331363000655966</v>
      </c>
      <c r="K111" s="2">
        <f t="shared" si="27"/>
        <v>0.36030270940935227</v>
      </c>
      <c r="L111" s="2">
        <f t="shared" si="18"/>
        <v>1.4173228346456694</v>
      </c>
      <c r="M111" s="2">
        <f t="shared" si="19"/>
        <v>16.045750038289317</v>
      </c>
      <c r="N111" s="2">
        <f t="shared" si="20"/>
        <v>1.1582561655719736</v>
      </c>
      <c r="O111" s="2"/>
      <c r="P111" s="2">
        <f t="shared" si="21"/>
        <v>6.3263019436794856</v>
      </c>
      <c r="Q111" s="2">
        <f t="shared" si="22"/>
        <v>30.062547831906713</v>
      </c>
      <c r="R111" s="2">
        <f t="shared" si="23"/>
        <v>1.8474503231381723</v>
      </c>
      <c r="S111" s="2"/>
      <c r="T111" s="3">
        <f t="shared" si="24"/>
        <v>6.8622258284554245E-3</v>
      </c>
      <c r="U111" s="5">
        <f t="shared" si="25"/>
        <v>-14.887493872717343</v>
      </c>
      <c r="V111" s="3">
        <f t="shared" si="26"/>
        <v>3.7846030893844946</v>
      </c>
      <c r="W111" s="4"/>
    </row>
    <row r="112" spans="5:23" x14ac:dyDescent="0.25">
      <c r="E112" s="6">
        <v>1</v>
      </c>
      <c r="F112">
        <f t="shared" si="14"/>
        <v>1.8675022996339325</v>
      </c>
      <c r="G112">
        <f t="shared" si="15"/>
        <v>1.6077137212344346</v>
      </c>
      <c r="H112">
        <v>107</v>
      </c>
      <c r="I112">
        <f t="shared" si="16"/>
        <v>6.2831853071795862</v>
      </c>
      <c r="J112">
        <f t="shared" si="17"/>
        <v>4.4156830075456535</v>
      </c>
      <c r="K112" s="2">
        <f t="shared" si="27"/>
        <v>0.3640917426561473</v>
      </c>
      <c r="L112" s="2">
        <f t="shared" si="18"/>
        <v>1.4229249011857708</v>
      </c>
      <c r="M112" s="2">
        <f t="shared" si="19"/>
        <v>15.588921526534659</v>
      </c>
      <c r="N112" s="2">
        <f t="shared" si="20"/>
        <v>1.1615888295087931</v>
      </c>
      <c r="O112" s="2"/>
      <c r="P112" s="2">
        <f t="shared" si="21"/>
        <v>6.3279540866305384</v>
      </c>
      <c r="Q112" s="2">
        <f t="shared" si="22"/>
        <v>29.47820604500227</v>
      </c>
      <c r="R112" s="2">
        <f t="shared" si="23"/>
        <v>1.8651034290349902</v>
      </c>
      <c r="S112" s="2"/>
      <c r="T112" s="3">
        <f t="shared" si="24"/>
        <v>7.1251725458099024E-3</v>
      </c>
      <c r="U112" s="5">
        <f t="shared" si="25"/>
        <v>-14.427332697025866</v>
      </c>
      <c r="V112" s="3">
        <f t="shared" si="26"/>
        <v>3.6916022055435018</v>
      </c>
      <c r="W112" s="4"/>
    </row>
    <row r="113" spans="5:23" x14ac:dyDescent="0.25">
      <c r="E113" s="6">
        <v>1</v>
      </c>
      <c r="F113">
        <f t="shared" si="14"/>
        <v>1.8849555921538759</v>
      </c>
      <c r="G113">
        <f t="shared" si="15"/>
        <v>1.6180339887498949</v>
      </c>
      <c r="H113">
        <v>108</v>
      </c>
      <c r="I113">
        <f t="shared" si="16"/>
        <v>6.2831853071795862</v>
      </c>
      <c r="J113">
        <f t="shared" si="17"/>
        <v>4.3982297150257104</v>
      </c>
      <c r="K113" s="2">
        <f t="shared" si="27"/>
        <v>0.36788301057177419</v>
      </c>
      <c r="L113" s="2">
        <f t="shared" si="18"/>
        <v>1.4285714285714286</v>
      </c>
      <c r="M113" s="2">
        <f t="shared" si="19"/>
        <v>15.153862564549092</v>
      </c>
      <c r="N113" s="2">
        <f t="shared" si="20"/>
        <v>1.1649666232352798</v>
      </c>
      <c r="O113" s="2"/>
      <c r="P113" s="2">
        <f t="shared" si="21"/>
        <v>6.3295601604661877</v>
      </c>
      <c r="Q113" s="2">
        <f t="shared" si="22"/>
        <v>28.91769440531079</v>
      </c>
      <c r="R113" s="2">
        <f t="shared" si="23"/>
        <v>1.8827669462538961</v>
      </c>
      <c r="S113" s="2"/>
      <c r="T113" s="3">
        <f t="shared" si="24"/>
        <v>7.3807871357240594E-3</v>
      </c>
      <c r="U113" s="5">
        <f t="shared" si="25"/>
        <v>-13.988895941313812</v>
      </c>
      <c r="V113" s="3">
        <f t="shared" si="26"/>
        <v>3.6023940074260592</v>
      </c>
      <c r="W113" s="4"/>
    </row>
    <row r="114" spans="5:23" x14ac:dyDescent="0.25">
      <c r="E114" s="6">
        <v>1</v>
      </c>
      <c r="F114">
        <f t="shared" si="14"/>
        <v>1.902408884673819</v>
      </c>
      <c r="G114">
        <f t="shared" si="15"/>
        <v>1.6282310367126382</v>
      </c>
      <c r="H114">
        <v>109</v>
      </c>
      <c r="I114">
        <f t="shared" si="16"/>
        <v>6.2831853071795862</v>
      </c>
      <c r="J114">
        <f t="shared" si="17"/>
        <v>4.3807764225057673</v>
      </c>
      <c r="K114" s="2">
        <f t="shared" si="27"/>
        <v>0.37167636046153291</v>
      </c>
      <c r="L114" s="2">
        <f t="shared" si="18"/>
        <v>1.4342629482071712</v>
      </c>
      <c r="M114" s="2">
        <f t="shared" si="19"/>
        <v>14.739232051783562</v>
      </c>
      <c r="N114" s="2">
        <f t="shared" si="20"/>
        <v>1.1683900145490038</v>
      </c>
      <c r="O114" s="2"/>
      <c r="P114" s="2">
        <f t="shared" si="21"/>
        <v>6.3311173987308385</v>
      </c>
      <c r="Q114" s="2">
        <f t="shared" si="22"/>
        <v>28.379651506529463</v>
      </c>
      <c r="R114" s="2">
        <f t="shared" si="23"/>
        <v>1.9004401633902819</v>
      </c>
      <c r="S114" s="2"/>
      <c r="T114" s="3">
        <f t="shared" si="24"/>
        <v>7.6286293031150648E-3</v>
      </c>
      <c r="U114" s="5">
        <f t="shared" si="25"/>
        <v>-13.570842037234558</v>
      </c>
      <c r="V114" s="3">
        <f t="shared" si="26"/>
        <v>3.5167618204895184</v>
      </c>
      <c r="W114" s="4"/>
    </row>
    <row r="115" spans="5:23" x14ac:dyDescent="0.25">
      <c r="E115" s="6">
        <v>1</v>
      </c>
      <c r="F115">
        <f t="shared" si="14"/>
        <v>1.9198621771937625</v>
      </c>
      <c r="G115">
        <f t="shared" si="15"/>
        <v>1.6383040885779836</v>
      </c>
      <c r="H115">
        <v>110</v>
      </c>
      <c r="I115">
        <f t="shared" si="16"/>
        <v>6.2831853071795862</v>
      </c>
      <c r="J115">
        <f t="shared" si="17"/>
        <v>4.3633231299858242</v>
      </c>
      <c r="K115" s="2">
        <f t="shared" si="27"/>
        <v>0.37547163933818173</v>
      </c>
      <c r="L115" s="2">
        <f t="shared" si="18"/>
        <v>1.44</v>
      </c>
      <c r="M115" s="2">
        <f t="shared" si="19"/>
        <v>14.343788621460616</v>
      </c>
      <c r="N115" s="2">
        <f t="shared" si="20"/>
        <v>1.1718594799211943</v>
      </c>
      <c r="O115" s="2"/>
      <c r="P115" s="2">
        <f t="shared" si="21"/>
        <v>6.3326230223198232</v>
      </c>
      <c r="Q115" s="2">
        <f t="shared" si="22"/>
        <v>27.862810674223113</v>
      </c>
      <c r="R115" s="2">
        <f t="shared" si="23"/>
        <v>1.9181223676765886</v>
      </c>
      <c r="S115" s="2"/>
      <c r="T115" s="3">
        <f t="shared" si="24"/>
        <v>7.868256739737749E-3</v>
      </c>
      <c r="U115" s="5">
        <f t="shared" si="25"/>
        <v>-13.171929141539422</v>
      </c>
      <c r="V115" s="3">
        <f t="shared" si="26"/>
        <v>3.4345040472362336</v>
      </c>
      <c r="W115" s="4"/>
    </row>
    <row r="116" spans="5:23" x14ac:dyDescent="0.25">
      <c r="E116" s="6">
        <v>1</v>
      </c>
      <c r="F116">
        <f t="shared" si="14"/>
        <v>1.9373154697137058</v>
      </c>
      <c r="G116">
        <f t="shared" si="15"/>
        <v>1.6482523772440314</v>
      </c>
      <c r="H116">
        <v>111</v>
      </c>
      <c r="I116">
        <f t="shared" si="16"/>
        <v>6.2831853071795862</v>
      </c>
      <c r="J116">
        <f t="shared" si="17"/>
        <v>4.3458698374658802</v>
      </c>
      <c r="K116" s="2">
        <f t="shared" si="27"/>
        <v>0.37926869392966994</v>
      </c>
      <c r="L116" s="2">
        <f t="shared" si="18"/>
        <v>1.4457831325301205</v>
      </c>
      <c r="M116" s="2">
        <f t="shared" si="19"/>
        <v>13.966382040728398</v>
      </c>
      <c r="N116" s="2">
        <f t="shared" si="20"/>
        <v>1.1753755046620979</v>
      </c>
      <c r="O116" s="2"/>
      <c r="P116" s="2">
        <f t="shared" si="21"/>
        <v>6.3340742399591266</v>
      </c>
      <c r="Q116" s="2">
        <f t="shared" si="22"/>
        <v>27.36599223759481</v>
      </c>
      <c r="R116" s="2">
        <f t="shared" si="23"/>
        <v>1.9358128450183323</v>
      </c>
      <c r="S116" s="2"/>
      <c r="T116" s="3">
        <f t="shared" si="24"/>
        <v>8.0992252005350276E-3</v>
      </c>
      <c r="U116" s="5">
        <f t="shared" si="25"/>
        <v>-12.7910065360663</v>
      </c>
      <c r="V116" s="3">
        <f t="shared" si="26"/>
        <v>3.3554329372276515</v>
      </c>
      <c r="W116" s="4"/>
    </row>
    <row r="117" spans="5:23" x14ac:dyDescent="0.25">
      <c r="E117" s="6">
        <v>1</v>
      </c>
      <c r="F117">
        <f t="shared" si="14"/>
        <v>1.9547687622336491</v>
      </c>
      <c r="G117">
        <f t="shared" si="15"/>
        <v>1.6580751451100835</v>
      </c>
      <c r="H117">
        <v>112</v>
      </c>
      <c r="I117">
        <f t="shared" si="16"/>
        <v>6.2831853071795862</v>
      </c>
      <c r="J117">
        <f t="shared" si="17"/>
        <v>4.3284165449459371</v>
      </c>
      <c r="K117" s="2">
        <f t="shared" si="27"/>
        <v>0.38306737068689245</v>
      </c>
      <c r="L117" s="2">
        <f t="shared" si="18"/>
        <v>1.4516129032258065</v>
      </c>
      <c r="M117" s="2">
        <f t="shared" si="19"/>
        <v>13.605945448684487</v>
      </c>
      <c r="N117" s="2">
        <f t="shared" si="20"/>
        <v>1.1789385830904953</v>
      </c>
      <c r="O117" s="2"/>
      <c r="P117" s="2">
        <f t="shared" si="21"/>
        <v>6.3354682486901588</v>
      </c>
      <c r="Q117" s="2">
        <f t="shared" si="22"/>
        <v>26.888096519133349</v>
      </c>
      <c r="R117" s="2">
        <f t="shared" si="23"/>
        <v>1.9535108800302319</v>
      </c>
      <c r="S117" s="2"/>
      <c r="T117" s="3">
        <f t="shared" si="24"/>
        <v>8.321088580792068E-3</v>
      </c>
      <c r="U117" s="5">
        <f t="shared" si="25"/>
        <v>-12.427006865593992</v>
      </c>
      <c r="V117" s="3">
        <f t="shared" si="26"/>
        <v>3.2793734713520575</v>
      </c>
      <c r="W117" s="4"/>
    </row>
    <row r="118" spans="5:23" x14ac:dyDescent="0.25">
      <c r="E118" s="6">
        <v>1</v>
      </c>
      <c r="F118">
        <f t="shared" si="14"/>
        <v>1.9722220547535922</v>
      </c>
      <c r="G118">
        <f t="shared" si="15"/>
        <v>1.6677716441343362</v>
      </c>
      <c r="H118">
        <v>113</v>
      </c>
      <c r="I118">
        <f t="shared" si="16"/>
        <v>6.2831853071795862</v>
      </c>
      <c r="J118">
        <f t="shared" si="17"/>
        <v>4.310963252425994</v>
      </c>
      <c r="K118" s="2">
        <f t="shared" si="27"/>
        <v>0.38686751579146444</v>
      </c>
      <c r="L118" s="2">
        <f t="shared" si="18"/>
        <v>1.4574898785425101</v>
      </c>
      <c r="M118" s="2">
        <f t="shared" si="19"/>
        <v>13.261488341698076</v>
      </c>
      <c r="N118" s="2">
        <f t="shared" si="20"/>
        <v>1.1825492187075062</v>
      </c>
      <c r="O118" s="2"/>
      <c r="P118" s="2">
        <f t="shared" si="21"/>
        <v>6.336802234359447</v>
      </c>
      <c r="Q118" s="2">
        <f t="shared" si="22"/>
        <v>26.428097467728129</v>
      </c>
      <c r="R118" s="2">
        <f t="shared" si="23"/>
        <v>1.9712157560724328</v>
      </c>
      <c r="S118" s="2"/>
      <c r="T118" s="3">
        <f t="shared" si="24"/>
        <v>8.5333989940730385E-3</v>
      </c>
      <c r="U118" s="5">
        <f t="shared" si="25"/>
        <v>-12.078939122990569</v>
      </c>
      <c r="V118" s="3">
        <f t="shared" si="26"/>
        <v>3.2061623485033337</v>
      </c>
      <c r="W118" s="4"/>
    </row>
    <row r="119" spans="5:23" x14ac:dyDescent="0.25">
      <c r="E119" s="6">
        <v>1</v>
      </c>
      <c r="F119">
        <f t="shared" si="14"/>
        <v>1.9896753472735356</v>
      </c>
      <c r="G119">
        <f t="shared" si="15"/>
        <v>1.6773411358908479</v>
      </c>
      <c r="H119">
        <v>114</v>
      </c>
      <c r="I119">
        <f t="shared" si="16"/>
        <v>6.2831853071795862</v>
      </c>
      <c r="J119">
        <f t="shared" si="17"/>
        <v>4.2935099599060509</v>
      </c>
      <c r="K119" s="2">
        <f t="shared" si="27"/>
        <v>0.39066897516351656</v>
      </c>
      <c r="L119" s="2">
        <f t="shared" si="18"/>
        <v>1.4634146341463414</v>
      </c>
      <c r="M119" s="2">
        <f t="shared" si="19"/>
        <v>12.932090226174878</v>
      </c>
      <c r="N119" s="2">
        <f t="shared" si="20"/>
        <v>1.1862079243747901</v>
      </c>
      <c r="O119" s="2"/>
      <c r="P119" s="2">
        <f t="shared" si="21"/>
        <v>6.3380733721131852</v>
      </c>
      <c r="Q119" s="2">
        <f t="shared" si="22"/>
        <v>25.985036869321153</v>
      </c>
      <c r="R119" s="2">
        <f t="shared" si="23"/>
        <v>1.9889267552868237</v>
      </c>
      <c r="S119" s="2"/>
      <c r="T119" s="3">
        <f t="shared" si="24"/>
        <v>8.7357068509312033E-3</v>
      </c>
      <c r="U119" s="5">
        <f t="shared" si="25"/>
        <v>-11.745882301800089</v>
      </c>
      <c r="V119" s="3">
        <f t="shared" si="26"/>
        <v>3.1356470641776104</v>
      </c>
      <c r="W119" s="4"/>
    </row>
    <row r="120" spans="5:23" x14ac:dyDescent="0.25">
      <c r="E120" s="6">
        <v>1</v>
      </c>
      <c r="F120">
        <f t="shared" si="14"/>
        <v>2.0071286397934789</v>
      </c>
      <c r="G120">
        <f t="shared" si="15"/>
        <v>1.6867828916257714</v>
      </c>
      <c r="H120">
        <v>115</v>
      </c>
      <c r="I120">
        <f t="shared" si="16"/>
        <v>6.2831853071795862</v>
      </c>
      <c r="J120">
        <f t="shared" si="17"/>
        <v>4.2760566673861078</v>
      </c>
      <c r="K120" s="2">
        <f t="shared" si="27"/>
        <v>0.39447159446950869</v>
      </c>
      <c r="L120" s="2">
        <f t="shared" si="18"/>
        <v>1.4693877551020407</v>
      </c>
      <c r="M120" s="2">
        <f t="shared" si="19"/>
        <v>12.616894868252915</v>
      </c>
      <c r="N120" s="2">
        <f t="shared" si="20"/>
        <v>1.189915222497276</v>
      </c>
      <c r="O120" s="2"/>
      <c r="P120" s="2">
        <f t="shared" si="21"/>
        <v>6.339278826896483</v>
      </c>
      <c r="Q120" s="2">
        <f t="shared" si="22"/>
        <v>25.558019076596118</v>
      </c>
      <c r="R120" s="2">
        <f t="shared" si="23"/>
        <v>2.006643158633441</v>
      </c>
      <c r="S120" s="2"/>
      <c r="T120" s="3">
        <f t="shared" si="24"/>
        <v>8.9275609383668193E-3</v>
      </c>
      <c r="U120" s="5">
        <f t="shared" si="25"/>
        <v>-11.426979645755639</v>
      </c>
      <c r="V120" s="3">
        <f t="shared" si="26"/>
        <v>3.0676850716772308</v>
      </c>
      <c r="W120" s="4"/>
    </row>
    <row r="121" spans="5:23" x14ac:dyDescent="0.25">
      <c r="E121" s="6">
        <v>1</v>
      </c>
      <c r="F121">
        <f t="shared" si="14"/>
        <v>2.0245819323134224</v>
      </c>
      <c r="G121">
        <f t="shared" si="15"/>
        <v>1.6960961923128519</v>
      </c>
      <c r="H121">
        <v>116</v>
      </c>
      <c r="I121">
        <f t="shared" si="16"/>
        <v>6.2831853071795862</v>
      </c>
      <c r="J121">
        <f t="shared" si="17"/>
        <v>4.2586033748661638</v>
      </c>
      <c r="K121" s="2">
        <f t="shared" si="27"/>
        <v>0.39827521913006408</v>
      </c>
      <c r="L121" s="2">
        <f t="shared" si="18"/>
        <v>1.4754098360655739</v>
      </c>
      <c r="M121" s="2">
        <f t="shared" si="19"/>
        <v>12.315105078075668</v>
      </c>
      <c r="N121" s="2">
        <f t="shared" si="20"/>
        <v>1.1936716452105447</v>
      </c>
      <c r="O121" s="2"/>
      <c r="P121" s="2">
        <f t="shared" si="21"/>
        <v>6.340415753957271</v>
      </c>
      <c r="Q121" s="2">
        <f t="shared" si="22"/>
        <v>25.146206205722969</v>
      </c>
      <c r="R121" s="2">
        <f t="shared" si="23"/>
        <v>2.0243642459269684</v>
      </c>
      <c r="S121" s="2"/>
      <c r="T121" s="3">
        <f t="shared" si="24"/>
        <v>9.1085085000261606E-3</v>
      </c>
      <c r="U121" s="5">
        <f t="shared" si="25"/>
        <v>-11.121433432865123</v>
      </c>
      <c r="V121" s="3">
        <f t="shared" si="26"/>
        <v>3.0021430176489048</v>
      </c>
      <c r="W121" s="4"/>
    </row>
    <row r="122" spans="5:23" x14ac:dyDescent="0.25">
      <c r="E122" s="6">
        <v>1</v>
      </c>
      <c r="F122">
        <f t="shared" si="14"/>
        <v>2.0420352248333655</v>
      </c>
      <c r="G122">
        <f t="shared" si="15"/>
        <v>1.7052803287081844</v>
      </c>
      <c r="H122">
        <v>117</v>
      </c>
      <c r="I122">
        <f t="shared" si="16"/>
        <v>6.2831853071795862</v>
      </c>
      <c r="J122">
        <f t="shared" si="17"/>
        <v>4.2411500823462207</v>
      </c>
      <c r="K122" s="2">
        <f t="shared" si="27"/>
        <v>0.4020796943278217</v>
      </c>
      <c r="L122" s="2">
        <f t="shared" si="18"/>
        <v>1.4814814814814814</v>
      </c>
      <c r="M122" s="2">
        <f t="shared" si="19"/>
        <v>12.025977973425135</v>
      </c>
      <c r="N122" s="2">
        <f t="shared" si="20"/>
        <v>1.197477734572993</v>
      </c>
      <c r="O122" s="2"/>
      <c r="P122" s="2">
        <f t="shared" si="21"/>
        <v>6.3414812993547294</v>
      </c>
      <c r="Q122" s="2">
        <f t="shared" si="22"/>
        <v>24.74881375390602</v>
      </c>
      <c r="R122" s="2">
        <f t="shared" si="23"/>
        <v>2.0420892958733212</v>
      </c>
      <c r="S122" s="2"/>
      <c r="T122" s="3">
        <f t="shared" si="24"/>
        <v>9.2780953171204827E-3</v>
      </c>
      <c r="U122" s="5">
        <f t="shared" si="25"/>
        <v>-10.828500238852142</v>
      </c>
      <c r="V122" s="3">
        <f t="shared" si="26"/>
        <v>2.9388960445948293</v>
      </c>
      <c r="W122" s="4"/>
    </row>
    <row r="123" spans="5:23" x14ac:dyDescent="0.25">
      <c r="E123" s="6">
        <v>1</v>
      </c>
      <c r="F123">
        <f t="shared" si="14"/>
        <v>2.0594885173533086</v>
      </c>
      <c r="G123">
        <f t="shared" si="15"/>
        <v>1.7143346014042244</v>
      </c>
      <c r="H123">
        <v>118</v>
      </c>
      <c r="I123">
        <f t="shared" si="16"/>
        <v>6.2831853071795862</v>
      </c>
      <c r="J123">
        <f t="shared" si="17"/>
        <v>4.2236967898262776</v>
      </c>
      <c r="K123" s="2">
        <f t="shared" si="27"/>
        <v>0.40588486501530707</v>
      </c>
      <c r="L123" s="2">
        <f t="shared" si="18"/>
        <v>1.4876033057851239</v>
      </c>
      <c r="M123" s="2">
        <f t="shared" si="19"/>
        <v>11.748820673747694</v>
      </c>
      <c r="N123" s="2">
        <f t="shared" si="20"/>
        <v>1.2013340427629273</v>
      </c>
      <c r="O123" s="2"/>
      <c r="P123" s="2">
        <f t="shared" si="21"/>
        <v>6.3424726004721119</v>
      </c>
      <c r="Q123" s="2">
        <f t="shared" si="22"/>
        <v>24.365106596525244</v>
      </c>
      <c r="R123" s="2">
        <f t="shared" si="23"/>
        <v>2.0598175861063157</v>
      </c>
      <c r="S123" s="2"/>
      <c r="T123" s="3">
        <f t="shared" si="24"/>
        <v>9.4358657900444343E-3</v>
      </c>
      <c r="U123" s="5">
        <f t="shared" si="25"/>
        <v>-10.547486630984768</v>
      </c>
      <c r="V123" s="3">
        <f t="shared" si="26"/>
        <v>2.8778271537979392</v>
      </c>
      <c r="W123" s="4"/>
    </row>
    <row r="124" spans="5:23" x14ac:dyDescent="0.25">
      <c r="E124" s="6">
        <v>1</v>
      </c>
      <c r="F124">
        <f t="shared" si="14"/>
        <v>2.0769418098732522</v>
      </c>
      <c r="G124">
        <f t="shared" si="15"/>
        <v>1.7232583208830514</v>
      </c>
      <c r="H124">
        <v>119</v>
      </c>
      <c r="I124">
        <f t="shared" si="16"/>
        <v>6.2831853071795862</v>
      </c>
      <c r="J124">
        <f t="shared" si="17"/>
        <v>4.2062434973063336</v>
      </c>
      <c r="K124" s="2">
        <f t="shared" si="27"/>
        <v>0.40969057592282071</v>
      </c>
      <c r="L124" s="2">
        <f t="shared" si="18"/>
        <v>1.4937759336099588</v>
      </c>
      <c r="M124" s="2">
        <f t="shared" si="19"/>
        <v>11.482986381089018</v>
      </c>
      <c r="N124" s="2">
        <f t="shared" si="20"/>
        <v>1.2052411322807151</v>
      </c>
      <c r="O124" s="2"/>
      <c r="P124" s="2">
        <f t="shared" si="21"/>
        <v>6.343386786533916</v>
      </c>
      <c r="Q124" s="2">
        <f t="shared" si="22"/>
        <v>23.994395327104741</v>
      </c>
      <c r="R124" s="2">
        <f t="shared" si="23"/>
        <v>2.0775483932244216</v>
      </c>
      <c r="S124" s="2"/>
      <c r="T124" s="3">
        <f t="shared" si="24"/>
        <v>9.5813630206862607E-3</v>
      </c>
      <c r="U124" s="5">
        <f t="shared" si="25"/>
        <v>-10.277745248808303</v>
      </c>
      <c r="V124" s="3">
        <f t="shared" si="26"/>
        <v>2.8188266228097945</v>
      </c>
      <c r="W124" s="4"/>
    </row>
    <row r="125" spans="5:23" x14ac:dyDescent="0.25">
      <c r="E125" s="6">
        <v>1</v>
      </c>
      <c r="F125">
        <f t="shared" si="14"/>
        <v>2.0943951023931953</v>
      </c>
      <c r="G125">
        <f t="shared" si="15"/>
        <v>1.7320508075688772</v>
      </c>
      <c r="H125">
        <v>120</v>
      </c>
      <c r="I125">
        <f t="shared" si="16"/>
        <v>6.2831853071795862</v>
      </c>
      <c r="J125">
        <f t="shared" si="17"/>
        <v>4.1887902047863914</v>
      </c>
      <c r="K125" s="2">
        <f t="shared" si="27"/>
        <v>0.41349667156634395</v>
      </c>
      <c r="L125" s="2">
        <f t="shared" si="18"/>
        <v>1.4999999999999998</v>
      </c>
      <c r="M125" s="2">
        <f t="shared" si="19"/>
        <v>11.227870809271735</v>
      </c>
      <c r="N125" s="2">
        <f t="shared" si="20"/>
        <v>1.2091995761561449</v>
      </c>
      <c r="O125" s="2"/>
      <c r="P125" s="2">
        <f t="shared" si="21"/>
        <v>6.3442209791272326</v>
      </c>
      <c r="Q125" s="2">
        <f t="shared" si="22"/>
        <v>23.636032907264521</v>
      </c>
      <c r="R125" s="2">
        <f t="shared" si="23"/>
        <v>2.0952809928275964</v>
      </c>
      <c r="S125" s="2"/>
      <c r="T125" s="3">
        <f t="shared" si="24"/>
        <v>9.7141288954032505E-3</v>
      </c>
      <c r="U125" s="5">
        <f t="shared" si="25"/>
        <v>-10.01867123311559</v>
      </c>
      <c r="V125" s="3">
        <f t="shared" si="26"/>
        <v>2.7617914722738504</v>
      </c>
      <c r="W125" s="4"/>
    </row>
    <row r="126" spans="5:23" x14ac:dyDescent="0.25">
      <c r="E126" s="6">
        <v>1</v>
      </c>
      <c r="F126">
        <f t="shared" si="14"/>
        <v>2.1118483949131388</v>
      </c>
      <c r="G126">
        <f t="shared" si="15"/>
        <v>1.7407113918797994</v>
      </c>
      <c r="H126">
        <v>121</v>
      </c>
      <c r="I126">
        <f t="shared" si="16"/>
        <v>6.2831853071795862</v>
      </c>
      <c r="J126">
        <f t="shared" si="17"/>
        <v>4.1713369122664474</v>
      </c>
      <c r="K126" s="2">
        <f t="shared" si="27"/>
        <v>0.41730299625546285</v>
      </c>
      <c r="L126" s="2">
        <f t="shared" si="18"/>
        <v>1.506276150627615</v>
      </c>
      <c r="M126" s="2">
        <f t="shared" si="19"/>
        <v>10.982908926887669</v>
      </c>
      <c r="N126" s="2">
        <f t="shared" si="20"/>
        <v>1.213209958161156</v>
      </c>
      <c r="O126" s="2"/>
      <c r="P126" s="2">
        <f t="shared" si="21"/>
        <v>6.3449722927271974</v>
      </c>
      <c r="Q126" s="2">
        <f t="shared" si="22"/>
        <v>23.289411597278157</v>
      </c>
      <c r="R126" s="2">
        <f t="shared" si="23"/>
        <v>2.1130146595542012</v>
      </c>
      <c r="S126" s="2"/>
      <c r="T126" s="3">
        <f t="shared" si="24"/>
        <v>9.8337041686498202E-3</v>
      </c>
      <c r="U126" s="5">
        <f t="shared" si="25"/>
        <v>-9.7696989687265123</v>
      </c>
      <c r="V126" s="3">
        <f t="shared" si="26"/>
        <v>2.7066249774085325</v>
      </c>
      <c r="W126" s="4"/>
    </row>
    <row r="127" spans="5:23" x14ac:dyDescent="0.25">
      <c r="E127" s="6">
        <v>1</v>
      </c>
      <c r="F127">
        <f t="shared" si="14"/>
        <v>2.1293016874330819</v>
      </c>
      <c r="G127">
        <f t="shared" si="15"/>
        <v>1.7492394142787915</v>
      </c>
      <c r="H127">
        <v>122</v>
      </c>
      <c r="I127">
        <f t="shared" si="16"/>
        <v>6.2831853071795862</v>
      </c>
      <c r="J127">
        <f t="shared" si="17"/>
        <v>4.1538836197465043</v>
      </c>
      <c r="K127" s="2">
        <f t="shared" si="27"/>
        <v>0.42110939410130632</v>
      </c>
      <c r="L127" s="2">
        <f t="shared" si="18"/>
        <v>1.5126050420168067</v>
      </c>
      <c r="M127" s="2">
        <f t="shared" si="19"/>
        <v>10.74757198341133</v>
      </c>
      <c r="N127" s="2">
        <f t="shared" si="20"/>
        <v>1.2172728730280695</v>
      </c>
      <c r="O127" s="2"/>
      <c r="P127" s="2">
        <f t="shared" si="21"/>
        <v>6.3456378352264302</v>
      </c>
      <c r="Q127" s="2">
        <f t="shared" si="22"/>
        <v>22.953960140928089</v>
      </c>
      <c r="R127" s="2">
        <f t="shared" si="23"/>
        <v>2.1307486671179858</v>
      </c>
      <c r="S127" s="2"/>
      <c r="T127" s="3">
        <f t="shared" si="24"/>
        <v>9.9396285472404516E-3</v>
      </c>
      <c r="U127" s="5">
        <f t="shared" si="25"/>
        <v>-9.5302991103832611</v>
      </c>
      <c r="V127" s="3">
        <f t="shared" si="26"/>
        <v>2.6532362199630439</v>
      </c>
      <c r="W127" s="4"/>
    </row>
    <row r="128" spans="5:23" x14ac:dyDescent="0.25">
      <c r="E128" s="6">
        <v>1</v>
      </c>
      <c r="F128">
        <f t="shared" si="14"/>
        <v>2.1467549799530254</v>
      </c>
      <c r="G128">
        <f t="shared" si="15"/>
        <v>1.7576342253239308</v>
      </c>
      <c r="H128">
        <v>123</v>
      </c>
      <c r="I128">
        <f t="shared" si="16"/>
        <v>6.2831853071795862</v>
      </c>
      <c r="J128">
        <f t="shared" si="17"/>
        <v>4.1364303272265612</v>
      </c>
      <c r="K128" s="2">
        <f t="shared" si="27"/>
        <v>0.42491570902450287</v>
      </c>
      <c r="L128" s="2">
        <f t="shared" si="18"/>
        <v>1.5189873417721518</v>
      </c>
      <c r="M128" s="2">
        <f t="shared" si="19"/>
        <v>10.521364791035241</v>
      </c>
      <c r="N128" s="2">
        <f t="shared" si="20"/>
        <v>1.2213889266735116</v>
      </c>
      <c r="O128" s="2"/>
      <c r="P128" s="2">
        <f t="shared" si="21"/>
        <v>6.346214708468338</v>
      </c>
      <c r="Q128" s="2">
        <f t="shared" si="22"/>
        <v>22.62914118106827</v>
      </c>
      <c r="R128" s="2">
        <f t="shared" si="23"/>
        <v>2.1484822883451589</v>
      </c>
      <c r="S128" s="2"/>
      <c r="T128" s="3">
        <f t="shared" si="24"/>
        <v>1.0031440775227525E-2</v>
      </c>
      <c r="U128" s="5">
        <f t="shared" si="25"/>
        <v>-9.2999758643617287</v>
      </c>
      <c r="V128" s="3">
        <f t="shared" si="26"/>
        <v>2.6015396768913859</v>
      </c>
      <c r="W128" s="4"/>
    </row>
    <row r="129" spans="5:23" x14ac:dyDescent="0.25">
      <c r="E129" s="6">
        <v>1</v>
      </c>
      <c r="F129">
        <f t="shared" si="14"/>
        <v>2.1642082724729685</v>
      </c>
      <c r="G129">
        <f t="shared" si="15"/>
        <v>1.7658951857178538</v>
      </c>
      <c r="H129">
        <v>124</v>
      </c>
      <c r="I129">
        <f t="shared" si="16"/>
        <v>6.2831853071795862</v>
      </c>
      <c r="J129">
        <f t="shared" si="17"/>
        <v>4.1189770347066172</v>
      </c>
      <c r="K129" s="2">
        <f t="shared" si="27"/>
        <v>0.42872178476315137</v>
      </c>
      <c r="L129" s="2">
        <f t="shared" si="18"/>
        <v>1.5254237288135595</v>
      </c>
      <c r="M129" s="2">
        <f t="shared" si="19"/>
        <v>10.303823237739122</v>
      </c>
      <c r="N129" s="2">
        <f t="shared" si="20"/>
        <v>1.2255587364281744</v>
      </c>
      <c r="O129" s="2"/>
      <c r="P129" s="2">
        <f t="shared" si="21"/>
        <v>6.3467000087841843</v>
      </c>
      <c r="Q129" s="2">
        <f t="shared" si="22"/>
        <v>22.31444888471788</v>
      </c>
      <c r="R129" s="2">
        <f t="shared" si="23"/>
        <v>2.166214795211522</v>
      </c>
      <c r="S129" s="2"/>
      <c r="T129" s="3">
        <f t="shared" si="24"/>
        <v>1.0108678719378516E-2</v>
      </c>
      <c r="U129" s="5">
        <f t="shared" si="25"/>
        <v>-9.0782645013109473</v>
      </c>
      <c r="V129" s="3">
        <f t="shared" si="26"/>
        <v>2.5514548423742816</v>
      </c>
      <c r="W129" s="4"/>
    </row>
    <row r="130" spans="5:23" x14ac:dyDescent="0.25">
      <c r="E130" s="6">
        <v>1</v>
      </c>
      <c r="F130">
        <f t="shared" si="14"/>
        <v>2.1816615649929116</v>
      </c>
      <c r="G130">
        <f t="shared" si="15"/>
        <v>1.7740216663564432</v>
      </c>
      <c r="H130">
        <v>125</v>
      </c>
      <c r="I130">
        <f t="shared" si="16"/>
        <v>6.2831853071795862</v>
      </c>
      <c r="J130">
        <f t="shared" si="17"/>
        <v>4.101523742186675</v>
      </c>
      <c r="K130" s="2">
        <f t="shared" si="27"/>
        <v>0.43252746488080701</v>
      </c>
      <c r="L130" s="2">
        <f t="shared" si="18"/>
        <v>1.531914893617021</v>
      </c>
      <c r="M130" s="2">
        <f t="shared" si="19"/>
        <v>10.094512009679381</v>
      </c>
      <c r="N130" s="2">
        <f t="shared" si="20"/>
        <v>1.2297829312725899</v>
      </c>
      <c r="O130" s="2"/>
      <c r="P130" s="2">
        <f t="shared" si="21"/>
        <v>6.3470908275337941</v>
      </c>
      <c r="Q130" s="2">
        <f t="shared" si="22"/>
        <v>22.009406758653217</v>
      </c>
      <c r="R130" s="2">
        <f t="shared" si="23"/>
        <v>2.1839454588796801</v>
      </c>
      <c r="S130" s="2"/>
      <c r="T130" s="3">
        <f t="shared" si="24"/>
        <v>1.0170879455231905E-2</v>
      </c>
      <c r="U130" s="5">
        <f t="shared" si="25"/>
        <v>-8.8647290784067909</v>
      </c>
      <c r="V130" s="3">
        <f t="shared" si="26"/>
        <v>2.5029058801598296</v>
      </c>
      <c r="W130" s="4"/>
    </row>
    <row r="131" spans="5:23" x14ac:dyDescent="0.25">
      <c r="E131" s="6">
        <v>1</v>
      </c>
      <c r="F131">
        <f t="shared" si="14"/>
        <v>2.1991148575128552</v>
      </c>
      <c r="G131">
        <f t="shared" si="15"/>
        <v>1.7820130483767356</v>
      </c>
      <c r="H131">
        <v>126</v>
      </c>
      <c r="I131">
        <f t="shared" si="16"/>
        <v>6.2831853071795862</v>
      </c>
      <c r="J131">
        <f t="shared" si="17"/>
        <v>4.0840704496667311</v>
      </c>
      <c r="K131" s="2">
        <f t="shared" si="27"/>
        <v>0.43633259277448355</v>
      </c>
      <c r="L131" s="2">
        <f t="shared" si="18"/>
        <v>1.5384615384615385</v>
      </c>
      <c r="M131" s="2">
        <f t="shared" si="19"/>
        <v>9.8930225032664705</v>
      </c>
      <c r="N131" s="2">
        <f t="shared" si="20"/>
        <v>1.2340621520791133</v>
      </c>
      <c r="O131" s="2"/>
      <c r="P131" s="2">
        <f t="shared" si="21"/>
        <v>6.3473842516497889</v>
      </c>
      <c r="Q131" s="2">
        <f t="shared" si="22"/>
        <v>21.713565638372259</v>
      </c>
      <c r="R131" s="2">
        <f t="shared" si="23"/>
        <v>2.2016735497363187</v>
      </c>
      <c r="S131" s="2"/>
      <c r="T131" s="3">
        <f t="shared" si="24"/>
        <v>1.0217579353714859E-2</v>
      </c>
      <c r="U131" s="5">
        <f t="shared" si="25"/>
        <v>-8.658960351187357</v>
      </c>
      <c r="V131" s="3">
        <f t="shared" si="26"/>
        <v>2.4558213034972711</v>
      </c>
      <c r="W131" s="4"/>
    </row>
    <row r="132" spans="5:23" x14ac:dyDescent="0.25">
      <c r="E132" s="6">
        <v>1</v>
      </c>
      <c r="F132">
        <f t="shared" si="14"/>
        <v>2.2165681500327987</v>
      </c>
      <c r="G132">
        <f t="shared" si="15"/>
        <v>1.7898687232040502</v>
      </c>
      <c r="H132">
        <v>127</v>
      </c>
      <c r="I132">
        <f t="shared" si="16"/>
        <v>6.2831853071795862</v>
      </c>
      <c r="J132">
        <f t="shared" si="17"/>
        <v>4.0666171571467871</v>
      </c>
      <c r="K132" s="2">
        <f t="shared" si="27"/>
        <v>0.44013701168266717</v>
      </c>
      <c r="L132" s="2">
        <f t="shared" si="18"/>
        <v>1.5450643776824038</v>
      </c>
      <c r="M132" s="2">
        <f t="shared" si="19"/>
        <v>9.698970909320785</v>
      </c>
      <c r="N132" s="2">
        <f t="shared" si="20"/>
        <v>1.2383970518602687</v>
      </c>
      <c r="O132" s="2"/>
      <c r="P132" s="2">
        <f t="shared" si="21"/>
        <v>6.3475773641852369</v>
      </c>
      <c r="Q132" s="2">
        <f t="shared" si="22"/>
        <v>21.426501835006007</v>
      </c>
      <c r="R132" s="2">
        <f t="shared" si="23"/>
        <v>2.2193983374295465</v>
      </c>
      <c r="S132" s="2"/>
      <c r="T132" s="3">
        <f t="shared" si="24"/>
        <v>1.024831416830441E-2</v>
      </c>
      <c r="U132" s="5">
        <f t="shared" si="25"/>
        <v>-8.4605738574605169</v>
      </c>
      <c r="V132" s="3">
        <f t="shared" si="26"/>
        <v>2.4101336802087721</v>
      </c>
      <c r="W132" s="4"/>
    </row>
    <row r="133" spans="5:23" x14ac:dyDescent="0.25">
      <c r="E133" s="6">
        <v>1</v>
      </c>
      <c r="F133">
        <f t="shared" si="14"/>
        <v>2.2340214425527418</v>
      </c>
      <c r="G133">
        <f t="shared" si="15"/>
        <v>1.7975880925983341</v>
      </c>
      <c r="H133">
        <v>128</v>
      </c>
      <c r="I133">
        <f t="shared" si="16"/>
        <v>6.2831853071795862</v>
      </c>
      <c r="J133">
        <f t="shared" si="17"/>
        <v>4.0491638646268449</v>
      </c>
      <c r="K133" s="2">
        <f t="shared" si="27"/>
        <v>0.44394056469334631</v>
      </c>
      <c r="L133" s="2">
        <f t="shared" si="18"/>
        <v>1.5517241379310343</v>
      </c>
      <c r="M133" s="2">
        <f t="shared" si="19"/>
        <v>9.5119964534936994</v>
      </c>
      <c r="N133" s="2">
        <f t="shared" si="20"/>
        <v>1.2427882960236805</v>
      </c>
      <c r="O133" s="2"/>
      <c r="P133" s="2">
        <f t="shared" si="21"/>
        <v>6.3476672448645939</v>
      </c>
      <c r="Q133" s="2">
        <f t="shared" si="22"/>
        <v>21.147815426264703</v>
      </c>
      <c r="R133" s="2">
        <f t="shared" si="23"/>
        <v>2.2371190909063006</v>
      </c>
      <c r="S133" s="2"/>
      <c r="T133" s="3">
        <f t="shared" si="24"/>
        <v>1.0262619122712535E-2</v>
      </c>
      <c r="U133" s="5">
        <f t="shared" si="25"/>
        <v>-8.2692081574700183</v>
      </c>
      <c r="V133" s="3">
        <f t="shared" si="26"/>
        <v>2.3657793606850652</v>
      </c>
      <c r="W133" s="4"/>
    </row>
    <row r="134" spans="5:23" x14ac:dyDescent="0.25">
      <c r="E134" s="6">
        <v>1</v>
      </c>
      <c r="F134">
        <f t="shared" ref="F134:F197" si="28">H134*PI()/180</f>
        <v>2.2514747350726849</v>
      </c>
      <c r="G134">
        <f t="shared" ref="G134:G197" si="29">2*E134*SIN(F134/2)</f>
        <v>1.805170568699721</v>
      </c>
      <c r="H134">
        <v>129</v>
      </c>
      <c r="I134">
        <f t="shared" ref="I134:I197" si="30">2*PI()*E134</f>
        <v>6.2831853071795862</v>
      </c>
      <c r="J134">
        <f t="shared" ref="J134:J197" si="31">I134-F134*E134</f>
        <v>4.0317105721069009</v>
      </c>
      <c r="K134" s="2">
        <f t="shared" si="27"/>
        <v>0.44774309475205476</v>
      </c>
      <c r="L134" s="2">
        <f t="shared" ref="L134:L197" si="32">I134/J134</f>
        <v>1.5584415584415585</v>
      </c>
      <c r="M134" s="2">
        <f t="shared" ref="M134:M197" si="33">EXP(1/K134)</f>
        <v>9.3317597787381956</v>
      </c>
      <c r="N134" s="2">
        <f t="shared" ref="N134:N197" si="34">(I134-J134)/G134</f>
        <v>1.2472365626337687</v>
      </c>
      <c r="O134" s="2"/>
      <c r="P134" s="2">
        <f t="shared" ref="P134:P197" si="35">(1.1731*K134^2 + 0.7376*K134 + 1.009)*J134</f>
        <v>6.3476509706378099</v>
      </c>
      <c r="Q134" s="2">
        <f t="shared" ref="Q134:Q197" si="36">M134*G134+J134</f>
        <v>20.877128678860913</v>
      </c>
      <c r="R134" s="2">
        <f t="shared" ref="R134:R197" si="37" xml:space="preserve"> 4.659*K134 + 0.1688</f>
        <v>2.254835078449823</v>
      </c>
      <c r="S134" s="2"/>
      <c r="T134" s="3">
        <f t="shared" ref="T134:T197" si="38">ABS(I134-P134)/I134</f>
        <v>1.0260028999074869E-2</v>
      </c>
      <c r="U134" s="5">
        <f t="shared" ref="U134:U197" si="39">N134-M134</f>
        <v>-8.0845232161044276</v>
      </c>
      <c r="V134" s="3">
        <f t="shared" ref="V134:V197" si="40">ABS(I134-Q134)/I134</f>
        <v>2.3226982268062848</v>
      </c>
      <c r="W134" s="4"/>
    </row>
    <row r="135" spans="5:23" x14ac:dyDescent="0.25">
      <c r="E135" s="6">
        <v>1</v>
      </c>
      <c r="F135">
        <f t="shared" si="28"/>
        <v>2.2689280275926285</v>
      </c>
      <c r="G135">
        <f t="shared" si="29"/>
        <v>1.8126155740732999</v>
      </c>
      <c r="H135">
        <v>130</v>
      </c>
      <c r="I135">
        <f t="shared" si="30"/>
        <v>6.2831853071795862</v>
      </c>
      <c r="J135">
        <f t="shared" si="31"/>
        <v>4.0142572795869578</v>
      </c>
      <c r="K135" s="2">
        <f t="shared" ref="K135:K198" si="41">G135/J135</f>
        <v>0.45154444466992577</v>
      </c>
      <c r="L135" s="2">
        <f t="shared" si="32"/>
        <v>1.5652173913043479</v>
      </c>
      <c r="M135" s="2">
        <f t="shared" si="33"/>
        <v>9.1579414570351059</v>
      </c>
      <c r="N135" s="2">
        <f t="shared" si="34"/>
        <v>1.2517425426804127</v>
      </c>
      <c r="O135" s="2"/>
      <c r="P135" s="2">
        <f t="shared" si="35"/>
        <v>6.3475256162375056</v>
      </c>
      <c r="Q135" s="2">
        <f t="shared" si="36"/>
        <v>20.614084591060319</v>
      </c>
      <c r="R135" s="2">
        <f t="shared" si="37"/>
        <v>2.272545567717184</v>
      </c>
      <c r="S135" s="2"/>
      <c r="T135" s="3">
        <f t="shared" si="38"/>
        <v>1.0240078226628108E-2</v>
      </c>
      <c r="U135" s="5">
        <f t="shared" si="39"/>
        <v>-7.9061989143546931</v>
      </c>
      <c r="V135" s="3">
        <f t="shared" si="40"/>
        <v>2.2808334599817219</v>
      </c>
      <c r="W135" s="4"/>
    </row>
    <row r="136" spans="5:23" x14ac:dyDescent="0.25">
      <c r="E136" s="6">
        <v>1</v>
      </c>
      <c r="F136">
        <f t="shared" si="28"/>
        <v>2.286381320112572</v>
      </c>
      <c r="G136">
        <f t="shared" si="29"/>
        <v>1.8199225417530864</v>
      </c>
      <c r="H136">
        <v>131</v>
      </c>
      <c r="I136">
        <f t="shared" si="30"/>
        <v>6.2831853071795862</v>
      </c>
      <c r="J136">
        <f t="shared" si="31"/>
        <v>3.9968039870670142</v>
      </c>
      <c r="K136" s="2">
        <f t="shared" si="41"/>
        <v>0.45534445713176075</v>
      </c>
      <c r="L136" s="2">
        <f t="shared" si="32"/>
        <v>1.572052401746725</v>
      </c>
      <c r="M136" s="2">
        <f t="shared" si="33"/>
        <v>8.9902406188481869</v>
      </c>
      <c r="N136" s="2">
        <f t="shared" si="34"/>
        <v>1.2563069403548117</v>
      </c>
      <c r="O136" s="2"/>
      <c r="P136" s="2">
        <f t="shared" si="35"/>
        <v>6.3472882547390661</v>
      </c>
      <c r="Q136" s="2">
        <f t="shared" si="36"/>
        <v>20.358345545093048</v>
      </c>
      <c r="R136" s="2">
        <f t="shared" si="37"/>
        <v>2.2902498257768733</v>
      </c>
      <c r="S136" s="2"/>
      <c r="T136" s="3">
        <f t="shared" si="38"/>
        <v>1.020230097085177E-2</v>
      </c>
      <c r="U136" s="5">
        <f t="shared" si="39"/>
        <v>-7.7339336784933757</v>
      </c>
      <c r="V136" s="3">
        <f t="shared" si="40"/>
        <v>2.2401313266744252</v>
      </c>
      <c r="W136" s="4"/>
    </row>
    <row r="137" spans="5:23" x14ac:dyDescent="0.25">
      <c r="E137" s="6">
        <v>1</v>
      </c>
      <c r="F137">
        <f t="shared" si="28"/>
        <v>2.3038346126325151</v>
      </c>
      <c r="G137">
        <f t="shared" si="29"/>
        <v>1.8270909152852017</v>
      </c>
      <c r="H137">
        <v>132</v>
      </c>
      <c r="I137">
        <f t="shared" si="30"/>
        <v>6.2831853071795862</v>
      </c>
      <c r="J137">
        <f t="shared" si="31"/>
        <v>3.9793506945470711</v>
      </c>
      <c r="K137" s="2">
        <f t="shared" si="41"/>
        <v>0.45914297470410831</v>
      </c>
      <c r="L137" s="2">
        <f t="shared" si="32"/>
        <v>1.5789473684210527</v>
      </c>
      <c r="M137" s="2">
        <f t="shared" si="33"/>
        <v>8.8283736899120928</v>
      </c>
      <c r="N137" s="2">
        <f t="shared" si="34"/>
        <v>1.260930473332738</v>
      </c>
      <c r="O137" s="2"/>
      <c r="P137" s="2">
        <f t="shared" si="35"/>
        <v>6.3469359581235585</v>
      </c>
      <c r="Q137" s="2">
        <f t="shared" si="36"/>
        <v>20.109592060128353</v>
      </c>
      <c r="R137" s="2">
        <f t="shared" si="37"/>
        <v>2.3079471191464407</v>
      </c>
      <c r="S137" s="2"/>
      <c r="T137" s="3">
        <f t="shared" si="38"/>
        <v>1.0146231223059188E-2</v>
      </c>
      <c r="U137" s="5">
        <f t="shared" si="39"/>
        <v>-7.5674432165793544</v>
      </c>
      <c r="V137" s="3">
        <f t="shared" si="40"/>
        <v>2.2005409799309583</v>
      </c>
      <c r="W137" s="4"/>
    </row>
    <row r="138" spans="5:23" x14ac:dyDescent="0.25">
      <c r="E138" s="6">
        <v>1</v>
      </c>
      <c r="F138">
        <f t="shared" si="28"/>
        <v>2.3212879051524582</v>
      </c>
      <c r="G138">
        <f t="shared" si="29"/>
        <v>1.8341201487702481</v>
      </c>
      <c r="H138">
        <v>133</v>
      </c>
      <c r="I138">
        <f t="shared" si="30"/>
        <v>6.2831853071795862</v>
      </c>
      <c r="J138">
        <f t="shared" si="31"/>
        <v>3.961897402027128</v>
      </c>
      <c r="K138" s="2">
        <f t="shared" si="41"/>
        <v>0.46293983984335629</v>
      </c>
      <c r="L138" s="2">
        <f t="shared" si="32"/>
        <v>1.5859030837004404</v>
      </c>
      <c r="M138" s="2">
        <f t="shared" si="33"/>
        <v>8.6720732259673063</v>
      </c>
      <c r="N138" s="2">
        <f t="shared" si="34"/>
        <v>1.2656138730654309</v>
      </c>
      <c r="O138" s="2"/>
      <c r="P138" s="2">
        <f t="shared" si="35"/>
        <v>6.346465797843325</v>
      </c>
      <c r="Q138" s="2">
        <f t="shared" si="36"/>
        <v>19.867521637384769</v>
      </c>
      <c r="R138" s="2">
        <f t="shared" si="37"/>
        <v>2.325636713830197</v>
      </c>
      <c r="S138" s="2"/>
      <c r="T138" s="3">
        <f t="shared" si="38"/>
        <v>1.0071402890414556E-2</v>
      </c>
      <c r="U138" s="5">
        <f t="shared" si="39"/>
        <v>-7.4064593529018756</v>
      </c>
      <c r="V138" s="3">
        <f t="shared" si="40"/>
        <v>2.1620142755749723</v>
      </c>
      <c r="W138" s="4"/>
    </row>
    <row r="139" spans="5:23" x14ac:dyDescent="0.25">
      <c r="E139" s="6">
        <v>1</v>
      </c>
      <c r="F139">
        <f t="shared" si="28"/>
        <v>2.3387411976724013</v>
      </c>
      <c r="G139">
        <f t="shared" si="29"/>
        <v>1.8410097069048805</v>
      </c>
      <c r="H139">
        <v>134</v>
      </c>
      <c r="I139">
        <f t="shared" si="30"/>
        <v>6.2831853071795862</v>
      </c>
      <c r="J139">
        <f t="shared" si="31"/>
        <v>3.9444441095071849</v>
      </c>
      <c r="K139" s="2">
        <f t="shared" si="41"/>
        <v>0.46673489490383335</v>
      </c>
      <c r="L139" s="2">
        <f t="shared" si="32"/>
        <v>1.5929203539823007</v>
      </c>
      <c r="M139" s="2">
        <f t="shared" si="33"/>
        <v>8.5210868369594372</v>
      </c>
      <c r="N139" s="2">
        <f t="shared" si="34"/>
        <v>1.2703578850783523</v>
      </c>
      <c r="O139" s="2"/>
      <c r="P139" s="2">
        <f t="shared" si="35"/>
        <v>6.3458748453901519</v>
      </c>
      <c r="Q139" s="2">
        <f t="shared" si="36"/>
        <v>19.631847689728914</v>
      </c>
      <c r="R139" s="2">
        <f t="shared" si="37"/>
        <v>2.3433178753569597</v>
      </c>
      <c r="S139" s="2"/>
      <c r="T139" s="3">
        <f t="shared" si="38"/>
        <v>9.9773498863597772E-3</v>
      </c>
      <c r="U139" s="5">
        <f t="shared" si="39"/>
        <v>-7.2507289518810847</v>
      </c>
      <c r="V139" s="3">
        <f t="shared" si="40"/>
        <v>2.1245056018475625</v>
      </c>
      <c r="W139" s="4"/>
    </row>
    <row r="140" spans="5:23" x14ac:dyDescent="0.25">
      <c r="E140" s="6">
        <v>1</v>
      </c>
      <c r="F140">
        <f t="shared" si="28"/>
        <v>2.3561944901923448</v>
      </c>
      <c r="G140">
        <f t="shared" si="29"/>
        <v>1.8477590650225735</v>
      </c>
      <c r="H140">
        <v>135</v>
      </c>
      <c r="I140">
        <f t="shared" si="30"/>
        <v>6.2831853071795862</v>
      </c>
      <c r="J140">
        <f t="shared" si="31"/>
        <v>3.9269908169872414</v>
      </c>
      <c r="K140" s="2">
        <f t="shared" si="41"/>
        <v>0.47052798214592229</v>
      </c>
      <c r="L140" s="2">
        <f t="shared" si="32"/>
        <v>1.6</v>
      </c>
      <c r="M140" s="2">
        <f t="shared" si="33"/>
        <v>8.3751761930287998</v>
      </c>
      <c r="N140" s="2">
        <f t="shared" si="34"/>
        <v>1.2751632692780539</v>
      </c>
      <c r="O140" s="2"/>
      <c r="P140" s="2">
        <f t="shared" si="35"/>
        <v>6.3451601728658646</v>
      </c>
      <c r="Q140" s="2">
        <f t="shared" si="36"/>
        <v>19.402298548817452</v>
      </c>
      <c r="R140" s="2">
        <f t="shared" si="37"/>
        <v>2.3609898688178519</v>
      </c>
      <c r="S140" s="2"/>
      <c r="T140" s="3">
        <f t="shared" si="38"/>
        <v>9.8636062214274983E-3</v>
      </c>
      <c r="U140" s="5">
        <f t="shared" si="39"/>
        <v>-7.1000129237507457</v>
      </c>
      <c r="V140" s="3">
        <f t="shared" si="40"/>
        <v>2.087971721389005</v>
      </c>
      <c r="W140" s="4"/>
    </row>
    <row r="141" spans="5:23" x14ac:dyDescent="0.25">
      <c r="E141" s="6">
        <v>1</v>
      </c>
      <c r="F141">
        <f t="shared" si="28"/>
        <v>2.3736477827122884</v>
      </c>
      <c r="G141">
        <f t="shared" si="29"/>
        <v>1.8543677091335748</v>
      </c>
      <c r="H141">
        <v>136</v>
      </c>
      <c r="I141">
        <f t="shared" si="30"/>
        <v>6.2831853071795862</v>
      </c>
      <c r="J141">
        <f t="shared" si="31"/>
        <v>3.9095375244672979</v>
      </c>
      <c r="K141" s="2">
        <f t="shared" si="41"/>
        <v>0.47431894374418254</v>
      </c>
      <c r="L141" s="2">
        <f t="shared" si="32"/>
        <v>1.6071428571428572</v>
      </c>
      <c r="M141" s="2">
        <f t="shared" si="33"/>
        <v>8.2341161053412257</v>
      </c>
      <c r="N141" s="2">
        <f t="shared" si="34"/>
        <v>1.2800308002674072</v>
      </c>
      <c r="O141" s="2"/>
      <c r="P141" s="2">
        <f t="shared" si="35"/>
        <v>6.344318853555249</v>
      </c>
      <c r="Q141" s="2">
        <f t="shared" si="36"/>
        <v>19.178616543468781</v>
      </c>
      <c r="R141" s="2">
        <f t="shared" si="37"/>
        <v>2.3786519589041464</v>
      </c>
      <c r="S141" s="2"/>
      <c r="T141" s="3">
        <f t="shared" si="38"/>
        <v>9.7297060944243601E-3</v>
      </c>
      <c r="U141" s="5">
        <f t="shared" si="39"/>
        <v>-6.9540853050738187</v>
      </c>
      <c r="V141" s="3">
        <f t="shared" si="40"/>
        <v>2.0523716245570562</v>
      </c>
      <c r="W141" s="4"/>
    </row>
    <row r="142" spans="5:23" x14ac:dyDescent="0.25">
      <c r="E142" s="6">
        <v>1</v>
      </c>
      <c r="F142">
        <f t="shared" si="28"/>
        <v>2.3911010752322315</v>
      </c>
      <c r="G142">
        <f t="shared" si="29"/>
        <v>1.8608351359640491</v>
      </c>
      <c r="H142">
        <v>137</v>
      </c>
      <c r="I142">
        <f t="shared" si="30"/>
        <v>6.2831853071795862</v>
      </c>
      <c r="J142">
        <f t="shared" si="31"/>
        <v>3.8920842319473548</v>
      </c>
      <c r="K142" s="2">
        <f t="shared" si="41"/>
        <v>0.47810762179548311</v>
      </c>
      <c r="L142" s="2">
        <f t="shared" si="32"/>
        <v>1.6143497757847534</v>
      </c>
      <c r="M142" s="2">
        <f t="shared" si="33"/>
        <v>8.0976936754610129</v>
      </c>
      <c r="N142" s="2">
        <f t="shared" si="34"/>
        <v>1.2849612676694573</v>
      </c>
      <c r="O142" s="2"/>
      <c r="P142" s="2">
        <f t="shared" si="35"/>
        <v>6.3433479625011495</v>
      </c>
      <c r="Q142" s="2">
        <f t="shared" si="36"/>
        <v>18.960557143519068</v>
      </c>
      <c r="R142" s="2">
        <f t="shared" si="37"/>
        <v>2.3963034099451557</v>
      </c>
      <c r="S142" s="2"/>
      <c r="T142" s="3">
        <f t="shared" si="38"/>
        <v>9.5751839839607195E-3</v>
      </c>
      <c r="U142" s="5">
        <f t="shared" si="39"/>
        <v>-6.8127324077915556</v>
      </c>
      <c r="V142" s="3">
        <f t="shared" si="40"/>
        <v>2.0176663931674068</v>
      </c>
      <c r="W142" s="4"/>
    </row>
    <row r="143" spans="5:23" x14ac:dyDescent="0.25">
      <c r="E143" s="6">
        <v>1</v>
      </c>
      <c r="F143">
        <f t="shared" si="28"/>
        <v>2.4085543677521746</v>
      </c>
      <c r="G143">
        <f t="shared" si="29"/>
        <v>1.8671608529944035</v>
      </c>
      <c r="H143">
        <v>138</v>
      </c>
      <c r="I143">
        <f t="shared" si="30"/>
        <v>6.2831853071795862</v>
      </c>
      <c r="J143">
        <f t="shared" si="31"/>
        <v>3.8746309394274117</v>
      </c>
      <c r="K143" s="2">
        <f t="shared" si="41"/>
        <v>0.48189385832714438</v>
      </c>
      <c r="L143" s="2">
        <f t="shared" si="32"/>
        <v>1.6216216216216215</v>
      </c>
      <c r="M143" s="2">
        <f t="shared" si="33"/>
        <v>7.9657075075510866</v>
      </c>
      <c r="N143" s="2">
        <f t="shared" si="34"/>
        <v>1.2899554764601708</v>
      </c>
      <c r="O143" s="2"/>
      <c r="P143" s="2">
        <f t="shared" si="35"/>
        <v>6.3422445770816305</v>
      </c>
      <c r="Q143" s="2">
        <f t="shared" si="36"/>
        <v>18.747888163930423</v>
      </c>
      <c r="R143" s="2">
        <f t="shared" si="37"/>
        <v>2.4139434859461657</v>
      </c>
      <c r="S143" s="2"/>
      <c r="T143" s="3">
        <f t="shared" si="38"/>
        <v>9.3995747403087387E-3</v>
      </c>
      <c r="U143" s="5">
        <f t="shared" si="39"/>
        <v>-6.6757520310909158</v>
      </c>
      <c r="V143" s="3">
        <f t="shared" si="40"/>
        <v>1.9838190738235646</v>
      </c>
      <c r="W143" s="4"/>
    </row>
    <row r="144" spans="5:23" x14ac:dyDescent="0.25">
      <c r="E144" s="6">
        <v>1</v>
      </c>
      <c r="F144">
        <f t="shared" si="28"/>
        <v>2.4260076602721181</v>
      </c>
      <c r="G144">
        <f t="shared" si="29"/>
        <v>1.8733443784967951</v>
      </c>
      <c r="H144">
        <v>139</v>
      </c>
      <c r="I144">
        <f t="shared" si="30"/>
        <v>6.2831853071795862</v>
      </c>
      <c r="J144">
        <f t="shared" si="31"/>
        <v>3.8571776469074681</v>
      </c>
      <c r="K144" s="2">
        <f t="shared" si="41"/>
        <v>0.48567749530508875</v>
      </c>
      <c r="L144" s="2">
        <f t="shared" si="32"/>
        <v>1.6289592760180995</v>
      </c>
      <c r="M144" s="2">
        <f t="shared" si="33"/>
        <v>7.8379669782104484</v>
      </c>
      <c r="N144" s="2">
        <f t="shared" si="34"/>
        <v>1.2950142473103583</v>
      </c>
      <c r="O144" s="2"/>
      <c r="P144" s="2">
        <f t="shared" si="35"/>
        <v>6.3410057775890714</v>
      </c>
      <c r="Q144" s="2">
        <f t="shared" si="36"/>
        <v>18.540389024381525</v>
      </c>
      <c r="R144" s="2">
        <f t="shared" si="37"/>
        <v>2.4315714506264086</v>
      </c>
      <c r="S144" s="2"/>
      <c r="T144" s="3">
        <f t="shared" si="38"/>
        <v>9.2024136775682233E-3</v>
      </c>
      <c r="U144" s="5">
        <f t="shared" si="39"/>
        <v>-6.5429527309000903</v>
      </c>
      <c r="V144" s="3">
        <f t="shared" si="40"/>
        <v>1.9507945600770427</v>
      </c>
      <c r="W144" s="4"/>
    </row>
    <row r="145" spans="5:23" x14ac:dyDescent="0.25">
      <c r="E145" s="6">
        <v>1</v>
      </c>
      <c r="F145">
        <f t="shared" si="28"/>
        <v>2.4434609527920612</v>
      </c>
      <c r="G145">
        <f t="shared" si="29"/>
        <v>1.8793852415718166</v>
      </c>
      <c r="H145">
        <v>140</v>
      </c>
      <c r="I145">
        <f t="shared" si="30"/>
        <v>6.2831853071795862</v>
      </c>
      <c r="J145">
        <f t="shared" si="31"/>
        <v>3.839724354387525</v>
      </c>
      <c r="K145" s="2">
        <f t="shared" si="41"/>
        <v>0.48945837464199893</v>
      </c>
      <c r="L145" s="2">
        <f t="shared" si="32"/>
        <v>1.6363636363636362</v>
      </c>
      <c r="M145" s="2">
        <f t="shared" si="33"/>
        <v>7.7142915592313583</v>
      </c>
      <c r="N145" s="2">
        <f t="shared" si="34"/>
        <v>1.3001384169370629</v>
      </c>
      <c r="O145" s="2"/>
      <c r="P145" s="2">
        <f t="shared" si="35"/>
        <v>6.339628647811054</v>
      </c>
      <c r="Q145" s="2">
        <f t="shared" si="36"/>
        <v>18.337850059988977</v>
      </c>
      <c r="R145" s="2">
        <f t="shared" si="37"/>
        <v>2.449186567457073</v>
      </c>
      <c r="S145" s="2"/>
      <c r="T145" s="3">
        <f t="shared" si="38"/>
        <v>8.9832366661177082E-3</v>
      </c>
      <c r="U145" s="5">
        <f t="shared" si="39"/>
        <v>-6.4141531422942952</v>
      </c>
      <c r="V145" s="3">
        <f t="shared" si="40"/>
        <v>1.9185594827252552</v>
      </c>
      <c r="W145" s="4"/>
    </row>
    <row r="146" spans="5:23" x14ac:dyDescent="0.25">
      <c r="E146" s="6">
        <v>1</v>
      </c>
      <c r="F146">
        <f t="shared" si="28"/>
        <v>2.4609142453120043</v>
      </c>
      <c r="G146">
        <f t="shared" si="29"/>
        <v>1.8852829821843566</v>
      </c>
      <c r="H146">
        <v>141</v>
      </c>
      <c r="I146">
        <f t="shared" si="30"/>
        <v>6.2831853071795862</v>
      </c>
      <c r="J146">
        <f t="shared" si="31"/>
        <v>3.8222710618675819</v>
      </c>
      <c r="K146" s="2">
        <f t="shared" si="41"/>
        <v>0.4932363382054849</v>
      </c>
      <c r="L146" s="2">
        <f t="shared" si="32"/>
        <v>1.6438356164383561</v>
      </c>
      <c r="M146" s="2">
        <f t="shared" si="33"/>
        <v>7.5945101889844198</v>
      </c>
      <c r="N146" s="2">
        <f t="shared" si="34"/>
        <v>1.3053288384647173</v>
      </c>
      <c r="O146" s="2"/>
      <c r="P146" s="2">
        <f t="shared" si="35"/>
        <v>6.3381102756129355</v>
      </c>
      <c r="Q146" s="2">
        <f t="shared" si="36"/>
        <v>18.140071879185612</v>
      </c>
      <c r="R146" s="2">
        <f t="shared" si="37"/>
        <v>2.4667880996993543</v>
      </c>
      <c r="S146" s="2"/>
      <c r="T146" s="3">
        <f t="shared" si="38"/>
        <v>8.7415802253338493E-3</v>
      </c>
      <c r="U146" s="5">
        <f t="shared" si="39"/>
        <v>-6.2891813505197023</v>
      </c>
      <c r="V146" s="3">
        <f t="shared" si="40"/>
        <v>1.8870821076146771</v>
      </c>
      <c r="W146" s="4"/>
    </row>
    <row r="147" spans="5:23" x14ac:dyDescent="0.25">
      <c r="E147" s="6">
        <v>1</v>
      </c>
      <c r="F147">
        <f t="shared" si="28"/>
        <v>2.4783675378319479</v>
      </c>
      <c r="G147">
        <f t="shared" si="29"/>
        <v>1.8910371511986335</v>
      </c>
      <c r="H147">
        <v>142</v>
      </c>
      <c r="I147">
        <f t="shared" si="30"/>
        <v>6.2831853071795862</v>
      </c>
      <c r="J147">
        <f t="shared" si="31"/>
        <v>3.8048177693476384</v>
      </c>
      <c r="K147" s="2">
        <f t="shared" si="41"/>
        <v>0.4970112278262579</v>
      </c>
      <c r="L147" s="2">
        <f t="shared" si="32"/>
        <v>1.6513761467889907</v>
      </c>
      <c r="M147" s="2">
        <f t="shared" si="33"/>
        <v>7.4784606885234135</v>
      </c>
      <c r="N147" s="2">
        <f t="shared" si="34"/>
        <v>1.3105863817963783</v>
      </c>
      <c r="O147" s="2"/>
      <c r="P147" s="2">
        <f t="shared" si="35"/>
        <v>6.3364477535219565</v>
      </c>
      <c r="Q147" s="2">
        <f t="shared" si="36"/>
        <v>17.946864765123927</v>
      </c>
      <c r="R147" s="2">
        <f t="shared" si="37"/>
        <v>2.4843753104425357</v>
      </c>
      <c r="S147" s="2"/>
      <c r="T147" s="3">
        <f t="shared" si="38"/>
        <v>8.4769816165550776E-3</v>
      </c>
      <c r="U147" s="5">
        <f t="shared" si="39"/>
        <v>-6.1678743067270352</v>
      </c>
      <c r="V147" s="3">
        <f t="shared" si="40"/>
        <v>1.8563322403712401</v>
      </c>
      <c r="W147" s="4"/>
    </row>
    <row r="148" spans="5:23" x14ac:dyDescent="0.25">
      <c r="E148" s="6">
        <v>1</v>
      </c>
      <c r="F148">
        <f t="shared" si="28"/>
        <v>2.4958208303518914</v>
      </c>
      <c r="G148">
        <f t="shared" si="29"/>
        <v>1.8966473104123986</v>
      </c>
      <c r="H148">
        <v>143</v>
      </c>
      <c r="I148">
        <f t="shared" si="30"/>
        <v>6.2831853071795862</v>
      </c>
      <c r="J148">
        <f t="shared" si="31"/>
        <v>3.7873644768276948</v>
      </c>
      <c r="K148" s="2">
        <f t="shared" si="41"/>
        <v>0.50078288530631065</v>
      </c>
      <c r="L148" s="2">
        <f t="shared" si="32"/>
        <v>1.6589861751152075</v>
      </c>
      <c r="M148" s="2">
        <f t="shared" si="33"/>
        <v>7.3659892188482052</v>
      </c>
      <c r="N148" s="2">
        <f t="shared" si="34"/>
        <v>1.3159119339953673</v>
      </c>
      <c r="O148" s="2"/>
      <c r="P148" s="2">
        <f t="shared" si="35"/>
        <v>6.3346381793127575</v>
      </c>
      <c r="Q148" s="2">
        <f t="shared" si="36"/>
        <v>17.758048117282868</v>
      </c>
      <c r="R148" s="2">
        <f t="shared" si="37"/>
        <v>2.5019474626421014</v>
      </c>
      <c r="S148" s="2"/>
      <c r="T148" s="3">
        <f t="shared" si="38"/>
        <v>8.1889789362694452E-3</v>
      </c>
      <c r="U148" s="5">
        <f t="shared" si="39"/>
        <v>-6.0500772848528381</v>
      </c>
      <c r="V148" s="3">
        <f t="shared" si="40"/>
        <v>1.8262811375292942</v>
      </c>
      <c r="W148" s="4"/>
    </row>
    <row r="149" spans="5:23" x14ac:dyDescent="0.25">
      <c r="E149" s="6">
        <v>1</v>
      </c>
      <c r="F149">
        <f t="shared" si="28"/>
        <v>2.5132741228718345</v>
      </c>
      <c r="G149">
        <f t="shared" si="29"/>
        <v>1.9021130325903071</v>
      </c>
      <c r="H149">
        <v>144</v>
      </c>
      <c r="I149">
        <f t="shared" si="30"/>
        <v>6.2831853071795862</v>
      </c>
      <c r="J149">
        <f t="shared" si="31"/>
        <v>3.7699111843077517</v>
      </c>
      <c r="K149" s="2">
        <f t="shared" si="41"/>
        <v>0.50455115242710469</v>
      </c>
      <c r="L149" s="2">
        <f t="shared" si="32"/>
        <v>1.6666666666666667</v>
      </c>
      <c r="M149" s="2">
        <f t="shared" si="33"/>
        <v>7.2569497760767767</v>
      </c>
      <c r="N149" s="2">
        <f t="shared" si="34"/>
        <v>1.3213063996776497</v>
      </c>
      <c r="O149" s="2"/>
      <c r="P149" s="2">
        <f t="shared" si="35"/>
        <v>6.3326786565941795</v>
      </c>
      <c r="Q149" s="2">
        <f t="shared" si="36"/>
        <v>17.573449930236698</v>
      </c>
      <c r="R149" s="2">
        <f t="shared" si="37"/>
        <v>2.5195038191578809</v>
      </c>
      <c r="S149" s="2"/>
      <c r="T149" s="3">
        <f t="shared" si="38"/>
        <v>7.8771112095068832E-3</v>
      </c>
      <c r="U149" s="5">
        <f t="shared" si="39"/>
        <v>-5.9356433763991268</v>
      </c>
      <c r="V149" s="3">
        <f t="shared" si="40"/>
        <v>1.796901423575094</v>
      </c>
      <c r="W149" s="4"/>
    </row>
    <row r="150" spans="5:23" x14ac:dyDescent="0.25">
      <c r="E150" s="6">
        <v>1</v>
      </c>
      <c r="F150">
        <f t="shared" si="28"/>
        <v>2.5307274153917776</v>
      </c>
      <c r="G150">
        <f t="shared" si="29"/>
        <v>1.9074339014964536</v>
      </c>
      <c r="H150">
        <v>145</v>
      </c>
      <c r="I150">
        <f t="shared" si="30"/>
        <v>6.2831853071795862</v>
      </c>
      <c r="J150">
        <f t="shared" si="31"/>
        <v>3.7524578917878086</v>
      </c>
      <c r="K150" s="2">
        <f t="shared" si="41"/>
        <v>0.50831587095776365</v>
      </c>
      <c r="L150" s="2">
        <f t="shared" si="32"/>
        <v>1.6744186046511627</v>
      </c>
      <c r="M150" s="2">
        <f t="shared" si="33"/>
        <v>7.1512037215605035</v>
      </c>
      <c r="N150" s="2">
        <f t="shared" si="34"/>
        <v>1.326770701415303</v>
      </c>
      <c r="O150" s="2"/>
      <c r="P150" s="2">
        <f t="shared" si="35"/>
        <v>6.3305662953972126</v>
      </c>
      <c r="Q150" s="2">
        <f t="shared" si="36"/>
        <v>17.392906306799919</v>
      </c>
      <c r="R150" s="2">
        <f t="shared" si="37"/>
        <v>2.5370436427922209</v>
      </c>
      <c r="S150" s="2"/>
      <c r="T150" s="3">
        <f t="shared" si="38"/>
        <v>7.5409184834140889E-3</v>
      </c>
      <c r="U150" s="5">
        <f t="shared" si="39"/>
        <v>-5.8244330201452001</v>
      </c>
      <c r="V150" s="3">
        <f t="shared" si="40"/>
        <v>1.7681670134614087</v>
      </c>
      <c r="W150" s="4"/>
    </row>
    <row r="151" spans="5:23" x14ac:dyDescent="0.25">
      <c r="E151" s="6">
        <v>1</v>
      </c>
      <c r="F151">
        <f t="shared" si="28"/>
        <v>2.5481807079117211</v>
      </c>
      <c r="G151">
        <f t="shared" si="29"/>
        <v>1.9126095119260709</v>
      </c>
      <c r="H151">
        <v>146</v>
      </c>
      <c r="I151">
        <f t="shared" si="30"/>
        <v>6.2831853071795862</v>
      </c>
      <c r="J151">
        <f t="shared" si="31"/>
        <v>3.7350045992678651</v>
      </c>
      <c r="K151" s="2">
        <f t="shared" si="41"/>
        <v>0.51207688266327178</v>
      </c>
      <c r="L151" s="2">
        <f t="shared" si="32"/>
        <v>1.6822429906542056</v>
      </c>
      <c r="M151" s="2">
        <f t="shared" si="33"/>
        <v>7.0486193442327929</v>
      </c>
      <c r="N151" s="2">
        <f t="shared" si="34"/>
        <v>1.332305780151436</v>
      </c>
      <c r="O151" s="2"/>
      <c r="P151" s="2">
        <f t="shared" si="35"/>
        <v>6.3282982127639569</v>
      </c>
      <c r="Q151" s="2">
        <f t="shared" si="36"/>
        <v>17.216261002993608</v>
      </c>
      <c r="R151" s="2">
        <f t="shared" si="37"/>
        <v>2.5545661963281834</v>
      </c>
      <c r="S151" s="2"/>
      <c r="T151" s="3">
        <f t="shared" si="38"/>
        <v>7.1799419209905577E-3</v>
      </c>
      <c r="U151" s="5">
        <f t="shared" si="39"/>
        <v>-5.7163135640813572</v>
      </c>
      <c r="V151" s="3">
        <f t="shared" si="40"/>
        <v>1.7400530401866647</v>
      </c>
      <c r="W151" s="4"/>
    </row>
    <row r="152" spans="5:23" x14ac:dyDescent="0.25">
      <c r="E152" s="6">
        <v>1</v>
      </c>
      <c r="F152">
        <f t="shared" si="28"/>
        <v>2.5656340004316647</v>
      </c>
      <c r="G152">
        <f t="shared" si="29"/>
        <v>1.9176394697363861</v>
      </c>
      <c r="H152">
        <v>147</v>
      </c>
      <c r="I152">
        <f t="shared" si="30"/>
        <v>6.2831853071795862</v>
      </c>
      <c r="J152">
        <f t="shared" si="31"/>
        <v>3.7175513067479216</v>
      </c>
      <c r="K152" s="2">
        <f t="shared" si="41"/>
        <v>0.51583402931267652</v>
      </c>
      <c r="L152" s="2">
        <f t="shared" si="32"/>
        <v>1.6901408450704227</v>
      </c>
      <c r="M152" s="2">
        <f t="shared" si="33"/>
        <v>6.9490714527131781</v>
      </c>
      <c r="N152" s="2">
        <f t="shared" si="34"/>
        <v>1.3379125956269335</v>
      </c>
      <c r="O152" s="2"/>
      <c r="P152" s="2">
        <f t="shared" si="35"/>
        <v>6.3258715333374642</v>
      </c>
      <c r="Q152" s="2">
        <f t="shared" si="36"/>
        <v>17.043365002489079</v>
      </c>
      <c r="R152" s="2">
        <f t="shared" si="37"/>
        <v>2.5720707425677598</v>
      </c>
      <c r="S152" s="2"/>
      <c r="T152" s="3">
        <f t="shared" si="38"/>
        <v>6.7937238949648442E-3</v>
      </c>
      <c r="U152" s="5">
        <f t="shared" si="39"/>
        <v>-5.6111588570862443</v>
      </c>
      <c r="V152" s="3">
        <f t="shared" si="40"/>
        <v>1.71253578706555</v>
      </c>
      <c r="W152" s="4"/>
    </row>
    <row r="153" spans="5:23" x14ac:dyDescent="0.25">
      <c r="E153" s="6">
        <v>1</v>
      </c>
      <c r="F153">
        <f t="shared" si="28"/>
        <v>2.5830872929516078</v>
      </c>
      <c r="G153">
        <f t="shared" si="29"/>
        <v>1.9225233918766378</v>
      </c>
      <c r="H153">
        <v>148</v>
      </c>
      <c r="I153">
        <f t="shared" si="30"/>
        <v>6.2831853071795862</v>
      </c>
      <c r="J153">
        <f t="shared" si="31"/>
        <v>3.7000980142279785</v>
      </c>
      <c r="K153" s="2">
        <f t="shared" si="41"/>
        <v>0.51958715268729716</v>
      </c>
      <c r="L153" s="2">
        <f t="shared" si="32"/>
        <v>1.6981132075471699</v>
      </c>
      <c r="M153" s="2">
        <f t="shared" si="33"/>
        <v>6.8524409948991405</v>
      </c>
      <c r="N153" s="2">
        <f t="shared" si="34"/>
        <v>1.3435921268194151</v>
      </c>
      <c r="O153" s="2"/>
      <c r="P153" s="2">
        <f t="shared" si="35"/>
        <v>6.3232833899523246</v>
      </c>
      <c r="Q153" s="2">
        <f t="shared" si="36"/>
        <v>16.874076118375996</v>
      </c>
      <c r="R153" s="2">
        <f t="shared" si="37"/>
        <v>2.5895565443701174</v>
      </c>
      <c r="S153" s="2"/>
      <c r="T153" s="3">
        <f t="shared" si="38"/>
        <v>6.3818080817892907E-3</v>
      </c>
      <c r="U153" s="5">
        <f t="shared" si="39"/>
        <v>-5.5088488680797258</v>
      </c>
      <c r="V153" s="3">
        <f t="shared" si="40"/>
        <v>1.6855926243484418</v>
      </c>
      <c r="W153" s="4"/>
    </row>
    <row r="154" spans="5:23" x14ac:dyDescent="0.25">
      <c r="E154" s="6">
        <v>1</v>
      </c>
      <c r="F154">
        <f t="shared" si="28"/>
        <v>2.6005405854715509</v>
      </c>
      <c r="G154">
        <f t="shared" si="29"/>
        <v>1.9272609064172459</v>
      </c>
      <c r="H154">
        <v>149</v>
      </c>
      <c r="I154">
        <f t="shared" si="30"/>
        <v>6.2831853071795862</v>
      </c>
      <c r="J154">
        <f t="shared" si="31"/>
        <v>3.6826447217080354</v>
      </c>
      <c r="K154" s="2">
        <f t="shared" si="41"/>
        <v>0.52333609458893693</v>
      </c>
      <c r="L154" s="2">
        <f t="shared" si="32"/>
        <v>1.7061611374407581</v>
      </c>
      <c r="M154" s="2">
        <f t="shared" si="33"/>
        <v>6.7586147029688668</v>
      </c>
      <c r="N154" s="2">
        <f t="shared" si="34"/>
        <v>1.3493453723948168</v>
      </c>
      <c r="O154" s="2"/>
      <c r="P154" s="2">
        <f t="shared" si="35"/>
        <v>6.3205309242258778</v>
      </c>
      <c r="Q154" s="2">
        <f t="shared" si="36"/>
        <v>16.708258620276737</v>
      </c>
      <c r="R154" s="2">
        <f t="shared" si="37"/>
        <v>2.6070228646898572</v>
      </c>
      <c r="S154" s="2"/>
      <c r="T154" s="3">
        <f t="shared" si="38"/>
        <v>5.9437395557342529E-3</v>
      </c>
      <c r="U154" s="5">
        <f t="shared" si="39"/>
        <v>-5.40926933057405</v>
      </c>
      <c r="V154" s="3">
        <f t="shared" si="40"/>
        <v>1.6592019498748138</v>
      </c>
      <c r="W154" s="4"/>
    </row>
    <row r="155" spans="5:23" x14ac:dyDescent="0.25">
      <c r="E155" s="6">
        <v>1</v>
      </c>
      <c r="F155">
        <f t="shared" si="28"/>
        <v>2.6179938779914944</v>
      </c>
      <c r="G155">
        <f t="shared" si="29"/>
        <v>1.9318516525781366</v>
      </c>
      <c r="H155">
        <v>150</v>
      </c>
      <c r="I155">
        <f t="shared" si="30"/>
        <v>6.2831853071795862</v>
      </c>
      <c r="J155">
        <f t="shared" si="31"/>
        <v>3.6651914291880918</v>
      </c>
      <c r="K155" s="2">
        <f t="shared" si="41"/>
        <v>0.52708069684809822</v>
      </c>
      <c r="L155" s="2">
        <f t="shared" si="32"/>
        <v>1.7142857142857144</v>
      </c>
      <c r="M155" s="2">
        <f t="shared" si="33"/>
        <v>6.6674847618914077</v>
      </c>
      <c r="N155" s="2">
        <f t="shared" si="34"/>
        <v>1.3551733511720077</v>
      </c>
      <c r="O155" s="2"/>
      <c r="P155" s="2">
        <f t="shared" si="35"/>
        <v>6.3176112871498873</v>
      </c>
      <c r="Q155" s="2">
        <f t="shared" si="36"/>
        <v>16.545782884987553</v>
      </c>
      <c r="R155" s="2">
        <f t="shared" si="37"/>
        <v>2.6244689666152894</v>
      </c>
      <c r="S155" s="2"/>
      <c r="T155" s="3">
        <f t="shared" si="38"/>
        <v>5.4790648830559934E-3</v>
      </c>
      <c r="U155" s="5">
        <f t="shared" si="39"/>
        <v>-5.3123114107194001</v>
      </c>
      <c r="V155" s="3">
        <f t="shared" si="40"/>
        <v>1.6333431334710498</v>
      </c>
      <c r="W155" s="4"/>
    </row>
    <row r="156" spans="5:23" x14ac:dyDescent="0.25">
      <c r="E156" s="6">
        <v>1</v>
      </c>
      <c r="F156">
        <f t="shared" si="28"/>
        <v>2.6354471705114375</v>
      </c>
      <c r="G156">
        <f t="shared" si="29"/>
        <v>1.9362952807562155</v>
      </c>
      <c r="H156">
        <v>151</v>
      </c>
      <c r="I156">
        <f t="shared" si="30"/>
        <v>6.2831853071795862</v>
      </c>
      <c r="J156">
        <f t="shared" si="31"/>
        <v>3.6477381366681487</v>
      </c>
      <c r="K156" s="2">
        <f t="shared" si="41"/>
        <v>0.53082080133220078</v>
      </c>
      <c r="L156" s="2">
        <f t="shared" si="32"/>
        <v>1.7224880382775118</v>
      </c>
      <c r="M156" s="2">
        <f t="shared" si="33"/>
        <v>6.578948499698166</v>
      </c>
      <c r="N156" s="2">
        <f t="shared" si="34"/>
        <v>1.3610771026008852</v>
      </c>
      <c r="O156" s="2"/>
      <c r="P156" s="2">
        <f t="shared" si="35"/>
        <v>6.3145216396825665</v>
      </c>
      <c r="Q156" s="2">
        <f t="shared" si="36"/>
        <v>16.386525068971892</v>
      </c>
      <c r="R156" s="2">
        <f t="shared" si="37"/>
        <v>2.6418941134067233</v>
      </c>
      <c r="S156" s="2"/>
      <c r="T156" s="3">
        <f t="shared" si="38"/>
        <v>4.9873322162205386E-3</v>
      </c>
      <c r="U156" s="5">
        <f t="shared" si="39"/>
        <v>-5.217871397097281</v>
      </c>
      <c r="V156" s="3">
        <f t="shared" si="40"/>
        <v>1.6079964648261378</v>
      </c>
      <c r="W156" s="4"/>
    </row>
    <row r="157" spans="5:23" x14ac:dyDescent="0.25">
      <c r="E157" s="6">
        <v>1</v>
      </c>
      <c r="F157">
        <f t="shared" si="28"/>
        <v>2.6529004630313806</v>
      </c>
      <c r="G157">
        <f t="shared" si="29"/>
        <v>1.9405914525519929</v>
      </c>
      <c r="H157">
        <v>152</v>
      </c>
      <c r="I157">
        <f t="shared" si="30"/>
        <v>6.2831853071795862</v>
      </c>
      <c r="J157">
        <f t="shared" si="31"/>
        <v>3.6302848441482056</v>
      </c>
      <c r="K157" s="2">
        <f t="shared" si="41"/>
        <v>0.53455624995380358</v>
      </c>
      <c r="L157" s="2">
        <f t="shared" si="32"/>
        <v>1.7307692307692306</v>
      </c>
      <c r="M157" s="2">
        <f t="shared" si="33"/>
        <v>6.4929080979129159</v>
      </c>
      <c r="N157" s="2">
        <f t="shared" si="34"/>
        <v>1.3670576872543982</v>
      </c>
      <c r="O157" s="2"/>
      <c r="P157" s="2">
        <f t="shared" si="35"/>
        <v>6.3112591533408118</v>
      </c>
      <c r="Q157" s="2">
        <f t="shared" si="36"/>
        <v>16.23036680116363</v>
      </c>
      <c r="R157" s="2">
        <f t="shared" si="37"/>
        <v>2.6592975685347708</v>
      </c>
      <c r="S157" s="2"/>
      <c r="T157" s="3">
        <f t="shared" si="38"/>
        <v>4.4680913881604764E-3</v>
      </c>
      <c r="U157" s="5">
        <f t="shared" si="39"/>
        <v>-5.1258504106585177</v>
      </c>
      <c r="V157" s="3">
        <f t="shared" si="40"/>
        <v>1.583143104599785</v>
      </c>
      <c r="W157" s="4"/>
    </row>
    <row r="158" spans="5:23" x14ac:dyDescent="0.25">
      <c r="E158" s="6">
        <v>1</v>
      </c>
      <c r="F158">
        <f t="shared" si="28"/>
        <v>2.6703537555513241</v>
      </c>
      <c r="G158">
        <f t="shared" si="29"/>
        <v>1.9447398407953531</v>
      </c>
      <c r="H158">
        <v>153</v>
      </c>
      <c r="I158">
        <f t="shared" si="30"/>
        <v>6.2831853071795862</v>
      </c>
      <c r="J158">
        <f t="shared" si="31"/>
        <v>3.6128315516282621</v>
      </c>
      <c r="K158" s="2">
        <f t="shared" si="41"/>
        <v>0.5382868846788279</v>
      </c>
      <c r="L158" s="2">
        <f t="shared" si="32"/>
        <v>1.7391304347826086</v>
      </c>
      <c r="M158" s="2">
        <f t="shared" si="33"/>
        <v>6.4092703206680879</v>
      </c>
      <c r="N158" s="2">
        <f t="shared" si="34"/>
        <v>1.373116187334966</v>
      </c>
      <c r="O158" s="2"/>
      <c r="P158" s="2">
        <f t="shared" si="35"/>
        <v>6.3078210107925079</v>
      </c>
      <c r="Q158" s="2">
        <f t="shared" si="36"/>
        <v>16.0771948946587</v>
      </c>
      <c r="R158" s="2">
        <f t="shared" si="37"/>
        <v>2.6766785957186592</v>
      </c>
      <c r="S158" s="2"/>
      <c r="T158" s="3">
        <f t="shared" si="38"/>
        <v>3.9208940065433486E-3</v>
      </c>
      <c r="U158" s="5">
        <f t="shared" si="39"/>
        <v>-5.0361541333331221</v>
      </c>
      <c r="V158" s="3">
        <f t="shared" si="40"/>
        <v>1.5587650385367156</v>
      </c>
      <c r="W158" s="4"/>
    </row>
    <row r="159" spans="5:23" x14ac:dyDescent="0.25">
      <c r="E159" s="6">
        <v>1</v>
      </c>
      <c r="F159">
        <f t="shared" si="28"/>
        <v>2.6878070480712677</v>
      </c>
      <c r="G159">
        <f t="shared" si="29"/>
        <v>1.9487401295704705</v>
      </c>
      <c r="H159">
        <v>154</v>
      </c>
      <c r="I159">
        <f t="shared" si="30"/>
        <v>6.2831853071795862</v>
      </c>
      <c r="J159">
        <f t="shared" si="31"/>
        <v>3.5953782591083185</v>
      </c>
      <c r="K159" s="2">
        <f t="shared" si="41"/>
        <v>0.54201254753478234</v>
      </c>
      <c r="L159" s="2">
        <f t="shared" si="32"/>
        <v>1.7475728155339807</v>
      </c>
      <c r="M159" s="2">
        <f t="shared" si="33"/>
        <v>6.3279462611537936</v>
      </c>
      <c r="N159" s="2">
        <f t="shared" si="34"/>
        <v>1.379253707195786</v>
      </c>
      <c r="O159" s="2"/>
      <c r="P159" s="2">
        <f t="shared" si="35"/>
        <v>6.3042044064487692</v>
      </c>
      <c r="Q159" s="2">
        <f t="shared" si="36"/>
        <v>15.926901075984137</v>
      </c>
      <c r="R159" s="2">
        <f t="shared" si="37"/>
        <v>2.6940364589645509</v>
      </c>
      <c r="S159" s="2"/>
      <c r="T159" s="3">
        <f t="shared" si="38"/>
        <v>3.3452935480297184E-3</v>
      </c>
      <c r="U159" s="5">
        <f t="shared" si="39"/>
        <v>-4.9486925539580078</v>
      </c>
      <c r="V159" s="3">
        <f t="shared" si="40"/>
        <v>1.5348450343785021</v>
      </c>
      <c r="W159" s="4"/>
    </row>
    <row r="160" spans="5:23" x14ac:dyDescent="0.25">
      <c r="E160" s="6">
        <v>1</v>
      </c>
      <c r="F160">
        <f t="shared" si="28"/>
        <v>2.7052603405912108</v>
      </c>
      <c r="G160">
        <f t="shared" si="29"/>
        <v>1.9525920142398667</v>
      </c>
      <c r="H160">
        <v>155</v>
      </c>
      <c r="I160">
        <f t="shared" si="30"/>
        <v>6.2831853071795862</v>
      </c>
      <c r="J160">
        <f t="shared" si="31"/>
        <v>3.5779249665883754</v>
      </c>
      <c r="K160" s="2">
        <f t="shared" si="41"/>
        <v>0.54573308061898884</v>
      </c>
      <c r="L160" s="2">
        <f t="shared" si="32"/>
        <v>1.7560975609756098</v>
      </c>
      <c r="M160" s="2">
        <f t="shared" si="33"/>
        <v>6.2488511041544932</v>
      </c>
      <c r="N160" s="2">
        <f t="shared" si="34"/>
        <v>1.3854713738775346</v>
      </c>
      <c r="O160" s="2"/>
      <c r="P160" s="2">
        <f t="shared" si="35"/>
        <v>6.3004065470559745</v>
      </c>
      <c r="Q160" s="2">
        <f t="shared" si="36"/>
        <v>15.779381730734412</v>
      </c>
      <c r="R160" s="2">
        <f t="shared" si="37"/>
        <v>2.7113704226038688</v>
      </c>
      <c r="S160" s="2"/>
      <c r="T160" s="3">
        <f t="shared" si="38"/>
        <v>2.7408454524984489E-3</v>
      </c>
      <c r="U160" s="5">
        <f t="shared" si="39"/>
        <v>-4.863379730276959</v>
      </c>
      <c r="V160" s="3">
        <f t="shared" si="40"/>
        <v>1.5113666013803284</v>
      </c>
      <c r="W160" s="4"/>
    </row>
    <row r="161" spans="5:23" x14ac:dyDescent="0.25">
      <c r="E161" s="6">
        <v>1</v>
      </c>
      <c r="F161">
        <f t="shared" si="28"/>
        <v>2.7227136331111539</v>
      </c>
      <c r="G161">
        <f t="shared" si="29"/>
        <v>1.9562952014676112</v>
      </c>
      <c r="H161">
        <v>156</v>
      </c>
      <c r="I161">
        <f t="shared" si="30"/>
        <v>6.2831853071795862</v>
      </c>
      <c r="J161">
        <f t="shared" si="31"/>
        <v>3.5604716740684323</v>
      </c>
      <c r="K161" s="2">
        <f t="shared" si="41"/>
        <v>0.54944832610680983</v>
      </c>
      <c r="L161" s="2">
        <f t="shared" si="32"/>
        <v>1.7647058823529411</v>
      </c>
      <c r="M161" s="2">
        <f t="shared" si="33"/>
        <v>6.171903903527066</v>
      </c>
      <c r="N161" s="2">
        <f t="shared" si="34"/>
        <v>1.3917703376609911</v>
      </c>
      <c r="O161" s="2"/>
      <c r="P161" s="2">
        <f t="shared" si="35"/>
        <v>6.2964246522874721</v>
      </c>
      <c r="Q161" s="2">
        <f t="shared" si="36"/>
        <v>15.63453766445765</v>
      </c>
      <c r="R161" s="2">
        <f t="shared" si="37"/>
        <v>2.7286797513316268</v>
      </c>
      <c r="S161" s="2"/>
      <c r="T161" s="3">
        <f t="shared" si="38"/>
        <v>2.1071072172195314E-3</v>
      </c>
      <c r="U161" s="5">
        <f t="shared" si="39"/>
        <v>-4.7801335658660751</v>
      </c>
      <c r="V161" s="3">
        <f t="shared" si="40"/>
        <v>1.4883139522548516</v>
      </c>
      <c r="W161" s="4"/>
    </row>
    <row r="162" spans="5:23" x14ac:dyDescent="0.25">
      <c r="E162" s="6">
        <v>1</v>
      </c>
      <c r="F162">
        <f t="shared" si="28"/>
        <v>2.740166925631097</v>
      </c>
      <c r="G162">
        <f t="shared" si="29"/>
        <v>1.9598494092416592</v>
      </c>
      <c r="H162">
        <v>157</v>
      </c>
      <c r="I162">
        <f t="shared" si="30"/>
        <v>6.2831853071795862</v>
      </c>
      <c r="J162">
        <f t="shared" si="31"/>
        <v>3.5430183815484892</v>
      </c>
      <c r="K162" s="2">
        <f t="shared" si="41"/>
        <v>0.55315812625987559</v>
      </c>
      <c r="L162" s="2">
        <f t="shared" si="32"/>
        <v>1.773399014778325</v>
      </c>
      <c r="M162" s="2">
        <f t="shared" si="33"/>
        <v>6.0970273735643996</v>
      </c>
      <c r="N162" s="2">
        <f t="shared" si="34"/>
        <v>1.3981517726361294</v>
      </c>
      <c r="O162" s="2"/>
      <c r="P162" s="2">
        <f t="shared" si="35"/>
        <v>6.2922559553348121</v>
      </c>
      <c r="Q162" s="2">
        <f t="shared" si="36"/>
        <v>15.492273877758903</v>
      </c>
      <c r="R162" s="2">
        <f t="shared" si="37"/>
        <v>2.7459637102447605</v>
      </c>
      <c r="S162" s="2"/>
      <c r="T162" s="3">
        <f t="shared" si="38"/>
        <v>1.4436384909515751E-3</v>
      </c>
      <c r="U162" s="5">
        <f t="shared" si="39"/>
        <v>-4.6988756009282699</v>
      </c>
      <c r="V162" s="3">
        <f t="shared" si="40"/>
        <v>1.465671967378775</v>
      </c>
      <c r="W162" s="4"/>
    </row>
    <row r="163" spans="5:23" x14ac:dyDescent="0.25">
      <c r="E163" s="6">
        <v>1</v>
      </c>
      <c r="F163">
        <f t="shared" si="28"/>
        <v>2.7576202181510405</v>
      </c>
      <c r="G163">
        <f t="shared" si="29"/>
        <v>1.963254366895328</v>
      </c>
      <c r="H163">
        <v>158</v>
      </c>
      <c r="I163">
        <f t="shared" si="30"/>
        <v>6.2831853071795862</v>
      </c>
      <c r="J163">
        <f t="shared" si="31"/>
        <v>3.5255650890285457</v>
      </c>
      <c r="K163" s="2">
        <f t="shared" si="41"/>
        <v>0.55686232343431052</v>
      </c>
      <c r="L163" s="2">
        <f t="shared" si="32"/>
        <v>1.7821782178217822</v>
      </c>
      <c r="M163" s="2">
        <f t="shared" si="33"/>
        <v>6.0241476932710807</v>
      </c>
      <c r="N163" s="2">
        <f t="shared" si="34"/>
        <v>1.4046168772882524</v>
      </c>
      <c r="O163" s="2"/>
      <c r="P163" s="2">
        <f t="shared" si="35"/>
        <v>6.2878977034983556</v>
      </c>
      <c r="Q163" s="2">
        <f t="shared" si="36"/>
        <v>15.352499354665412</v>
      </c>
      <c r="R163" s="2">
        <f t="shared" si="37"/>
        <v>2.7632215648804528</v>
      </c>
      <c r="S163" s="2"/>
      <c r="T163" s="3">
        <f t="shared" si="38"/>
        <v>7.5000116794020214E-4</v>
      </c>
      <c r="U163" s="5">
        <f t="shared" si="39"/>
        <v>-4.6195308159828281</v>
      </c>
      <c r="V163" s="3">
        <f t="shared" si="40"/>
        <v>1.4434261611101336</v>
      </c>
      <c r="W163" s="4"/>
    </row>
    <row r="164" spans="5:23" x14ac:dyDescent="0.25">
      <c r="E164" s="6">
        <v>1</v>
      </c>
      <c r="F164">
        <f t="shared" si="28"/>
        <v>2.7750735106709841</v>
      </c>
      <c r="G164">
        <f t="shared" si="29"/>
        <v>1.9665098151279092</v>
      </c>
      <c r="H164">
        <v>159</v>
      </c>
      <c r="I164">
        <f t="shared" si="30"/>
        <v>6.2831853071795862</v>
      </c>
      <c r="J164">
        <f t="shared" si="31"/>
        <v>3.5081117965086022</v>
      </c>
      <c r="K164" s="2">
        <f t="shared" si="41"/>
        <v>0.56056076008896005</v>
      </c>
      <c r="L164" s="2">
        <f t="shared" si="32"/>
        <v>1.791044776119403</v>
      </c>
      <c r="M164" s="2">
        <f t="shared" si="33"/>
        <v>5.9531943226532977</v>
      </c>
      <c r="N164" s="2">
        <f t="shared" si="34"/>
        <v>1.4111668751017563</v>
      </c>
      <c r="O164" s="2"/>
      <c r="P164" s="2">
        <f t="shared" si="35"/>
        <v>6.2833471587771523</v>
      </c>
      <c r="Q164" s="2">
        <f t="shared" si="36"/>
        <v>15.215126863370058</v>
      </c>
      <c r="R164" s="2">
        <f t="shared" si="37"/>
        <v>2.7804525812544649</v>
      </c>
      <c r="S164" s="2"/>
      <c r="T164" s="3">
        <f t="shared" si="38"/>
        <v>2.575948179996473E-5</v>
      </c>
      <c r="U164" s="5">
        <f t="shared" si="39"/>
        <v>-4.5420274475515416</v>
      </c>
      <c r="V164" s="3">
        <f t="shared" si="40"/>
        <v>1.4215626500756295</v>
      </c>
      <c r="W164" s="4"/>
    </row>
    <row r="165" spans="5:23" x14ac:dyDescent="0.25">
      <c r="E165" s="6">
        <v>1</v>
      </c>
      <c r="F165">
        <f t="shared" si="28"/>
        <v>2.7925268031909272</v>
      </c>
      <c r="G165">
        <f t="shared" si="29"/>
        <v>1.969615506024416</v>
      </c>
      <c r="H165">
        <v>160</v>
      </c>
      <c r="I165">
        <f t="shared" si="30"/>
        <v>6.2831853071795862</v>
      </c>
      <c r="J165">
        <f t="shared" si="31"/>
        <v>3.4906585039886591</v>
      </c>
      <c r="K165" s="2">
        <f t="shared" si="41"/>
        <v>0.56425327879361509</v>
      </c>
      <c r="L165" s="2">
        <f t="shared" si="32"/>
        <v>1.8</v>
      </c>
      <c r="M165" s="2">
        <f t="shared" si="33"/>
        <v>5.8840998301941587</v>
      </c>
      <c r="N165" s="2">
        <f t="shared" si="34"/>
        <v>1.417803015182147</v>
      </c>
      <c r="O165" s="2"/>
      <c r="P165" s="2">
        <f t="shared" si="35"/>
        <v>6.2786015984579162</v>
      </c>
      <c r="Q165" s="2">
        <f t="shared" si="36"/>
        <v>15.080072768534707</v>
      </c>
      <c r="R165" s="2">
        <f t="shared" si="37"/>
        <v>2.7976560258994527</v>
      </c>
      <c r="S165" s="2"/>
      <c r="T165" s="3">
        <f t="shared" si="38"/>
        <v>7.2951990074721659E-4</v>
      </c>
      <c r="U165" s="5">
        <f t="shared" si="39"/>
        <v>-4.4662968150120115</v>
      </c>
      <c r="V165" s="3">
        <f t="shared" si="40"/>
        <v>1.4000681232977821</v>
      </c>
      <c r="W165" s="4"/>
    </row>
    <row r="166" spans="5:23" x14ac:dyDescent="0.25">
      <c r="E166" s="6">
        <v>1</v>
      </c>
      <c r="F166">
        <f t="shared" si="28"/>
        <v>2.8099800957108703</v>
      </c>
      <c r="G166">
        <f t="shared" si="29"/>
        <v>1.9725712030744627</v>
      </c>
      <c r="H166">
        <v>161</v>
      </c>
      <c r="I166">
        <f t="shared" si="30"/>
        <v>6.2831853071795862</v>
      </c>
      <c r="J166">
        <f t="shared" si="31"/>
        <v>3.473205211468716</v>
      </c>
      <c r="K166" s="2">
        <f t="shared" si="41"/>
        <v>0.56793972223723588</v>
      </c>
      <c r="L166" s="2">
        <f t="shared" si="32"/>
        <v>1.8090452261306531</v>
      </c>
      <c r="M166" s="2">
        <f t="shared" si="33"/>
        <v>5.8167997307488246</v>
      </c>
      <c r="N166" s="2">
        <f t="shared" si="34"/>
        <v>1.4245265728969461</v>
      </c>
      <c r="O166" s="2"/>
      <c r="P166" s="2">
        <f t="shared" si="35"/>
        <v>6.2736583157029946</v>
      </c>
      <c r="Q166" s="2">
        <f t="shared" si="36"/>
        <v>14.947256854395135</v>
      </c>
      <c r="R166" s="2">
        <f t="shared" si="37"/>
        <v>2.8148311659032821</v>
      </c>
      <c r="S166" s="2"/>
      <c r="T166" s="3">
        <f t="shared" si="38"/>
        <v>1.5162677862939145E-3</v>
      </c>
      <c r="U166" s="5">
        <f t="shared" si="39"/>
        <v>-4.3922731578518786</v>
      </c>
      <c r="V166" s="3">
        <f t="shared" si="40"/>
        <v>1.3789298140412003</v>
      </c>
      <c r="W166" s="4"/>
    </row>
    <row r="167" spans="5:23" x14ac:dyDescent="0.25">
      <c r="E167" s="6">
        <v>1</v>
      </c>
      <c r="F167">
        <f t="shared" si="28"/>
        <v>2.8274333882308138</v>
      </c>
      <c r="G167">
        <f t="shared" si="29"/>
        <v>1.9753766811902755</v>
      </c>
      <c r="H167">
        <v>162</v>
      </c>
      <c r="I167">
        <f t="shared" si="30"/>
        <v>6.2831853071795862</v>
      </c>
      <c r="J167">
        <f t="shared" si="31"/>
        <v>3.4557519189487724</v>
      </c>
      <c r="K167" s="2">
        <f t="shared" si="41"/>
        <v>0.57161993323617344</v>
      </c>
      <c r="L167" s="2">
        <f t="shared" si="32"/>
        <v>1.8181818181818181</v>
      </c>
      <c r="M167" s="2">
        <f t="shared" si="33"/>
        <v>5.751232333151961</v>
      </c>
      <c r="N167" s="2">
        <f t="shared" si="34"/>
        <v>1.4313388505361551</v>
      </c>
      <c r="O167" s="2"/>
      <c r="P167" s="2">
        <f t="shared" si="35"/>
        <v>6.2685146201371618</v>
      </c>
      <c r="Q167" s="2">
        <f t="shared" si="36"/>
        <v>14.816602157964699</v>
      </c>
      <c r="R167" s="2">
        <f t="shared" si="37"/>
        <v>2.8319772689473321</v>
      </c>
      <c r="S167" s="2"/>
      <c r="T167" s="3">
        <f t="shared" si="38"/>
        <v>2.3349123613560729E-3</v>
      </c>
      <c r="U167" s="5">
        <f t="shared" si="39"/>
        <v>-4.3198934826158055</v>
      </c>
      <c r="V167" s="3">
        <f t="shared" si="40"/>
        <v>1.3581354732661253</v>
      </c>
      <c r="W167" s="4"/>
    </row>
    <row r="168" spans="5:23" x14ac:dyDescent="0.25">
      <c r="E168" s="6">
        <v>1</v>
      </c>
      <c r="F168">
        <f t="shared" si="28"/>
        <v>2.8448866807507569</v>
      </c>
      <c r="G168">
        <f t="shared" si="29"/>
        <v>1.9780317267238336</v>
      </c>
      <c r="H168">
        <v>163</v>
      </c>
      <c r="I168">
        <f t="shared" si="30"/>
        <v>6.2831853071795862</v>
      </c>
      <c r="J168">
        <f t="shared" si="31"/>
        <v>3.4382986264288293</v>
      </c>
      <c r="K168" s="2">
        <f t="shared" si="41"/>
        <v>0.5752937547423872</v>
      </c>
      <c r="L168" s="2">
        <f t="shared" si="32"/>
        <v>1.8274111675126903</v>
      </c>
      <c r="M168" s="2">
        <f t="shared" si="33"/>
        <v>5.6873385968831176</v>
      </c>
      <c r="N168" s="2">
        <f t="shared" si="34"/>
        <v>1.4382411779929709</v>
      </c>
      <c r="O168" s="2"/>
      <c r="P168" s="2">
        <f t="shared" si="35"/>
        <v>6.2631678384331249</v>
      </c>
      <c r="Q168" s="2">
        <f t="shared" si="36"/>
        <v>14.688034811684648</v>
      </c>
      <c r="R168" s="2">
        <f t="shared" si="37"/>
        <v>2.849093603344782</v>
      </c>
      <c r="S168" s="2"/>
      <c r="T168" s="3">
        <f t="shared" si="38"/>
        <v>3.1858790991868536E-3</v>
      </c>
      <c r="U168" s="5">
        <f t="shared" si="39"/>
        <v>-4.2490974188901465</v>
      </c>
      <c r="V168" s="3">
        <f t="shared" si="40"/>
        <v>1.3376733445854478</v>
      </c>
      <c r="W168" s="4"/>
    </row>
    <row r="169" spans="5:23" x14ac:dyDescent="0.25">
      <c r="E169" s="6">
        <v>1</v>
      </c>
      <c r="F169">
        <f t="shared" si="28"/>
        <v>2.8623399732707</v>
      </c>
      <c r="G169">
        <f t="shared" si="29"/>
        <v>1.9805361374831405</v>
      </c>
      <c r="H169">
        <v>164</v>
      </c>
      <c r="I169">
        <f t="shared" si="30"/>
        <v>6.2831853071795862</v>
      </c>
      <c r="J169">
        <f t="shared" si="31"/>
        <v>3.4208453339088862</v>
      </c>
      <c r="K169" s="2">
        <f t="shared" si="41"/>
        <v>0.57896102985166176</v>
      </c>
      <c r="L169" s="2">
        <f t="shared" si="32"/>
        <v>1.8367346938775508</v>
      </c>
      <c r="M169" s="2">
        <f t="shared" si="33"/>
        <v>5.6250619971844564</v>
      </c>
      <c r="N169" s="2">
        <f t="shared" si="34"/>
        <v>1.4452349134654787</v>
      </c>
      <c r="O169" s="2"/>
      <c r="P169" s="2">
        <f t="shared" si="35"/>
        <v>6.2576153148955944</v>
      </c>
      <c r="Q169" s="2">
        <f t="shared" si="36"/>
        <v>14.56148389491579</v>
      </c>
      <c r="R169" s="2">
        <f t="shared" si="37"/>
        <v>2.8661794380788921</v>
      </c>
      <c r="S169" s="2"/>
      <c r="T169" s="3">
        <f t="shared" si="38"/>
        <v>4.0695906668189201E-3</v>
      </c>
      <c r="U169" s="5">
        <f t="shared" si="39"/>
        <v>-4.1798270837189779</v>
      </c>
      <c r="V169" s="3">
        <f t="shared" si="40"/>
        <v>1.3175321406288731</v>
      </c>
      <c r="W169" s="4"/>
    </row>
    <row r="170" spans="5:23" x14ac:dyDescent="0.25">
      <c r="E170" s="6">
        <v>1</v>
      </c>
      <c r="F170">
        <f t="shared" si="28"/>
        <v>2.8797932657906435</v>
      </c>
      <c r="G170">
        <f t="shared" si="29"/>
        <v>1.9828897227476208</v>
      </c>
      <c r="H170">
        <v>165</v>
      </c>
      <c r="I170">
        <f t="shared" si="30"/>
        <v>6.2831853071795862</v>
      </c>
      <c r="J170">
        <f t="shared" si="31"/>
        <v>3.4033920413889427</v>
      </c>
      <c r="K170" s="2">
        <f t="shared" si="41"/>
        <v>0.58262160181181855</v>
      </c>
      <c r="L170" s="2">
        <f t="shared" si="32"/>
        <v>1.846153846153846</v>
      </c>
      <c r="M170" s="2">
        <f t="shared" si="33"/>
        <v>5.5643483980701269</v>
      </c>
      <c r="N170" s="2">
        <f t="shared" si="34"/>
        <v>1.4523214441800703</v>
      </c>
      <c r="O170" s="2"/>
      <c r="P170" s="2">
        <f t="shared" si="35"/>
        <v>6.2518544120437785</v>
      </c>
      <c r="Q170" s="2">
        <f t="shared" si="36"/>
        <v>14.436881293709384</v>
      </c>
      <c r="R170" s="2">
        <f t="shared" si="37"/>
        <v>2.8832340428412624</v>
      </c>
      <c r="S170" s="2"/>
      <c r="T170" s="3">
        <f t="shared" si="38"/>
        <v>4.9864668323576274E-3</v>
      </c>
      <c r="U170" s="5">
        <f t="shared" si="39"/>
        <v>-4.1120269538900569</v>
      </c>
      <c r="V170" s="3">
        <f t="shared" si="40"/>
        <v>1.2977010207247655</v>
      </c>
      <c r="W170" s="4"/>
    </row>
    <row r="171" spans="5:23" x14ac:dyDescent="0.25">
      <c r="E171" s="6">
        <v>1</v>
      </c>
      <c r="F171">
        <f t="shared" si="28"/>
        <v>2.8972465583105871</v>
      </c>
      <c r="G171">
        <f t="shared" si="29"/>
        <v>1.985092303282644</v>
      </c>
      <c r="H171">
        <v>166</v>
      </c>
      <c r="I171">
        <f t="shared" si="30"/>
        <v>6.2831853071795862</v>
      </c>
      <c r="J171">
        <f t="shared" si="31"/>
        <v>3.3859387488689991</v>
      </c>
      <c r="K171" s="2">
        <f t="shared" si="41"/>
        <v>0.58627531403092326</v>
      </c>
      <c r="L171" s="2">
        <f t="shared" si="32"/>
        <v>1.8556701030927836</v>
      </c>
      <c r="M171" s="2">
        <f t="shared" si="33"/>
        <v>5.5051459327077783</v>
      </c>
      <c r="N171" s="2">
        <f t="shared" si="34"/>
        <v>1.4595021871373743</v>
      </c>
      <c r="O171" s="2"/>
      <c r="P171" s="2">
        <f t="shared" si="35"/>
        <v>6.2458825111921676</v>
      </c>
      <c r="Q171" s="2">
        <f t="shared" si="36"/>
        <v>14.314161568334963</v>
      </c>
      <c r="R171" s="2">
        <f t="shared" si="37"/>
        <v>2.9002566880700713</v>
      </c>
      <c r="S171" s="2"/>
      <c r="T171" s="3">
        <f t="shared" si="38"/>
        <v>5.936924372546188E-3</v>
      </c>
      <c r="U171" s="5">
        <f t="shared" si="39"/>
        <v>-4.0456437455704037</v>
      </c>
      <c r="V171" s="3">
        <f t="shared" si="40"/>
        <v>1.2781695698165465</v>
      </c>
      <c r="W171" s="4"/>
    </row>
    <row r="172" spans="5:23" x14ac:dyDescent="0.25">
      <c r="E172" s="6">
        <v>1</v>
      </c>
      <c r="F172">
        <f t="shared" si="28"/>
        <v>2.9146998508305306</v>
      </c>
      <c r="G172">
        <f t="shared" si="29"/>
        <v>1.9871437113531749</v>
      </c>
      <c r="H172">
        <v>167</v>
      </c>
      <c r="I172">
        <f t="shared" si="30"/>
        <v>6.2831853071795862</v>
      </c>
      <c r="J172">
        <f t="shared" si="31"/>
        <v>3.3684854563490556</v>
      </c>
      <c r="K172" s="2">
        <f t="shared" si="41"/>
        <v>0.58992201008549028</v>
      </c>
      <c r="L172" s="2">
        <f t="shared" si="32"/>
        <v>1.8652849740932644</v>
      </c>
      <c r="M172" s="2">
        <f t="shared" si="33"/>
        <v>5.4474048906905148</v>
      </c>
      <c r="N172" s="2">
        <f t="shared" si="34"/>
        <v>1.4667785898815153</v>
      </c>
      <c r="O172" s="2"/>
      <c r="P172" s="2">
        <f t="shared" si="35"/>
        <v>6.2396970130294838</v>
      </c>
      <c r="Q172" s="2">
        <f t="shared" si="36"/>
        <v>14.193261828079242</v>
      </c>
      <c r="R172" s="2">
        <f t="shared" si="37"/>
        <v>2.9172466449882992</v>
      </c>
      <c r="S172" s="2"/>
      <c r="T172" s="3">
        <f t="shared" si="38"/>
        <v>6.9213769806231633E-3</v>
      </c>
      <c r="U172" s="5">
        <f t="shared" si="39"/>
        <v>-3.9806263008089995</v>
      </c>
      <c r="V172" s="3">
        <f t="shared" si="40"/>
        <v>1.2589277785363222</v>
      </c>
      <c r="W172" s="4"/>
    </row>
    <row r="173" spans="5:23" x14ac:dyDescent="0.25">
      <c r="E173" s="6">
        <v>1</v>
      </c>
      <c r="F173">
        <f t="shared" si="28"/>
        <v>2.9321531433504737</v>
      </c>
      <c r="G173">
        <f t="shared" si="29"/>
        <v>1.9890437907365466</v>
      </c>
      <c r="H173">
        <v>168</v>
      </c>
      <c r="I173">
        <f t="shared" si="30"/>
        <v>6.2831853071795862</v>
      </c>
      <c r="J173">
        <f t="shared" si="31"/>
        <v>3.3510321638291125</v>
      </c>
      <c r="K173" s="2">
        <f t="shared" si="41"/>
        <v>0.59356153372868037</v>
      </c>
      <c r="L173" s="2">
        <f t="shared" si="32"/>
        <v>1.875</v>
      </c>
      <c r="M173" s="2">
        <f t="shared" si="33"/>
        <v>5.3910776117525678</v>
      </c>
      <c r="N173" s="2">
        <f t="shared" si="34"/>
        <v>1.4741521312935459</v>
      </c>
      <c r="O173" s="2"/>
      <c r="P173" s="2">
        <f t="shared" si="35"/>
        <v>6.2332953381956271</v>
      </c>
      <c r="Q173" s="2">
        <f t="shared" si="36"/>
        <v>14.074121612864367</v>
      </c>
      <c r="R173" s="2">
        <f t="shared" si="37"/>
        <v>2.934203185641922</v>
      </c>
      <c r="S173" s="2"/>
      <c r="T173" s="3">
        <f t="shared" si="38"/>
        <v>7.9402351744984404E-3</v>
      </c>
      <c r="U173" s="5">
        <f t="shared" si="39"/>
        <v>-3.9169254804590219</v>
      </c>
      <c r="V173" s="3">
        <f t="shared" si="40"/>
        <v>1.2399660243638426</v>
      </c>
      <c r="W173" s="4"/>
    </row>
    <row r="174" spans="5:23" x14ac:dyDescent="0.25">
      <c r="E174" s="6">
        <v>1</v>
      </c>
      <c r="F174">
        <f t="shared" si="28"/>
        <v>2.9496064358704168</v>
      </c>
      <c r="G174">
        <f t="shared" si="29"/>
        <v>1.9907923967343575</v>
      </c>
      <c r="H174">
        <v>169</v>
      </c>
      <c r="I174">
        <f t="shared" si="30"/>
        <v>6.2831853071795862</v>
      </c>
      <c r="J174">
        <f t="shared" si="31"/>
        <v>3.3335788713091694</v>
      </c>
      <c r="K174" s="2">
        <f t="shared" si="41"/>
        <v>0.59719372889849454</v>
      </c>
      <c r="L174" s="2">
        <f t="shared" si="32"/>
        <v>1.8848167539267016</v>
      </c>
      <c r="M174" s="2">
        <f t="shared" si="33"/>
        <v>5.3361183855139744</v>
      </c>
      <c r="N174" s="2">
        <f t="shared" si="34"/>
        <v>1.481624322409947</v>
      </c>
      <c r="O174" s="2"/>
      <c r="P174" s="2">
        <f t="shared" si="35"/>
        <v>6.2266749278565241</v>
      </c>
      <c r="Q174" s="2">
        <f t="shared" si="36"/>
        <v>13.956682781264805</v>
      </c>
      <c r="R174" s="2">
        <f t="shared" si="37"/>
        <v>2.951125582938086</v>
      </c>
      <c r="S174" s="2"/>
      <c r="T174" s="3">
        <f t="shared" si="38"/>
        <v>8.9939062052633734E-3</v>
      </c>
      <c r="U174" s="5">
        <f t="shared" si="39"/>
        <v>-3.8544940631040276</v>
      </c>
      <c r="V174" s="3">
        <f t="shared" si="40"/>
        <v>1.2212750538038355</v>
      </c>
      <c r="W174" s="4"/>
    </row>
    <row r="175" spans="5:23" x14ac:dyDescent="0.25">
      <c r="E175" s="6">
        <v>1</v>
      </c>
      <c r="F175">
        <f t="shared" si="28"/>
        <v>2.9670597283903604</v>
      </c>
      <c r="G175">
        <f t="shared" si="29"/>
        <v>1.9923893961834911</v>
      </c>
      <c r="H175">
        <v>170</v>
      </c>
      <c r="I175">
        <f t="shared" si="30"/>
        <v>6.2831853071795862</v>
      </c>
      <c r="J175">
        <f t="shared" si="31"/>
        <v>3.3161255787892259</v>
      </c>
      <c r="K175" s="2">
        <f t="shared" si="41"/>
        <v>0.60081843972596072</v>
      </c>
      <c r="L175" s="2">
        <f t="shared" si="32"/>
        <v>1.8947368421052633</v>
      </c>
      <c r="M175" s="2">
        <f t="shared" si="33"/>
        <v>5.2824833568691743</v>
      </c>
      <c r="N175" s="2">
        <f t="shared" si="34"/>
        <v>1.48919670726711</v>
      </c>
      <c r="O175" s="2"/>
      <c r="P175" s="2">
        <f t="shared" si="35"/>
        <v>6.2198332442767024</v>
      </c>
      <c r="Q175" s="2">
        <f t="shared" si="36"/>
        <v>13.840889404531142</v>
      </c>
      <c r="R175" s="2">
        <f t="shared" si="37"/>
        <v>2.968013110683251</v>
      </c>
      <c r="S175" s="2"/>
      <c r="T175" s="3">
        <f t="shared" si="38"/>
        <v>1.0082793966062655E-2</v>
      </c>
      <c r="U175" s="5">
        <f t="shared" si="39"/>
        <v>-3.7932866496020643</v>
      </c>
      <c r="V175" s="3">
        <f t="shared" si="40"/>
        <v>1.2028459655193711</v>
      </c>
      <c r="W175" s="4"/>
    </row>
    <row r="176" spans="5:23" x14ac:dyDescent="0.25">
      <c r="E176" s="6">
        <v>1</v>
      </c>
      <c r="F176">
        <f t="shared" si="28"/>
        <v>2.9845130209103035</v>
      </c>
      <c r="G176">
        <f t="shared" si="29"/>
        <v>1.9938346674662559</v>
      </c>
      <c r="H176">
        <v>171</v>
      </c>
      <c r="I176">
        <f t="shared" si="30"/>
        <v>6.2831853071795862</v>
      </c>
      <c r="J176">
        <f t="shared" si="31"/>
        <v>3.2986722862692828</v>
      </c>
      <c r="K176" s="2">
        <f t="shared" si="41"/>
        <v>0.60443551054331435</v>
      </c>
      <c r="L176" s="2">
        <f t="shared" si="32"/>
        <v>1.9047619047619047</v>
      </c>
      <c r="M176" s="2">
        <f t="shared" si="33"/>
        <v>5.2301304366616987</v>
      </c>
      <c r="N176" s="2">
        <f t="shared" si="34"/>
        <v>1.4968708637727677</v>
      </c>
      <c r="O176" s="2"/>
      <c r="P176" s="2">
        <f t="shared" si="35"/>
        <v>6.2127677713894833</v>
      </c>
      <c r="Q176" s="2">
        <f t="shared" si="36"/>
        <v>13.726687666255806</v>
      </c>
      <c r="R176" s="2">
        <f t="shared" si="37"/>
        <v>2.9848650436213013</v>
      </c>
      <c r="S176" s="2"/>
      <c r="T176" s="3">
        <f t="shared" si="38"/>
        <v>1.1207298901345331E-2</v>
      </c>
      <c r="U176" s="5">
        <f t="shared" si="39"/>
        <v>-3.7332595728889313</v>
      </c>
      <c r="V176" s="3">
        <f t="shared" si="40"/>
        <v>1.1846701943631646</v>
      </c>
      <c r="W176" s="4"/>
    </row>
    <row r="177" spans="5:23" x14ac:dyDescent="0.25">
      <c r="E177" s="6">
        <v>1</v>
      </c>
      <c r="F177">
        <f t="shared" si="28"/>
        <v>3.0019663134302466</v>
      </c>
      <c r="G177">
        <f t="shared" si="29"/>
        <v>1.9951281005196484</v>
      </c>
      <c r="H177">
        <v>172</v>
      </c>
      <c r="I177">
        <f t="shared" si="30"/>
        <v>6.2831853071795862</v>
      </c>
      <c r="J177">
        <f t="shared" si="31"/>
        <v>3.2812189937493397</v>
      </c>
      <c r="K177" s="2">
        <f t="shared" si="41"/>
        <v>0.60804478589217292</v>
      </c>
      <c r="L177" s="2">
        <f t="shared" si="32"/>
        <v>1.9148936170212765</v>
      </c>
      <c r="M177" s="2">
        <f t="shared" si="33"/>
        <v>5.1790192173122236</v>
      </c>
      <c r="N177" s="2">
        <f t="shared" si="34"/>
        <v>1.5046484046053776</v>
      </c>
      <c r="O177" s="2"/>
      <c r="P177" s="2">
        <f t="shared" si="35"/>
        <v>6.2054760153646455</v>
      </c>
      <c r="Q177" s="2">
        <f t="shared" si="36"/>
        <v>13.614025767340232</v>
      </c>
      <c r="R177" s="2">
        <f t="shared" si="37"/>
        <v>3.0016806574716335</v>
      </c>
      <c r="S177" s="2"/>
      <c r="T177" s="3">
        <f t="shared" si="38"/>
        <v>1.2367817916518373E-2</v>
      </c>
      <c r="U177" s="5">
        <f t="shared" si="39"/>
        <v>-3.674370812706846</v>
      </c>
      <c r="V177" s="3">
        <f t="shared" si="40"/>
        <v>1.1667394962526314</v>
      </c>
      <c r="W177" s="4"/>
    </row>
    <row r="178" spans="5:23" x14ac:dyDescent="0.25">
      <c r="E178" s="6">
        <v>1</v>
      </c>
      <c r="F178">
        <f t="shared" si="28"/>
        <v>3.0194196059501901</v>
      </c>
      <c r="G178">
        <f t="shared" si="29"/>
        <v>1.9962695968437338</v>
      </c>
      <c r="H178">
        <v>173</v>
      </c>
      <c r="I178">
        <f t="shared" si="30"/>
        <v>6.2831853071795862</v>
      </c>
      <c r="J178">
        <f t="shared" si="31"/>
        <v>3.2637657012293961</v>
      </c>
      <c r="K178" s="2">
        <f t="shared" si="41"/>
        <v>0.61164611053170226</v>
      </c>
      <c r="L178" s="2">
        <f t="shared" si="32"/>
        <v>1.9251336898395721</v>
      </c>
      <c r="M178" s="2">
        <f t="shared" si="33"/>
        <v>5.129110893090572</v>
      </c>
      <c r="N178" s="2">
        <f t="shared" si="34"/>
        <v>1.5125309781425016</v>
      </c>
      <c r="O178" s="2"/>
      <c r="P178" s="2">
        <f t="shared" si="35"/>
        <v>6.1979555051734199</v>
      </c>
      <c r="Q178" s="2">
        <f t="shared" si="36"/>
        <v>13.502853835946116</v>
      </c>
      <c r="R178" s="2">
        <f t="shared" si="37"/>
        <v>3.0184592289672008</v>
      </c>
      <c r="S178" s="2"/>
      <c r="T178" s="3">
        <f t="shared" si="38"/>
        <v>1.3564744288024915E-2</v>
      </c>
      <c r="U178" s="5">
        <f t="shared" si="39"/>
        <v>-3.6165799149480704</v>
      </c>
      <c r="V178" s="3">
        <f t="shared" si="40"/>
        <v>1.1490459338381849</v>
      </c>
      <c r="W178" s="4"/>
    </row>
    <row r="179" spans="5:23" x14ac:dyDescent="0.25">
      <c r="E179" s="6">
        <v>1</v>
      </c>
      <c r="F179">
        <f t="shared" si="28"/>
        <v>3.0368728984701332</v>
      </c>
      <c r="G179">
        <f t="shared" si="29"/>
        <v>1.9972590695091477</v>
      </c>
      <c r="H179">
        <v>174</v>
      </c>
      <c r="I179">
        <f t="shared" si="30"/>
        <v>6.2831853071795862</v>
      </c>
      <c r="J179">
        <f t="shared" si="31"/>
        <v>3.246312408709453</v>
      </c>
      <c r="K179" s="2">
        <f t="shared" si="41"/>
        <v>0.61523932944677462</v>
      </c>
      <c r="L179" s="2">
        <f t="shared" si="32"/>
        <v>1.9354838709677418</v>
      </c>
      <c r="M179" s="2">
        <f t="shared" si="33"/>
        <v>5.0803681847436213</v>
      </c>
      <c r="N179" s="2">
        <f t="shared" si="34"/>
        <v>1.5205202694192717</v>
      </c>
      <c r="O179" s="2"/>
      <c r="P179" s="2">
        <f t="shared" si="35"/>
        <v>6.1902037931506877</v>
      </c>
      <c r="Q179" s="2">
        <f t="shared" si="36"/>
        <v>13.393123842134376</v>
      </c>
      <c r="R179" s="2">
        <f t="shared" si="37"/>
        <v>3.0352000358925229</v>
      </c>
      <c r="S179" s="2"/>
      <c r="T179" s="3">
        <f t="shared" si="38"/>
        <v>1.4798467573867616E-2</v>
      </c>
      <c r="U179" s="5">
        <f t="shared" si="39"/>
        <v>-3.5598479153243496</v>
      </c>
      <c r="V179" s="3">
        <f t="shared" si="40"/>
        <v>1.1315818629176033</v>
      </c>
      <c r="W179" s="4"/>
    </row>
    <row r="180" spans="5:23" x14ac:dyDescent="0.25">
      <c r="E180" s="6">
        <v>1</v>
      </c>
      <c r="F180">
        <f t="shared" si="28"/>
        <v>3.0543261909900763</v>
      </c>
      <c r="G180">
        <f t="shared" si="29"/>
        <v>1.9980964431637156</v>
      </c>
      <c r="H180">
        <v>175</v>
      </c>
      <c r="I180">
        <f t="shared" si="30"/>
        <v>6.2831853071795862</v>
      </c>
      <c r="J180">
        <f t="shared" si="31"/>
        <v>3.2288591161895099</v>
      </c>
      <c r="K180" s="2">
        <f t="shared" si="41"/>
        <v>0.61882428785612031</v>
      </c>
      <c r="L180" s="2">
        <f t="shared" si="32"/>
        <v>1.9459459459459458</v>
      </c>
      <c r="M180" s="2">
        <f t="shared" si="33"/>
        <v>5.0327552682108534</v>
      </c>
      <c r="N180" s="2">
        <f t="shared" si="34"/>
        <v>1.5286180011180861</v>
      </c>
      <c r="O180" s="2"/>
      <c r="P180" s="2">
        <f t="shared" si="35"/>
        <v>6.1822184555542501</v>
      </c>
      <c r="Q180" s="2">
        <f t="shared" si="36"/>
        <v>13.284789516915067</v>
      </c>
      <c r="R180" s="2">
        <f t="shared" si="37"/>
        <v>3.0519023571216644</v>
      </c>
      <c r="S180" s="2"/>
      <c r="T180" s="3">
        <f t="shared" si="38"/>
        <v>1.6069373524598213E-2</v>
      </c>
      <c r="U180" s="5">
        <f t="shared" si="39"/>
        <v>-3.5041372670927675</v>
      </c>
      <c r="V180" s="3">
        <f t="shared" si="40"/>
        <v>1.1143399195524253</v>
      </c>
      <c r="W180" s="4"/>
    </row>
    <row r="181" spans="5:23" x14ac:dyDescent="0.25">
      <c r="E181" s="6">
        <v>1</v>
      </c>
      <c r="F181">
        <f t="shared" si="28"/>
        <v>3.0717794835100198</v>
      </c>
      <c r="G181">
        <f t="shared" si="29"/>
        <v>1.9987816540381915</v>
      </c>
      <c r="H181">
        <v>176</v>
      </c>
      <c r="I181">
        <f t="shared" si="30"/>
        <v>6.2831853071795862</v>
      </c>
      <c r="J181">
        <f t="shared" si="31"/>
        <v>3.2114058236695664</v>
      </c>
      <c r="K181" s="2">
        <f t="shared" si="41"/>
        <v>0.62240083122046852</v>
      </c>
      <c r="L181" s="2">
        <f t="shared" si="32"/>
        <v>1.9565217391304348</v>
      </c>
      <c r="M181" s="2">
        <f t="shared" si="33"/>
        <v>4.9862377071777484</v>
      </c>
      <c r="N181" s="2">
        <f t="shared" si="34"/>
        <v>1.5368259345907156</v>
      </c>
      <c r="O181" s="2"/>
      <c r="P181" s="2">
        <f t="shared" si="35"/>
        <v>6.173997093121022</v>
      </c>
      <c r="Q181" s="2">
        <f t="shared" si="36"/>
        <v>13.177806275449907</v>
      </c>
      <c r="R181" s="2">
        <f t="shared" si="37"/>
        <v>3.0685654726561626</v>
      </c>
      <c r="S181" s="2"/>
      <c r="T181" s="3">
        <f t="shared" si="38"/>
        <v>1.7377843994796482E-2</v>
      </c>
      <c r="U181" s="5">
        <f t="shared" si="39"/>
        <v>-3.449411772587033</v>
      </c>
      <c r="V181" s="3">
        <f t="shared" si="40"/>
        <v>1.0973130078452513</v>
      </c>
      <c r="W181" s="4"/>
    </row>
    <row r="182" spans="5:23" x14ac:dyDescent="0.25">
      <c r="E182" s="6">
        <v>1</v>
      </c>
      <c r="F182">
        <f t="shared" si="28"/>
        <v>3.0892327760299634</v>
      </c>
      <c r="G182">
        <f t="shared" si="29"/>
        <v>1.9993146499511145</v>
      </c>
      <c r="H182">
        <v>177</v>
      </c>
      <c r="I182">
        <f t="shared" si="30"/>
        <v>6.2831853071795862</v>
      </c>
      <c r="J182">
        <f t="shared" si="31"/>
        <v>3.1939525311496229</v>
      </c>
      <c r="K182" s="2">
        <f t="shared" si="41"/>
        <v>0.62596880525067999</v>
      </c>
      <c r="L182" s="2">
        <f t="shared" si="32"/>
        <v>1.9672131147540985</v>
      </c>
      <c r="M182" s="2">
        <f t="shared" si="33"/>
        <v>4.9407823892339842</v>
      </c>
      <c r="N182" s="2">
        <f t="shared" si="34"/>
        <v>1.5451458709140649</v>
      </c>
      <c r="O182" s="2"/>
      <c r="P182" s="2">
        <f t="shared" si="35"/>
        <v>6.1655373316200315</v>
      </c>
      <c r="Q182" s="2">
        <f t="shared" si="36"/>
        <v>13.072131144165597</v>
      </c>
      <c r="R182" s="2">
        <f t="shared" si="37"/>
        <v>3.085188663662918</v>
      </c>
      <c r="S182" s="2"/>
      <c r="T182" s="3">
        <f t="shared" si="38"/>
        <v>1.872425685505763E-2</v>
      </c>
      <c r="U182" s="5">
        <f t="shared" si="39"/>
        <v>-3.3956365183199191</v>
      </c>
      <c r="V182" s="3">
        <f t="shared" si="40"/>
        <v>1.0804942883394684</v>
      </c>
      <c r="W182" s="4"/>
    </row>
    <row r="183" spans="5:23" x14ac:dyDescent="0.25">
      <c r="E183" s="6">
        <v>1</v>
      </c>
      <c r="F183">
        <f t="shared" si="28"/>
        <v>3.1066860685499069</v>
      </c>
      <c r="G183">
        <f t="shared" si="29"/>
        <v>1.9996953903127825</v>
      </c>
      <c r="H183">
        <v>178</v>
      </c>
      <c r="I183">
        <f t="shared" si="30"/>
        <v>6.2831853071795862</v>
      </c>
      <c r="J183">
        <f t="shared" si="31"/>
        <v>3.1764992386296793</v>
      </c>
      <c r="K183" s="2">
        <f t="shared" si="41"/>
        <v>0.6295280559158698</v>
      </c>
      <c r="L183" s="2">
        <f t="shared" si="32"/>
        <v>1.9780219780219783</v>
      </c>
      <c r="M183" s="2">
        <f t="shared" si="33"/>
        <v>4.8963574654192517</v>
      </c>
      <c r="N183" s="2">
        <f t="shared" si="34"/>
        <v>1.5535796519808822</v>
      </c>
      <c r="O183" s="2"/>
      <c r="P183" s="2">
        <f t="shared" si="35"/>
        <v>6.1568368224020791</v>
      </c>
      <c r="Q183" s="2">
        <f t="shared" si="36"/>
        <v>12.967722691552137</v>
      </c>
      <c r="R183" s="2">
        <f t="shared" si="37"/>
        <v>3.1017712125120371</v>
      </c>
      <c r="S183" s="2"/>
      <c r="T183" s="3">
        <f t="shared" si="38"/>
        <v>2.0108985904511358E-2</v>
      </c>
      <c r="U183" s="5">
        <f t="shared" si="39"/>
        <v>-3.3427778134383694</v>
      </c>
      <c r="V183" s="3">
        <f t="shared" si="40"/>
        <v>1.0638771670054601</v>
      </c>
      <c r="W183" s="4"/>
    </row>
    <row r="184" spans="5:23" x14ac:dyDescent="0.25">
      <c r="E184" s="6">
        <v>1</v>
      </c>
      <c r="F184">
        <f t="shared" si="28"/>
        <v>3.12413936106985</v>
      </c>
      <c r="G184">
        <f t="shared" si="29"/>
        <v>1.9999238461283426</v>
      </c>
      <c r="H184">
        <v>179</v>
      </c>
      <c r="I184">
        <f t="shared" si="30"/>
        <v>6.2831853071795862</v>
      </c>
      <c r="J184">
        <f t="shared" si="31"/>
        <v>3.1590459461097362</v>
      </c>
      <c r="K184" s="2">
        <f t="shared" si="41"/>
        <v>0.63307842945151993</v>
      </c>
      <c r="L184" s="2">
        <f t="shared" si="32"/>
        <v>1.988950276243094</v>
      </c>
      <c r="M184" s="2">
        <f t="shared" si="33"/>
        <v>4.8529322929539251</v>
      </c>
      <c r="N184" s="2">
        <f t="shared" si="34"/>
        <v>1.5621291616267683</v>
      </c>
      <c r="O184" s="2"/>
      <c r="P184" s="2">
        <f t="shared" si="35"/>
        <v>6.1478932429459325</v>
      </c>
      <c r="Q184" s="2">
        <f t="shared" si="36"/>
        <v>12.864540962434585</v>
      </c>
      <c r="R184" s="2">
        <f t="shared" si="37"/>
        <v>3.1183124028146314</v>
      </c>
      <c r="S184" s="2"/>
      <c r="T184" s="3">
        <f t="shared" si="38"/>
        <v>2.1532400783892205E-2</v>
      </c>
      <c r="U184" s="5">
        <f t="shared" si="39"/>
        <v>-3.2908031313271566</v>
      </c>
      <c r="V184" s="3">
        <f t="shared" si="40"/>
        <v>1.047455284779633</v>
      </c>
      <c r="W184" s="4"/>
    </row>
    <row r="185" spans="5:23" x14ac:dyDescent="0.25">
      <c r="E185" s="6">
        <v>1</v>
      </c>
      <c r="F185">
        <f t="shared" si="28"/>
        <v>3.1415926535897931</v>
      </c>
      <c r="G185">
        <f t="shared" si="29"/>
        <v>2</v>
      </c>
      <c r="H185">
        <v>180</v>
      </c>
      <c r="I185">
        <f t="shared" si="30"/>
        <v>6.2831853071795862</v>
      </c>
      <c r="J185">
        <f t="shared" si="31"/>
        <v>3.1415926535897931</v>
      </c>
      <c r="K185" s="2">
        <f t="shared" si="41"/>
        <v>0.63661977236758138</v>
      </c>
      <c r="L185" s="2">
        <f t="shared" si="32"/>
        <v>2</v>
      </c>
      <c r="M185" s="2">
        <f t="shared" si="33"/>
        <v>4.8104773809653514</v>
      </c>
      <c r="N185" s="2">
        <f t="shared" si="34"/>
        <v>1.5707963267948966</v>
      </c>
      <c r="O185" s="2"/>
      <c r="P185" s="2">
        <f t="shared" si="35"/>
        <v>6.1387042974009205</v>
      </c>
      <c r="Q185" s="2">
        <f t="shared" si="36"/>
        <v>12.762547415520496</v>
      </c>
      <c r="R185" s="2">
        <f t="shared" si="37"/>
        <v>3.1348115194605617</v>
      </c>
      <c r="S185" s="2"/>
      <c r="T185" s="3">
        <f t="shared" si="38"/>
        <v>2.2994866889183119E-2</v>
      </c>
      <c r="U185" s="5">
        <f t="shared" si="39"/>
        <v>-3.2396810541704548</v>
      </c>
      <c r="V185" s="3">
        <f t="shared" si="40"/>
        <v>1.0312225076247805</v>
      </c>
      <c r="W185" s="4"/>
    </row>
    <row r="186" spans="5:23" x14ac:dyDescent="0.25">
      <c r="E186" s="6">
        <v>1</v>
      </c>
      <c r="F186">
        <f t="shared" si="28"/>
        <v>3.1590459461097362</v>
      </c>
      <c r="G186">
        <f t="shared" si="29"/>
        <v>1.9999238461283426</v>
      </c>
      <c r="H186">
        <v>181</v>
      </c>
      <c r="I186">
        <f t="shared" si="30"/>
        <v>6.2831853071795862</v>
      </c>
      <c r="J186">
        <f t="shared" si="31"/>
        <v>3.12413936106985</v>
      </c>
      <c r="K186" s="2">
        <f t="shared" si="41"/>
        <v>0.64015193145656479</v>
      </c>
      <c r="L186" s="2">
        <f t="shared" si="32"/>
        <v>2.0111731843575416</v>
      </c>
      <c r="M186" s="2">
        <f t="shared" si="33"/>
        <v>4.7689643390329683</v>
      </c>
      <c r="N186" s="2">
        <f t="shared" si="34"/>
        <v>1.5795831187399165</v>
      </c>
      <c r="O186" s="2"/>
      <c r="P186" s="2">
        <f t="shared" si="35"/>
        <v>6.129267717125793</v>
      </c>
      <c r="Q186" s="2">
        <f t="shared" si="36"/>
        <v>12.661704864037574</v>
      </c>
      <c r="R186" s="2">
        <f t="shared" si="37"/>
        <v>3.1512678486561354</v>
      </c>
      <c r="S186" s="2"/>
      <c r="T186" s="3">
        <f t="shared" si="38"/>
        <v>2.449674528585314E-2</v>
      </c>
      <c r="U186" s="5">
        <f t="shared" si="39"/>
        <v>-3.1893812202930518</v>
      </c>
      <c r="V186" s="3">
        <f t="shared" si="40"/>
        <v>1.0151729170822745</v>
      </c>
      <c r="W186" s="4"/>
    </row>
    <row r="187" spans="5:23" x14ac:dyDescent="0.25">
      <c r="E187" s="6">
        <v>1</v>
      </c>
      <c r="F187">
        <f t="shared" si="28"/>
        <v>3.1764992386296798</v>
      </c>
      <c r="G187">
        <f t="shared" si="29"/>
        <v>1.9996953903127825</v>
      </c>
      <c r="H187">
        <v>182</v>
      </c>
      <c r="I187">
        <f t="shared" si="30"/>
        <v>6.2831853071795862</v>
      </c>
      <c r="J187">
        <f t="shared" si="31"/>
        <v>3.1066860685499065</v>
      </c>
      <c r="K187" s="2">
        <f t="shared" si="41"/>
        <v>0.64367475380161954</v>
      </c>
      <c r="L187" s="2">
        <f t="shared" si="32"/>
        <v>2.0224719101123596</v>
      </c>
      <c r="M187" s="2">
        <f t="shared" si="33"/>
        <v>4.7283658283870897</v>
      </c>
      <c r="N187" s="2">
        <f t="shared" si="34"/>
        <v>1.5884915542725873</v>
      </c>
      <c r="O187" s="2"/>
      <c r="P187" s="2">
        <f t="shared" si="35"/>
        <v>6.1195812612237228</v>
      </c>
      <c r="Q187" s="2">
        <f t="shared" si="36"/>
        <v>12.561977419288052</v>
      </c>
      <c r="R187" s="2">
        <f t="shared" si="37"/>
        <v>3.1676806779617452</v>
      </c>
      <c r="S187" s="2"/>
      <c r="T187" s="3">
        <f t="shared" si="38"/>
        <v>2.6038392623709272E-2</v>
      </c>
      <c r="U187" s="5">
        <f t="shared" si="39"/>
        <v>-3.1398742741145025</v>
      </c>
      <c r="V187" s="3">
        <f t="shared" si="40"/>
        <v>0.99930080128846421</v>
      </c>
      <c r="W187" s="4"/>
    </row>
    <row r="188" spans="5:23" x14ac:dyDescent="0.25">
      <c r="E188" s="6">
        <v>1</v>
      </c>
      <c r="F188">
        <f t="shared" si="28"/>
        <v>3.1939525311496229</v>
      </c>
      <c r="G188">
        <f t="shared" si="29"/>
        <v>1.9993146499511145</v>
      </c>
      <c r="H188">
        <v>183</v>
      </c>
      <c r="I188">
        <f t="shared" si="30"/>
        <v>6.2831853071795862</v>
      </c>
      <c r="J188">
        <f t="shared" si="31"/>
        <v>3.0892327760299634</v>
      </c>
      <c r="K188" s="2">
        <f t="shared" si="41"/>
        <v>0.64718808678460127</v>
      </c>
      <c r="L188" s="2">
        <f t="shared" si="32"/>
        <v>2.0338983050847457</v>
      </c>
      <c r="M188" s="2">
        <f t="shared" si="33"/>
        <v>4.6886555156068699</v>
      </c>
      <c r="N188" s="2">
        <f t="shared" si="34"/>
        <v>1.5975236970467448</v>
      </c>
      <c r="O188" s="2"/>
      <c r="P188" s="2">
        <f t="shared" si="35"/>
        <v>6.1096427170733154</v>
      </c>
      <c r="Q188" s="2">
        <f t="shared" si="36"/>
        <v>12.463330436956875</v>
      </c>
      <c r="R188" s="2">
        <f t="shared" si="37"/>
        <v>3.1840492963294573</v>
      </c>
      <c r="S188" s="2"/>
      <c r="T188" s="3">
        <f t="shared" si="38"/>
        <v>2.7620161052383654E-2</v>
      </c>
      <c r="U188" s="5">
        <f t="shared" si="39"/>
        <v>-3.0911318185601253</v>
      </c>
      <c r="V188" s="3">
        <f t="shared" si="40"/>
        <v>0.98360064642935852</v>
      </c>
      <c r="W188" s="4"/>
    </row>
    <row r="189" spans="5:23" x14ac:dyDescent="0.25">
      <c r="E189" s="6">
        <v>1</v>
      </c>
      <c r="F189">
        <f t="shared" si="28"/>
        <v>3.211405823669566</v>
      </c>
      <c r="G189">
        <f t="shared" si="29"/>
        <v>1.9987816540381915</v>
      </c>
      <c r="H189">
        <v>184</v>
      </c>
      <c r="I189">
        <f t="shared" si="30"/>
        <v>6.2831853071795862</v>
      </c>
      <c r="J189">
        <f t="shared" si="31"/>
        <v>3.0717794835100203</v>
      </c>
      <c r="K189" s="2">
        <f t="shared" si="41"/>
        <v>0.65069177809412615</v>
      </c>
      <c r="L189" s="2">
        <f t="shared" si="32"/>
        <v>2.0454545454545454</v>
      </c>
      <c r="M189" s="2">
        <f t="shared" si="33"/>
        <v>4.6498080286730419</v>
      </c>
      <c r="N189" s="2">
        <f t="shared" si="34"/>
        <v>1.6066816588902932</v>
      </c>
      <c r="O189" s="2"/>
      <c r="P189" s="2">
        <f t="shared" si="35"/>
        <v>6.099449900855487</v>
      </c>
      <c r="Q189" s="2">
        <f t="shared" si="36"/>
        <v>12.365730466021185</v>
      </c>
      <c r="R189" s="2">
        <f t="shared" si="37"/>
        <v>3.2003729941405337</v>
      </c>
      <c r="S189" s="2"/>
      <c r="T189" s="3">
        <f t="shared" si="38"/>
        <v>2.9242398137478282E-2</v>
      </c>
      <c r="U189" s="5">
        <f t="shared" si="39"/>
        <v>-3.0431263697827484</v>
      </c>
      <c r="V189" s="3">
        <f t="shared" si="40"/>
        <v>0.96806712860931821</v>
      </c>
      <c r="W189" s="4"/>
    </row>
    <row r="190" spans="5:23" x14ac:dyDescent="0.25">
      <c r="E190" s="6">
        <v>1</v>
      </c>
      <c r="F190">
        <f t="shared" si="28"/>
        <v>3.2288591161895095</v>
      </c>
      <c r="G190">
        <f t="shared" si="29"/>
        <v>1.9980964431637156</v>
      </c>
      <c r="H190">
        <v>185</v>
      </c>
      <c r="I190">
        <f t="shared" si="30"/>
        <v>6.2831853071795862</v>
      </c>
      <c r="J190">
        <f t="shared" si="31"/>
        <v>3.0543261909900767</v>
      </c>
      <c r="K190" s="2">
        <f t="shared" si="41"/>
        <v>0.65418567573361297</v>
      </c>
      <c r="L190" s="2">
        <f t="shared" si="32"/>
        <v>2.0571428571428569</v>
      </c>
      <c r="M190" s="2">
        <f t="shared" si="33"/>
        <v>4.6117989152402039</v>
      </c>
      <c r="N190" s="2">
        <f t="shared" si="34"/>
        <v>1.6159676011819768</v>
      </c>
      <c r="O190" s="2"/>
      <c r="P190" s="2">
        <f t="shared" si="35"/>
        <v>6.0890006580761069</v>
      </c>
      <c r="Q190" s="2">
        <f t="shared" si="36"/>
        <v>12.26914520011781</v>
      </c>
      <c r="R190" s="2">
        <f t="shared" si="37"/>
        <v>3.2166510632429026</v>
      </c>
      <c r="S190" s="2"/>
      <c r="T190" s="3">
        <f t="shared" si="38"/>
        <v>3.0905446777383917E-2</v>
      </c>
      <c r="U190" s="5">
        <f t="shared" si="39"/>
        <v>-2.9958313140582273</v>
      </c>
      <c r="V190" s="3">
        <f t="shared" si="40"/>
        <v>0.95269510611095098</v>
      </c>
      <c r="W190" s="4"/>
    </row>
    <row r="191" spans="5:23" x14ac:dyDescent="0.25">
      <c r="E191" s="6">
        <v>1</v>
      </c>
      <c r="F191">
        <f t="shared" si="28"/>
        <v>3.2463124087094526</v>
      </c>
      <c r="G191">
        <f t="shared" si="29"/>
        <v>1.9972590695091477</v>
      </c>
      <c r="H191">
        <v>186</v>
      </c>
      <c r="I191">
        <f t="shared" si="30"/>
        <v>6.2831853071795862</v>
      </c>
      <c r="J191">
        <f t="shared" si="31"/>
        <v>3.0368728984701336</v>
      </c>
      <c r="K191" s="2">
        <f t="shared" si="41"/>
        <v>0.65766962802931073</v>
      </c>
      <c r="L191" s="2">
        <f t="shared" si="32"/>
        <v>2.068965517241379</v>
      </c>
      <c r="M191" s="2">
        <f t="shared" si="33"/>
        <v>4.5746046030021184</v>
      </c>
      <c r="N191" s="2">
        <f t="shared" si="34"/>
        <v>1.6253837362757733</v>
      </c>
      <c r="O191" s="2"/>
      <c r="P191" s="2">
        <f t="shared" si="35"/>
        <v>6.0782928640842409</v>
      </c>
      <c r="Q191" s="2">
        <f t="shared" si="36"/>
        <v>12.173543431234407</v>
      </c>
      <c r="R191" s="2">
        <f t="shared" si="37"/>
        <v>3.2328827969885587</v>
      </c>
      <c r="S191" s="2"/>
      <c r="T191" s="3">
        <f t="shared" si="38"/>
        <v>3.2609645120799099E-2</v>
      </c>
      <c r="U191" s="5">
        <f t="shared" si="39"/>
        <v>-2.9492208667263453</v>
      </c>
      <c r="V191" s="3">
        <f t="shared" si="40"/>
        <v>0.93747961202482832</v>
      </c>
      <c r="W191" s="4"/>
    </row>
    <row r="192" spans="5:23" x14ac:dyDescent="0.25">
      <c r="E192" s="6">
        <v>1</v>
      </c>
      <c r="F192">
        <f t="shared" si="28"/>
        <v>3.2637657012293966</v>
      </c>
      <c r="G192">
        <f t="shared" si="29"/>
        <v>1.9962695968437338</v>
      </c>
      <c r="H192">
        <v>187</v>
      </c>
      <c r="I192">
        <f t="shared" si="30"/>
        <v>6.2831853071795862</v>
      </c>
      <c r="J192">
        <f t="shared" si="31"/>
        <v>3.0194196059501897</v>
      </c>
      <c r="K192" s="2">
        <f t="shared" si="41"/>
        <v>0.66114348363831399</v>
      </c>
      <c r="L192" s="2">
        <f t="shared" si="32"/>
        <v>2.0809248554913298</v>
      </c>
      <c r="M192" s="2">
        <f t="shared" si="33"/>
        <v>4.5382023620314653</v>
      </c>
      <c r="N192" s="2">
        <f t="shared" si="34"/>
        <v>1.634932328974843</v>
      </c>
      <c r="O192" s="2"/>
      <c r="P192" s="2">
        <f t="shared" si="35"/>
        <v>6.067324424585915</v>
      </c>
      <c r="Q192" s="2">
        <f t="shared" si="36"/>
        <v>12.078895005598024</v>
      </c>
      <c r="R192" s="2">
        <f t="shared" si="37"/>
        <v>3.2490674902709049</v>
      </c>
      <c r="S192" s="2"/>
      <c r="T192" s="3">
        <f t="shared" si="38"/>
        <v>3.4355326484962041E-2</v>
      </c>
      <c r="U192" s="5">
        <f t="shared" si="39"/>
        <v>-2.9032700330566223</v>
      </c>
      <c r="V192" s="3">
        <f t="shared" si="40"/>
        <v>0.92241584722893244</v>
      </c>
      <c r="W192" s="4"/>
    </row>
    <row r="193" spans="5:23" x14ac:dyDescent="0.25">
      <c r="E193" s="6">
        <v>1</v>
      </c>
      <c r="F193">
        <f t="shared" si="28"/>
        <v>3.2812189937493397</v>
      </c>
      <c r="G193">
        <f t="shared" si="29"/>
        <v>1.9951281005196484</v>
      </c>
      <c r="H193">
        <v>188</v>
      </c>
      <c r="I193">
        <f t="shared" si="30"/>
        <v>6.2831853071795862</v>
      </c>
      <c r="J193">
        <f t="shared" si="31"/>
        <v>3.0019663134302466</v>
      </c>
      <c r="K193" s="2">
        <f t="shared" si="41"/>
        <v>0.66460709155656117</v>
      </c>
      <c r="L193" s="2">
        <f t="shared" si="32"/>
        <v>2.0930232558139537</v>
      </c>
      <c r="M193" s="2">
        <f t="shared" si="33"/>
        <v>4.5025702689829865</v>
      </c>
      <c r="N193" s="2">
        <f t="shared" si="34"/>
        <v>1.644615698057041</v>
      </c>
      <c r="O193" s="2"/>
      <c r="P193" s="2">
        <f t="shared" si="35"/>
        <v>6.0560932761532182</v>
      </c>
      <c r="Q193" s="2">
        <f t="shared" si="36"/>
        <v>11.985170781642514</v>
      </c>
      <c r="R193" s="2">
        <f t="shared" si="37"/>
        <v>3.2652044395620186</v>
      </c>
      <c r="S193" s="2"/>
      <c r="T193" s="3">
        <f t="shared" si="38"/>
        <v>3.6142819274624531E-2</v>
      </c>
      <c r="U193" s="5">
        <f t="shared" si="39"/>
        <v>-2.8579545709259455</v>
      </c>
      <c r="V193" s="3">
        <f t="shared" si="40"/>
        <v>0.90749917369896116</v>
      </c>
      <c r="W193" s="4"/>
    </row>
    <row r="194" spans="5:23" x14ac:dyDescent="0.25">
      <c r="E194" s="6">
        <v>1</v>
      </c>
      <c r="F194">
        <f t="shared" si="28"/>
        <v>3.2986722862692828</v>
      </c>
      <c r="G194">
        <f t="shared" si="29"/>
        <v>1.9938346674662559</v>
      </c>
      <c r="H194">
        <v>189</v>
      </c>
      <c r="I194">
        <f t="shared" si="30"/>
        <v>6.2831853071795862</v>
      </c>
      <c r="J194">
        <f t="shared" si="31"/>
        <v>2.9845130209103035</v>
      </c>
      <c r="K194" s="2">
        <f t="shared" si="41"/>
        <v>0.66806030112682113</v>
      </c>
      <c r="L194" s="2">
        <f t="shared" si="32"/>
        <v>2.1052631578947367</v>
      </c>
      <c r="M194" s="2">
        <f t="shared" si="33"/>
        <v>4.4676871730558521</v>
      </c>
      <c r="N194" s="2">
        <f t="shared" si="34"/>
        <v>1.6544362178541117</v>
      </c>
      <c r="O194" s="2"/>
      <c r="P194" s="2">
        <f t="shared" si="35"/>
        <v>6.0445973867286593</v>
      </c>
      <c r="Q194" s="2">
        <f t="shared" si="36"/>
        <v>11.892342589943375</v>
      </c>
      <c r="R194" s="2">
        <f t="shared" si="37"/>
        <v>3.2812929429498596</v>
      </c>
      <c r="S194" s="2"/>
      <c r="T194" s="3">
        <f t="shared" si="38"/>
        <v>3.7972446901780928E-2</v>
      </c>
      <c r="U194" s="5">
        <f t="shared" si="39"/>
        <v>-2.8132509552017404</v>
      </c>
      <c r="V194" s="3">
        <f t="shared" si="40"/>
        <v>0.8927251081317612</v>
      </c>
      <c r="W194" s="4"/>
    </row>
    <row r="195" spans="5:23" x14ac:dyDescent="0.25">
      <c r="E195" s="6">
        <v>1</v>
      </c>
      <c r="F195">
        <f t="shared" si="28"/>
        <v>3.3161255787892263</v>
      </c>
      <c r="G195">
        <f t="shared" si="29"/>
        <v>1.9923893961834911</v>
      </c>
      <c r="H195">
        <v>190</v>
      </c>
      <c r="I195">
        <f t="shared" si="30"/>
        <v>6.2831853071795862</v>
      </c>
      <c r="J195">
        <f t="shared" si="31"/>
        <v>2.9670597283903599</v>
      </c>
      <c r="K195" s="2">
        <f t="shared" si="41"/>
        <v>0.67150296204666204</v>
      </c>
      <c r="L195" s="2">
        <f t="shared" si="32"/>
        <v>2.1176470588235294</v>
      </c>
      <c r="M195" s="2">
        <f t="shared" si="33"/>
        <v>4.4335326636176156</v>
      </c>
      <c r="N195" s="2">
        <f t="shared" si="34"/>
        <v>1.6643963198867699</v>
      </c>
      <c r="O195" s="2"/>
      <c r="P195" s="2">
        <f t="shared" si="35"/>
        <v>6.0328347561246511</v>
      </c>
      <c r="Q195" s="2">
        <f t="shared" si="36"/>
        <v>11.800383195015247</v>
      </c>
      <c r="R195" s="2">
        <f t="shared" si="37"/>
        <v>3.2973323001753982</v>
      </c>
      <c r="S195" s="2"/>
      <c r="T195" s="3">
        <f t="shared" si="38"/>
        <v>3.9844527706172833E-2</v>
      </c>
      <c r="U195" s="5">
        <f t="shared" si="39"/>
        <v>-2.7691363437308456</v>
      </c>
      <c r="V195" s="3">
        <f t="shared" si="40"/>
        <v>0.87808931586520977</v>
      </c>
      <c r="W195" s="4"/>
    </row>
    <row r="196" spans="5:23" x14ac:dyDescent="0.25">
      <c r="E196" s="6">
        <v>1</v>
      </c>
      <c r="F196">
        <f t="shared" si="28"/>
        <v>3.3335788713091694</v>
      </c>
      <c r="G196">
        <f t="shared" si="29"/>
        <v>1.9907923967343577</v>
      </c>
      <c r="H196">
        <v>191</v>
      </c>
      <c r="I196">
        <f t="shared" si="30"/>
        <v>6.2831853071795862</v>
      </c>
      <c r="J196">
        <f t="shared" si="31"/>
        <v>2.9496064358704168</v>
      </c>
      <c r="K196" s="2">
        <f t="shared" si="41"/>
        <v>0.67493492437640512</v>
      </c>
      <c r="L196" s="2">
        <f t="shared" si="32"/>
        <v>2.1301775147928996</v>
      </c>
      <c r="M196" s="2">
        <f t="shared" si="33"/>
        <v>4.4000870393981</v>
      </c>
      <c r="N196" s="2">
        <f t="shared" si="34"/>
        <v>1.6744984945579873</v>
      </c>
      <c r="O196" s="2"/>
      <c r="P196" s="2">
        <f t="shared" si="35"/>
        <v>6.020803416517964</v>
      </c>
      <c r="Q196" s="2">
        <f t="shared" si="36"/>
        <v>11.709266258873544</v>
      </c>
      <c r="R196" s="2">
        <f t="shared" si="37"/>
        <v>3.3133218126696713</v>
      </c>
      <c r="S196" s="2"/>
      <c r="T196" s="3">
        <f t="shared" si="38"/>
        <v>4.1759374876594389E-2</v>
      </c>
      <c r="U196" s="5">
        <f t="shared" si="39"/>
        <v>-2.7255885448401127</v>
      </c>
      <c r="V196" s="3">
        <f t="shared" si="40"/>
        <v>0.86358760507886922</v>
      </c>
      <c r="W196" s="4"/>
    </row>
    <row r="197" spans="5:23" x14ac:dyDescent="0.25">
      <c r="E197" s="6">
        <v>1</v>
      </c>
      <c r="F197">
        <f t="shared" si="28"/>
        <v>3.3510321638291125</v>
      </c>
      <c r="G197">
        <f t="shared" si="29"/>
        <v>1.9890437907365468</v>
      </c>
      <c r="H197">
        <v>192</v>
      </c>
      <c r="I197">
        <f t="shared" si="30"/>
        <v>6.2831853071795862</v>
      </c>
      <c r="J197">
        <f t="shared" si="31"/>
        <v>2.9321531433504737</v>
      </c>
      <c r="K197" s="2">
        <f t="shared" si="41"/>
        <v>0.67835603854706328</v>
      </c>
      <c r="L197" s="2">
        <f t="shared" si="32"/>
        <v>2.1428571428571428</v>
      </c>
      <c r="M197" s="2">
        <f t="shared" si="33"/>
        <v>4.3673312791671899</v>
      </c>
      <c r="N197" s="2">
        <f t="shared" si="34"/>
        <v>1.6847452929069091</v>
      </c>
      <c r="O197" s="2"/>
      <c r="P197" s="2">
        <f t="shared" si="35"/>
        <v>6.0085014329390782</v>
      </c>
      <c r="Q197" s="2">
        <f t="shared" si="36"/>
        <v>11.618966306267474</v>
      </c>
      <c r="R197" s="2">
        <f t="shared" si="37"/>
        <v>3.3292607835907679</v>
      </c>
      <c r="S197" s="2"/>
      <c r="T197" s="3">
        <f t="shared" si="38"/>
        <v>4.371729637300939E-2</v>
      </c>
      <c r="U197" s="5">
        <f t="shared" si="39"/>
        <v>-2.682585986260281</v>
      </c>
      <c r="V197" s="3">
        <f t="shared" si="40"/>
        <v>0.84921592126064926</v>
      </c>
      <c r="W197" s="4"/>
    </row>
    <row r="198" spans="5:23" x14ac:dyDescent="0.25">
      <c r="E198" s="6">
        <v>1</v>
      </c>
      <c r="F198">
        <f t="shared" ref="F198:F261" si="42">H198*PI()/180</f>
        <v>3.3684854563490561</v>
      </c>
      <c r="G198">
        <f t="shared" ref="G198:G261" si="43">2*E198*SIN(F198/2)</f>
        <v>1.9871437113531749</v>
      </c>
      <c r="H198">
        <v>193</v>
      </c>
      <c r="I198">
        <f t="shared" ref="I198:I261" si="44">2*PI()*E198</f>
        <v>6.2831853071795862</v>
      </c>
      <c r="J198">
        <f t="shared" ref="J198:J261" si="45">I198-F198*E198</f>
        <v>2.9146998508305302</v>
      </c>
      <c r="K198" s="2">
        <f t="shared" si="41"/>
        <v>0.68176615536826113</v>
      </c>
      <c r="L198" s="2">
        <f t="shared" ref="L198:L261" si="46">I198/J198</f>
        <v>2.1556886227544911</v>
      </c>
      <c r="M198" s="2">
        <f t="shared" ref="M198:M261" si="47">EXP(1/K198)</f>
        <v>4.3352470138157715</v>
      </c>
      <c r="N198" s="2">
        <f t="shared" ref="N198:N261" si="48">(I198-J198)/G198</f>
        <v>1.6951393284259426</v>
      </c>
      <c r="O198" s="2"/>
      <c r="P198" s="2">
        <f t="shared" ref="P198:P261" si="49">(1.1731*K198^2 + 0.7376*K198 + 1.009)*J198</f>
        <v>5.9959269037562528</v>
      </c>
      <c r="Q198" s="2">
        <f t="shared" ref="Q198:Q261" si="50">M198*G198+J198</f>
        <v>11.529458691497171</v>
      </c>
      <c r="R198" s="2">
        <f t="shared" ref="R198:R261" si="51" xml:space="preserve"> 4.659*K198 + 0.1688</f>
        <v>3.3451485178607285</v>
      </c>
      <c r="S198" s="2"/>
      <c r="T198" s="3">
        <f t="shared" ref="T198:T261" si="52">ABS(I198-P198)/I198</f>
        <v>4.5718594849509346E-2</v>
      </c>
      <c r="U198" s="5">
        <f t="shared" ref="U198:U261" si="53">N198-M198</f>
        <v>-2.6401076853898289</v>
      </c>
      <c r="V198" s="3">
        <f t="shared" ref="V198:V261" si="54">ABS(I198-Q198)/I198</f>
        <v>0.83497034192559028</v>
      </c>
      <c r="W198" s="4"/>
    </row>
    <row r="199" spans="5:23" x14ac:dyDescent="0.25">
      <c r="E199" s="6">
        <v>1</v>
      </c>
      <c r="F199">
        <f t="shared" si="42"/>
        <v>3.3859387488689991</v>
      </c>
      <c r="G199">
        <f t="shared" si="43"/>
        <v>1.9850923032826442</v>
      </c>
      <c r="H199">
        <v>194</v>
      </c>
      <c r="I199">
        <f t="shared" si="44"/>
        <v>6.2831853071795862</v>
      </c>
      <c r="J199">
        <f t="shared" si="45"/>
        <v>2.8972465583105871</v>
      </c>
      <c r="K199" s="2">
        <f t="shared" ref="K199:K262" si="55">G199/J199</f>
        <v>0.68516512603613933</v>
      </c>
      <c r="L199" s="2">
        <f t="shared" si="46"/>
        <v>2.1686746987951806</v>
      </c>
      <c r="M199" s="2">
        <f t="shared" si="47"/>
        <v>4.3038164997639026</v>
      </c>
      <c r="N199" s="2">
        <f t="shared" si="48"/>
        <v>1.7056832789436782</v>
      </c>
      <c r="O199" s="2"/>
      <c r="P199" s="2">
        <f t="shared" si="49"/>
        <v>5.9830779611542608</v>
      </c>
      <c r="Q199" s="2">
        <f t="shared" si="50"/>
        <v>11.44071956673276</v>
      </c>
      <c r="R199" s="2">
        <f t="shared" si="51"/>
        <v>3.360984322202373</v>
      </c>
      <c r="S199" s="2"/>
      <c r="T199" s="3">
        <f t="shared" si="52"/>
        <v>4.7763567578120406E-2</v>
      </c>
      <c r="U199" s="5">
        <f t="shared" si="53"/>
        <v>-2.5981332208202241</v>
      </c>
      <c r="V199" s="3">
        <f t="shared" si="54"/>
        <v>0.82084707157368597</v>
      </c>
      <c r="W199" s="4"/>
    </row>
    <row r="200" spans="5:23" x14ac:dyDescent="0.25">
      <c r="E200" s="6">
        <v>1</v>
      </c>
      <c r="F200">
        <f t="shared" si="42"/>
        <v>3.4033920413889422</v>
      </c>
      <c r="G200">
        <f t="shared" si="43"/>
        <v>1.982889722747621</v>
      </c>
      <c r="H200">
        <v>195</v>
      </c>
      <c r="I200">
        <f t="shared" si="44"/>
        <v>6.2831853071795862</v>
      </c>
      <c r="J200">
        <f t="shared" si="45"/>
        <v>2.879793265790644</v>
      </c>
      <c r="K200" s="2">
        <f t="shared" si="55"/>
        <v>0.68855280214124015</v>
      </c>
      <c r="L200" s="2">
        <f t="shared" si="46"/>
        <v>2.1818181818181817</v>
      </c>
      <c r="M200" s="2">
        <f t="shared" si="47"/>
        <v>4.2730225936249253</v>
      </c>
      <c r="N200" s="2">
        <f t="shared" si="48"/>
        <v>1.7163798885764463</v>
      </c>
      <c r="O200" s="2"/>
      <c r="P200" s="2">
        <f t="shared" si="49"/>
        <v>5.9699527716075851</v>
      </c>
      <c r="Q200" s="2">
        <f t="shared" si="50"/>
        <v>11.352725851757892</v>
      </c>
      <c r="R200" s="2">
        <f t="shared" si="51"/>
        <v>3.376767505176038</v>
      </c>
      <c r="S200" s="2"/>
      <c r="T200" s="3">
        <f t="shared" si="52"/>
        <v>4.9852506373491923E-2</v>
      </c>
      <c r="U200" s="5">
        <f t="shared" si="53"/>
        <v>-2.5566427050484792</v>
      </c>
      <c r="V200" s="3">
        <f t="shared" si="54"/>
        <v>0.80684243687441637</v>
      </c>
      <c r="W200" s="4"/>
    </row>
    <row r="201" spans="5:23" x14ac:dyDescent="0.25">
      <c r="E201" s="6">
        <v>1</v>
      </c>
      <c r="F201">
        <f t="shared" si="42"/>
        <v>3.4208453339088858</v>
      </c>
      <c r="G201">
        <f t="shared" si="43"/>
        <v>1.9805361374831407</v>
      </c>
      <c r="H201">
        <v>196</v>
      </c>
      <c r="I201">
        <f t="shared" si="44"/>
        <v>6.2831853071795862</v>
      </c>
      <c r="J201">
        <f t="shared" si="45"/>
        <v>2.8623399732707004</v>
      </c>
      <c r="K201" s="2">
        <f t="shared" si="55"/>
        <v>0.69192903567637642</v>
      </c>
      <c r="L201" s="2">
        <f t="shared" si="46"/>
        <v>2.1951219512195124</v>
      </c>
      <c r="M201" s="2">
        <f t="shared" si="47"/>
        <v>4.2428487280584157</v>
      </c>
      <c r="N201" s="2">
        <f t="shared" si="48"/>
        <v>1.7272319697514258</v>
      </c>
      <c r="O201" s="2"/>
      <c r="P201" s="2">
        <f t="shared" si="49"/>
        <v>5.9565495363480494</v>
      </c>
      <c r="Q201" s="2">
        <f t="shared" si="50"/>
        <v>11.265455205064772</v>
      </c>
      <c r="R201" s="2">
        <f t="shared" si="51"/>
        <v>3.3924973772162379</v>
      </c>
      <c r="S201" s="2"/>
      <c r="T201" s="3">
        <f t="shared" si="52"/>
        <v>5.1985697518470611E-2</v>
      </c>
      <c r="U201" s="5">
        <f t="shared" si="53"/>
        <v>-2.5156167583069902</v>
      </c>
      <c r="V201" s="3">
        <f t="shared" si="54"/>
        <v>0.79295288206637993</v>
      </c>
      <c r="W201" s="4"/>
    </row>
    <row r="202" spans="5:23" x14ac:dyDescent="0.25">
      <c r="E202" s="6">
        <v>1</v>
      </c>
      <c r="F202">
        <f t="shared" si="42"/>
        <v>3.4382986264288289</v>
      </c>
      <c r="G202">
        <f t="shared" si="43"/>
        <v>1.9780317267238336</v>
      </c>
      <c r="H202">
        <v>197</v>
      </c>
      <c r="I202">
        <f t="shared" si="44"/>
        <v>6.2831853071795862</v>
      </c>
      <c r="J202">
        <f t="shared" si="45"/>
        <v>2.8448866807507573</v>
      </c>
      <c r="K202" s="2">
        <f t="shared" si="55"/>
        <v>0.69529367904448014</v>
      </c>
      <c r="L202" s="2">
        <f t="shared" si="46"/>
        <v>2.2085889570552144</v>
      </c>
      <c r="M202" s="2">
        <f t="shared" si="47"/>
        <v>4.2132788887489534</v>
      </c>
      <c r="N202" s="2">
        <f t="shared" si="48"/>
        <v>1.7382424053043881</v>
      </c>
      <c r="O202" s="2"/>
      <c r="P202" s="2">
        <f t="shared" si="49"/>
        <v>5.942866491826698</v>
      </c>
      <c r="Q202" s="2">
        <f t="shared" si="50"/>
        <v>11.178885996231925</v>
      </c>
      <c r="R202" s="2">
        <f t="shared" si="51"/>
        <v>3.408173250668233</v>
      </c>
      <c r="S202" s="2"/>
      <c r="T202" s="3">
        <f t="shared" si="52"/>
        <v>5.4163421690590165E-2</v>
      </c>
      <c r="U202" s="5">
        <f t="shared" si="53"/>
        <v>-2.4750364834445655</v>
      </c>
      <c r="V202" s="3">
        <f t="shared" si="54"/>
        <v>0.77917496456107771</v>
      </c>
      <c r="W202" s="4"/>
    </row>
    <row r="203" spans="5:23" x14ac:dyDescent="0.25">
      <c r="E203" s="6">
        <v>1</v>
      </c>
      <c r="F203">
        <f t="shared" si="42"/>
        <v>3.4557519189487729</v>
      </c>
      <c r="G203">
        <f t="shared" si="43"/>
        <v>1.9753766811902753</v>
      </c>
      <c r="H203">
        <v>198</v>
      </c>
      <c r="I203">
        <f t="shared" si="44"/>
        <v>6.2831853071795862</v>
      </c>
      <c r="J203">
        <f t="shared" si="45"/>
        <v>2.8274333882308134</v>
      </c>
      <c r="K203" s="2">
        <f t="shared" si="55"/>
        <v>0.69864658506643429</v>
      </c>
      <c r="L203" s="2">
        <f t="shared" si="46"/>
        <v>2.2222222222222228</v>
      </c>
      <c r="M203" s="2">
        <f t="shared" si="47"/>
        <v>4.1842975924512862</v>
      </c>
      <c r="N203" s="2">
        <f t="shared" si="48"/>
        <v>1.7494141506553009</v>
      </c>
      <c r="O203" s="2"/>
      <c r="P203" s="2">
        <f t="shared" si="49"/>
        <v>5.9289019101698308</v>
      </c>
      <c r="Q203" s="2">
        <f t="shared" si="50"/>
        <v>11.092997279519695</v>
      </c>
      <c r="R203" s="2">
        <f t="shared" si="51"/>
        <v>3.4237944398245173</v>
      </c>
      <c r="S203" s="2"/>
      <c r="T203" s="3">
        <f t="shared" si="52"/>
        <v>5.638595388949099E-2</v>
      </c>
      <c r="U203" s="5">
        <f t="shared" si="53"/>
        <v>-2.4348834417959853</v>
      </c>
      <c r="V203" s="3">
        <f t="shared" si="54"/>
        <v>0.76550535074050685</v>
      </c>
      <c r="W203" s="4"/>
    </row>
    <row r="204" spans="5:23" x14ac:dyDescent="0.25">
      <c r="E204" s="6">
        <v>1</v>
      </c>
      <c r="F204">
        <f t="shared" si="42"/>
        <v>3.473205211468716</v>
      </c>
      <c r="G204">
        <f t="shared" si="43"/>
        <v>1.9725712030744629</v>
      </c>
      <c r="H204">
        <v>199</v>
      </c>
      <c r="I204">
        <f t="shared" si="44"/>
        <v>6.2831853071795862</v>
      </c>
      <c r="J204">
        <f t="shared" si="45"/>
        <v>2.8099800957108703</v>
      </c>
      <c r="K204" s="2">
        <f t="shared" si="55"/>
        <v>0.70198760698888185</v>
      </c>
      <c r="L204" s="2">
        <f t="shared" si="46"/>
        <v>2.2360248447204971</v>
      </c>
      <c r="M204" s="2">
        <f t="shared" si="47"/>
        <v>4.1558898660461141</v>
      </c>
      <c r="N204" s="2">
        <f t="shared" si="48"/>
        <v>1.7607502360651694</v>
      </c>
      <c r="O204" s="2"/>
      <c r="P204" s="2">
        <f t="shared" si="49"/>
        <v>5.9146540996290859</v>
      </c>
      <c r="Q204" s="2">
        <f t="shared" si="50"/>
        <v>11.007768768622421</v>
      </c>
      <c r="R204" s="2">
        <f t="shared" si="51"/>
        <v>3.4393602609612004</v>
      </c>
      <c r="S204" s="2"/>
      <c r="T204" s="3">
        <f t="shared" si="52"/>
        <v>5.8653563365287341E-2</v>
      </c>
      <c r="U204" s="5">
        <f t="shared" si="53"/>
        <v>-2.3951396299809447</v>
      </c>
      <c r="V204" s="3">
        <f t="shared" si="54"/>
        <v>0.75194081193884432</v>
      </c>
      <c r="W204" s="4"/>
    </row>
    <row r="205" spans="5:23" x14ac:dyDescent="0.25">
      <c r="E205" s="6">
        <v>1</v>
      </c>
      <c r="F205">
        <f t="shared" si="42"/>
        <v>3.4906585039886591</v>
      </c>
      <c r="G205">
        <f t="shared" si="43"/>
        <v>1.969615506024416</v>
      </c>
      <c r="H205">
        <v>200</v>
      </c>
      <c r="I205">
        <f t="shared" si="44"/>
        <v>6.2831853071795862</v>
      </c>
      <c r="J205">
        <f t="shared" si="45"/>
        <v>2.7925268031909272</v>
      </c>
      <c r="K205" s="2">
        <f t="shared" si="55"/>
        <v>0.70531659849201878</v>
      </c>
      <c r="L205" s="2">
        <f t="shared" si="46"/>
        <v>2.25</v>
      </c>
      <c r="M205" s="2">
        <f t="shared" si="47"/>
        <v>4.1280412265537754</v>
      </c>
      <c r="N205" s="2">
        <f t="shared" si="48"/>
        <v>1.7722537689776838</v>
      </c>
      <c r="O205" s="2"/>
      <c r="P205" s="2">
        <f t="shared" si="49"/>
        <v>5.900121405025442</v>
      </c>
      <c r="Q205" s="2">
        <f t="shared" si="50"/>
        <v>10.923180812519293</v>
      </c>
      <c r="R205" s="2">
        <f t="shared" si="51"/>
        <v>3.4548700323743153</v>
      </c>
      <c r="S205" s="2"/>
      <c r="T205" s="3">
        <f t="shared" si="52"/>
        <v>6.0966513547902189E-2</v>
      </c>
      <c r="U205" s="5">
        <f t="shared" si="53"/>
        <v>-2.3557874575760915</v>
      </c>
      <c r="V205" s="3">
        <f t="shared" si="54"/>
        <v>0.73847822059899126</v>
      </c>
      <c r="W205" s="4"/>
    </row>
    <row r="206" spans="5:23" x14ac:dyDescent="0.25">
      <c r="E206" s="6">
        <v>1</v>
      </c>
      <c r="F206">
        <f t="shared" si="42"/>
        <v>3.5081117965086026</v>
      </c>
      <c r="G206">
        <f t="shared" si="43"/>
        <v>1.9665098151279092</v>
      </c>
      <c r="H206">
        <v>201</v>
      </c>
      <c r="I206">
        <f t="shared" si="44"/>
        <v>6.2831853071795862</v>
      </c>
      <c r="J206">
        <f t="shared" si="45"/>
        <v>2.7750735106709836</v>
      </c>
      <c r="K206" s="2">
        <f t="shared" si="55"/>
        <v>0.70863341369736466</v>
      </c>
      <c r="L206" s="2">
        <f t="shared" si="46"/>
        <v>2.2641509433962268</v>
      </c>
      <c r="M206" s="2">
        <f t="shared" si="47"/>
        <v>4.1007376620563507</v>
      </c>
      <c r="N206" s="2">
        <f t="shared" si="48"/>
        <v>1.7839279364493901</v>
      </c>
      <c r="O206" s="2"/>
      <c r="P206" s="2">
        <f t="shared" si="49"/>
        <v>5.8853022081870474</v>
      </c>
      <c r="Q206" s="2">
        <f t="shared" si="50"/>
        <v>10.839214372369472</v>
      </c>
      <c r="R206" s="2">
        <f t="shared" si="51"/>
        <v>3.4703230744160218</v>
      </c>
      <c r="S206" s="2"/>
      <c r="T206" s="3">
        <f t="shared" si="52"/>
        <v>6.3325061977384481E-2</v>
      </c>
      <c r="U206" s="5">
        <f t="shared" si="53"/>
        <v>-2.3168097256069604</v>
      </c>
      <c r="V206" s="3">
        <f t="shared" si="54"/>
        <v>0.72511454659531749</v>
      </c>
      <c r="W206" s="4"/>
    </row>
    <row r="207" spans="5:23" x14ac:dyDescent="0.25">
      <c r="E207" s="6">
        <v>1</v>
      </c>
      <c r="F207">
        <f t="shared" si="42"/>
        <v>3.5255650890285457</v>
      </c>
      <c r="G207">
        <f t="shared" si="43"/>
        <v>1.963254366895328</v>
      </c>
      <c r="H207">
        <v>202</v>
      </c>
      <c r="I207">
        <f t="shared" si="44"/>
        <v>6.2831853071795862</v>
      </c>
      <c r="J207">
        <f t="shared" si="45"/>
        <v>2.7576202181510405</v>
      </c>
      <c r="K207" s="2">
        <f t="shared" si="55"/>
        <v>0.71193790717551098</v>
      </c>
      <c r="L207" s="2">
        <f t="shared" si="46"/>
        <v>2.278481012658228</v>
      </c>
      <c r="M207" s="2">
        <f t="shared" si="47"/>
        <v>4.0739656134814632</v>
      </c>
      <c r="N207" s="2">
        <f t="shared" si="48"/>
        <v>1.7957760076723228</v>
      </c>
      <c r="O207" s="2"/>
      <c r="P207" s="2">
        <f t="shared" si="49"/>
        <v>5.8701949283807284</v>
      </c>
      <c r="Q207" s="2">
        <f t="shared" si="50"/>
        <v>10.755850999399927</v>
      </c>
      <c r="R207" s="2">
        <f t="shared" si="51"/>
        <v>3.4857187095307056</v>
      </c>
      <c r="S207" s="2"/>
      <c r="T207" s="3">
        <f t="shared" si="52"/>
        <v>6.5729460235232517E-2</v>
      </c>
      <c r="U207" s="5">
        <f t="shared" si="53"/>
        <v>-2.2781896058091404</v>
      </c>
      <c r="V207" s="3">
        <f t="shared" si="54"/>
        <v>0.71184685371440104</v>
      </c>
      <c r="W207" s="4"/>
    </row>
    <row r="208" spans="5:23" x14ac:dyDescent="0.25">
      <c r="E208" s="6">
        <v>1</v>
      </c>
      <c r="F208">
        <f t="shared" si="42"/>
        <v>3.5430183815484888</v>
      </c>
      <c r="G208">
        <f t="shared" si="43"/>
        <v>1.9598494092416592</v>
      </c>
      <c r="H208">
        <v>203</v>
      </c>
      <c r="I208">
        <f t="shared" si="44"/>
        <v>6.2831853071795862</v>
      </c>
      <c r="J208">
        <f t="shared" si="45"/>
        <v>2.7401669256310974</v>
      </c>
      <c r="K208" s="2">
        <f t="shared" si="55"/>
        <v>0.71522993395385193</v>
      </c>
      <c r="L208" s="2">
        <f t="shared" si="46"/>
        <v>2.2929936305732483</v>
      </c>
      <c r="M208" s="2">
        <f t="shared" si="47"/>
        <v>4.0477119572036981</v>
      </c>
      <c r="N208" s="2">
        <f t="shared" si="48"/>
        <v>1.8078013365932122</v>
      </c>
      <c r="O208" s="2"/>
      <c r="P208" s="2">
        <f t="shared" si="49"/>
        <v>5.8547980227371195</v>
      </c>
      <c r="Q208" s="2">
        <f t="shared" si="50"/>
        <v>10.673072813737164</v>
      </c>
      <c r="R208" s="2">
        <f t="shared" si="51"/>
        <v>3.5010562622909962</v>
      </c>
      <c r="S208" s="2"/>
      <c r="T208" s="3">
        <f t="shared" si="52"/>
        <v>6.8179953876732383E-2</v>
      </c>
      <c r="U208" s="5">
        <f t="shared" si="53"/>
        <v>-2.2399106206104857</v>
      </c>
      <c r="V208" s="3">
        <f t="shared" si="54"/>
        <v>0.6986722962859937</v>
      </c>
      <c r="W208" s="4"/>
    </row>
    <row r="209" spans="5:23" x14ac:dyDescent="0.25">
      <c r="E209" s="6">
        <v>1</v>
      </c>
      <c r="F209">
        <f t="shared" si="42"/>
        <v>3.5604716740684319</v>
      </c>
      <c r="G209">
        <f t="shared" si="43"/>
        <v>1.9562952014676114</v>
      </c>
      <c r="H209">
        <v>204</v>
      </c>
      <c r="I209">
        <f t="shared" si="44"/>
        <v>6.2831853071795862</v>
      </c>
      <c r="J209">
        <f t="shared" si="45"/>
        <v>2.7227136331111543</v>
      </c>
      <c r="K209" s="2">
        <f t="shared" si="55"/>
        <v>0.7185093495242898</v>
      </c>
      <c r="L209" s="2">
        <f t="shared" si="46"/>
        <v>2.3076923076923075</v>
      </c>
      <c r="M209" s="2">
        <f t="shared" si="47"/>
        <v>4.0219639884221747</v>
      </c>
      <c r="N209" s="2">
        <f t="shared" si="48"/>
        <v>1.8200073646336035</v>
      </c>
      <c r="O209" s="2"/>
      <c r="P209" s="2">
        <f t="shared" si="49"/>
        <v>5.8391099866692455</v>
      </c>
      <c r="Q209" s="2">
        <f t="shared" si="50"/>
        <v>10.590862484136991</v>
      </c>
      <c r="R209" s="2">
        <f t="shared" si="51"/>
        <v>3.5163350594336662</v>
      </c>
      <c r="S209" s="2"/>
      <c r="T209" s="3">
        <f t="shared" si="52"/>
        <v>7.0676782364338456E-2</v>
      </c>
      <c r="U209" s="5">
        <f t="shared" si="53"/>
        <v>-2.201956623788571</v>
      </c>
      <c r="V209" s="3">
        <f t="shared" si="54"/>
        <v>0.68558811595691216</v>
      </c>
      <c r="W209" s="4"/>
    </row>
    <row r="210" spans="5:23" x14ac:dyDescent="0.25">
      <c r="E210" s="6">
        <v>1</v>
      </c>
      <c r="F210">
        <f t="shared" si="42"/>
        <v>3.5779249665883754</v>
      </c>
      <c r="G210">
        <f t="shared" si="43"/>
        <v>1.9525920142398667</v>
      </c>
      <c r="H210">
        <v>205</v>
      </c>
      <c r="I210">
        <f t="shared" si="44"/>
        <v>6.2831853071795862</v>
      </c>
      <c r="J210">
        <f t="shared" si="45"/>
        <v>2.7052603405912108</v>
      </c>
      <c r="K210" s="2">
        <f t="shared" si="55"/>
        <v>0.72177600985092061</v>
      </c>
      <c r="L210" s="2">
        <f t="shared" si="46"/>
        <v>2.3225806451612905</v>
      </c>
      <c r="M210" s="2">
        <f t="shared" si="47"/>
        <v>3.9967094052750438</v>
      </c>
      <c r="N210" s="2">
        <f t="shared" si="48"/>
        <v>1.8323976235154489</v>
      </c>
      <c r="O210" s="2"/>
      <c r="P210" s="2">
        <f t="shared" si="49"/>
        <v>5.8231293542845046</v>
      </c>
      <c r="Q210" s="2">
        <f t="shared" si="50"/>
        <v>10.509203208568628</v>
      </c>
      <c r="R210" s="2">
        <f t="shared" si="51"/>
        <v>3.5315544298954391</v>
      </c>
      <c r="S210" s="2"/>
      <c r="T210" s="3">
        <f t="shared" si="52"/>
        <v>7.3220179002104396E-2</v>
      </c>
      <c r="U210" s="5">
        <f t="shared" si="53"/>
        <v>-2.1643117817595949</v>
      </c>
      <c r="V210" s="3">
        <f t="shared" si="54"/>
        <v>0.67259163860090398</v>
      </c>
      <c r="W210" s="4"/>
    </row>
    <row r="211" spans="5:23" x14ac:dyDescent="0.25">
      <c r="E211" s="6">
        <v>1</v>
      </c>
      <c r="F211">
        <f t="shared" si="42"/>
        <v>3.5953782591083185</v>
      </c>
      <c r="G211">
        <f t="shared" si="43"/>
        <v>1.9487401295704705</v>
      </c>
      <c r="H211">
        <v>206</v>
      </c>
      <c r="I211">
        <f t="shared" si="44"/>
        <v>6.2831853071795862</v>
      </c>
      <c r="J211">
        <f t="shared" si="45"/>
        <v>2.6878070480712677</v>
      </c>
      <c r="K211" s="2">
        <f t="shared" si="55"/>
        <v>0.72502977137769575</v>
      </c>
      <c r="L211" s="2">
        <f t="shared" si="46"/>
        <v>2.3376623376623376</v>
      </c>
      <c r="M211" s="2">
        <f t="shared" si="47"/>
        <v>3.971936293653973</v>
      </c>
      <c r="N211" s="2">
        <f t="shared" si="48"/>
        <v>1.84497573819696</v>
      </c>
      <c r="O211" s="2"/>
      <c r="P211" s="2">
        <f t="shared" si="49"/>
        <v>5.8068546987899134</v>
      </c>
      <c r="Q211" s="2">
        <f t="shared" si="50"/>
        <v>10.428078695612166</v>
      </c>
      <c r="R211" s="2">
        <f t="shared" si="51"/>
        <v>3.5467137048486843</v>
      </c>
      <c r="S211" s="2"/>
      <c r="T211" s="3">
        <f t="shared" si="52"/>
        <v>7.5810370871186264E-2</v>
      </c>
      <c r="U211" s="5">
        <f t="shared" si="53"/>
        <v>-2.1269605554570132</v>
      </c>
      <c r="V211" s="3">
        <f t="shared" si="54"/>
        <v>0.65968027135796048</v>
      </c>
      <c r="W211" s="4"/>
    </row>
    <row r="212" spans="5:23" x14ac:dyDescent="0.25">
      <c r="E212" s="6">
        <v>1</v>
      </c>
      <c r="F212">
        <f t="shared" si="42"/>
        <v>3.6128315516282616</v>
      </c>
      <c r="G212">
        <f t="shared" si="43"/>
        <v>1.9447398407953533</v>
      </c>
      <c r="H212">
        <v>207</v>
      </c>
      <c r="I212">
        <f t="shared" si="44"/>
        <v>6.2831853071795862</v>
      </c>
      <c r="J212">
        <f t="shared" si="45"/>
        <v>2.6703537555513246</v>
      </c>
      <c r="K212" s="2">
        <f t="shared" si="55"/>
        <v>0.72827049103606123</v>
      </c>
      <c r="L212" s="2">
        <f t="shared" si="46"/>
        <v>2.3529411764705879</v>
      </c>
      <c r="M212" s="2">
        <f t="shared" si="47"/>
        <v>3.9476331126836706</v>
      </c>
      <c r="N212" s="2">
        <f t="shared" si="48"/>
        <v>1.8577454299237772</v>
      </c>
      <c r="O212" s="2"/>
      <c r="P212" s="2">
        <f t="shared" si="49"/>
        <v>5.7902846328905033</v>
      </c>
      <c r="Q212" s="2">
        <f t="shared" si="50"/>
        <v>10.347473146630231</v>
      </c>
      <c r="R212" s="2">
        <f t="shared" si="51"/>
        <v>3.5618122177370091</v>
      </c>
      <c r="S212" s="2"/>
      <c r="T212" s="3">
        <f t="shared" si="52"/>
        <v>7.8447578766435835E-2</v>
      </c>
      <c r="U212" s="5">
        <f t="shared" si="53"/>
        <v>-2.0898876827598931</v>
      </c>
      <c r="V212" s="3">
        <f t="shared" si="54"/>
        <v>0.64685149979684953</v>
      </c>
      <c r="W212" s="4"/>
    </row>
    <row r="213" spans="5:23" x14ac:dyDescent="0.25">
      <c r="E213" s="6">
        <v>1</v>
      </c>
      <c r="F213">
        <f t="shared" si="42"/>
        <v>3.6302848441482056</v>
      </c>
      <c r="G213">
        <f t="shared" si="43"/>
        <v>1.9405914525519929</v>
      </c>
      <c r="H213">
        <v>208</v>
      </c>
      <c r="I213">
        <f t="shared" si="44"/>
        <v>6.2831853071795862</v>
      </c>
      <c r="J213">
        <f t="shared" si="45"/>
        <v>2.6529004630313806</v>
      </c>
      <c r="K213" s="2">
        <f t="shared" si="55"/>
        <v>0.73149802625257343</v>
      </c>
      <c r="L213" s="2">
        <f t="shared" si="46"/>
        <v>2.3684210526315792</v>
      </c>
      <c r="M213" s="2">
        <f t="shared" si="47"/>
        <v>3.9237886808335176</v>
      </c>
      <c r="N213" s="2">
        <f t="shared" si="48"/>
        <v>1.8707105194007556</v>
      </c>
      <c r="O213" s="2"/>
      <c r="P213" s="2">
        <f t="shared" si="49"/>
        <v>5.7734178091808017</v>
      </c>
      <c r="Q213" s="2">
        <f t="shared" si="50"/>
        <v>10.267371238677164</v>
      </c>
      <c r="R213" s="2">
        <f t="shared" si="51"/>
        <v>3.5768493043107394</v>
      </c>
      <c r="S213" s="2"/>
      <c r="T213" s="3">
        <f t="shared" si="52"/>
        <v>8.1132017134094417E-2</v>
      </c>
      <c r="U213" s="5">
        <f t="shared" si="53"/>
        <v>-2.053078161432762</v>
      </c>
      <c r="V213" s="3">
        <f t="shared" si="54"/>
        <v>0.634102885195027</v>
      </c>
      <c r="W213" s="4"/>
    </row>
    <row r="214" spans="5:23" x14ac:dyDescent="0.25">
      <c r="E214" s="6">
        <v>1</v>
      </c>
      <c r="F214">
        <f t="shared" si="42"/>
        <v>3.6477381366681487</v>
      </c>
      <c r="G214">
        <f t="shared" si="43"/>
        <v>1.9362952807562155</v>
      </c>
      <c r="H214">
        <v>209</v>
      </c>
      <c r="I214">
        <f t="shared" si="44"/>
        <v>6.2831853071795862</v>
      </c>
      <c r="J214">
        <f t="shared" si="45"/>
        <v>2.6354471705114375</v>
      </c>
      <c r="K214" s="2">
        <f t="shared" si="55"/>
        <v>0.73471223495648974</v>
      </c>
      <c r="L214" s="2">
        <f t="shared" si="46"/>
        <v>2.3841059602649008</v>
      </c>
      <c r="M214" s="2">
        <f t="shared" si="47"/>
        <v>3.9003921626301512</v>
      </c>
      <c r="N214" s="2">
        <f t="shared" si="48"/>
        <v>1.8838749300899671</v>
      </c>
      <c r="O214" s="2"/>
      <c r="P214" s="2">
        <f t="shared" si="49"/>
        <v>5.7562529205292519</v>
      </c>
      <c r="Q214" s="2">
        <f t="shared" si="50"/>
        <v>10.187758108110728</v>
      </c>
      <c r="R214" s="2">
        <f t="shared" si="51"/>
        <v>3.5918243026622858</v>
      </c>
      <c r="S214" s="2"/>
      <c r="T214" s="3">
        <f t="shared" si="52"/>
        <v>8.3863894010610562E-2</v>
      </c>
      <c r="U214" s="5">
        <f t="shared" si="53"/>
        <v>-2.0165172325401839</v>
      </c>
      <c r="V214" s="3">
        <f t="shared" si="54"/>
        <v>0.62143206193035827</v>
      </c>
      <c r="W214" s="4"/>
    </row>
    <row r="215" spans="5:23" x14ac:dyDescent="0.25">
      <c r="E215" s="6">
        <v>1</v>
      </c>
      <c r="F215">
        <f t="shared" si="42"/>
        <v>3.6651914291880923</v>
      </c>
      <c r="G215">
        <f t="shared" si="43"/>
        <v>1.9318516525781366</v>
      </c>
      <c r="H215">
        <v>210</v>
      </c>
      <c r="I215">
        <f t="shared" si="44"/>
        <v>6.2831853071795862</v>
      </c>
      <c r="J215">
        <f t="shared" si="45"/>
        <v>2.617993877991494</v>
      </c>
      <c r="K215" s="2">
        <f t="shared" si="55"/>
        <v>0.73791297558733759</v>
      </c>
      <c r="L215" s="2">
        <f t="shared" si="46"/>
        <v>2.4000000000000004</v>
      </c>
      <c r="M215" s="2">
        <f t="shared" si="47"/>
        <v>3.8774330559415224</v>
      </c>
      <c r="N215" s="2">
        <f t="shared" si="48"/>
        <v>1.8972426916408107</v>
      </c>
      <c r="O215" s="2"/>
      <c r="P215" s="2">
        <f t="shared" si="49"/>
        <v>5.7387887004555074</v>
      </c>
      <c r="Q215" s="2">
        <f t="shared" si="50"/>
        <v>10.108619334873218</v>
      </c>
      <c r="R215" s="2">
        <f t="shared" si="51"/>
        <v>3.6067365532614057</v>
      </c>
      <c r="S215" s="2"/>
      <c r="T215" s="3">
        <f t="shared" si="52"/>
        <v>8.6643410962591705E-2</v>
      </c>
      <c r="U215" s="5">
        <f t="shared" si="53"/>
        <v>-1.9801903643007117</v>
      </c>
      <c r="V215" s="3">
        <f t="shared" si="54"/>
        <v>0.60883673497937996</v>
      </c>
      <c r="W215" s="4"/>
    </row>
    <row r="216" spans="5:23" x14ac:dyDescent="0.25">
      <c r="E216" s="6">
        <v>1</v>
      </c>
      <c r="F216">
        <f t="shared" si="42"/>
        <v>3.6826447217080354</v>
      </c>
      <c r="G216">
        <f t="shared" si="43"/>
        <v>1.9272609064172459</v>
      </c>
      <c r="H216">
        <v>211</v>
      </c>
      <c r="I216">
        <f t="shared" si="44"/>
        <v>6.2831853071795862</v>
      </c>
      <c r="J216">
        <f t="shared" si="45"/>
        <v>2.6005405854715509</v>
      </c>
      <c r="K216" s="2">
        <f t="shared" si="55"/>
        <v>0.74110010710245444</v>
      </c>
      <c r="L216" s="2">
        <f t="shared" si="46"/>
        <v>2.4161073825503356</v>
      </c>
      <c r="M216" s="2">
        <f t="shared" si="47"/>
        <v>3.8549011798046795</v>
      </c>
      <c r="N216" s="2">
        <f t="shared" si="48"/>
        <v>1.910817943458432</v>
      </c>
      <c r="O216" s="2"/>
      <c r="P216" s="2">
        <f t="shared" si="49"/>
        <v>5.7210239235004785</v>
      </c>
      <c r="Q216" s="2">
        <f t="shared" si="50"/>
        <v>10.029940927410827</v>
      </c>
      <c r="R216" s="2">
        <f t="shared" si="51"/>
        <v>3.621585398990335</v>
      </c>
      <c r="S216" s="2"/>
      <c r="T216" s="3">
        <f t="shared" si="52"/>
        <v>8.9470763027909531E-2</v>
      </c>
      <c r="U216" s="5">
        <f t="shared" si="53"/>
        <v>-1.9440832363462475</v>
      </c>
      <c r="V216" s="3">
        <f t="shared" si="54"/>
        <v>0.59631467751714218</v>
      </c>
      <c r="W216" s="4"/>
    </row>
    <row r="217" spans="5:23" x14ac:dyDescent="0.25">
      <c r="E217" s="6">
        <v>1</v>
      </c>
      <c r="F217">
        <f t="shared" si="42"/>
        <v>3.7000980142279785</v>
      </c>
      <c r="G217">
        <f t="shared" si="43"/>
        <v>1.9225233918766378</v>
      </c>
      <c r="H217">
        <v>212</v>
      </c>
      <c r="I217">
        <f t="shared" si="44"/>
        <v>6.2831853071795862</v>
      </c>
      <c r="J217">
        <f t="shared" si="45"/>
        <v>2.5830872929516078</v>
      </c>
      <c r="K217" s="2">
        <f t="shared" si="55"/>
        <v>0.74427348898450674</v>
      </c>
      <c r="L217" s="2">
        <f t="shared" si="46"/>
        <v>2.4324324324324325</v>
      </c>
      <c r="M217" s="2">
        <f t="shared" si="47"/>
        <v>3.832786662770868</v>
      </c>
      <c r="N217" s="2">
        <f t="shared" si="48"/>
        <v>1.9246049384170001</v>
      </c>
      <c r="O217" s="2"/>
      <c r="P217" s="2">
        <f t="shared" si="49"/>
        <v>5.7029574055890455</v>
      </c>
      <c r="Q217" s="2">
        <f t="shared" si="50"/>
        <v>9.9517093082013961</v>
      </c>
      <c r="R217" s="2">
        <f t="shared" si="51"/>
        <v>3.6363701851788166</v>
      </c>
      <c r="S217" s="2"/>
      <c r="T217" s="3">
        <f t="shared" si="52"/>
        <v>9.2346138657972365E-2</v>
      </c>
      <c r="U217" s="5">
        <f t="shared" si="53"/>
        <v>-1.9081817243538679</v>
      </c>
      <c r="V217" s="3">
        <f t="shared" si="54"/>
        <v>0.58386372861387836</v>
      </c>
      <c r="W217" s="4"/>
    </row>
    <row r="218" spans="5:23" x14ac:dyDescent="0.25">
      <c r="E218" s="6">
        <v>1</v>
      </c>
      <c r="F218">
        <f t="shared" si="42"/>
        <v>3.717551306747922</v>
      </c>
      <c r="G218">
        <f t="shared" si="43"/>
        <v>1.9176394697363861</v>
      </c>
      <c r="H218">
        <v>213</v>
      </c>
      <c r="I218">
        <f t="shared" si="44"/>
        <v>6.2831853071795862</v>
      </c>
      <c r="J218">
        <f t="shared" si="45"/>
        <v>2.5656340004316642</v>
      </c>
      <c r="K218" s="2">
        <f t="shared" si="55"/>
        <v>0.74743298124898017</v>
      </c>
      <c r="L218" s="2">
        <f t="shared" si="46"/>
        <v>2.4489795918367347</v>
      </c>
      <c r="M218" s="2">
        <f t="shared" si="47"/>
        <v>3.8110799317431168</v>
      </c>
      <c r="N218" s="2">
        <f t="shared" si="48"/>
        <v>1.9386080467247402</v>
      </c>
      <c r="O218" s="2"/>
      <c r="P218" s="2">
        <f t="shared" si="49"/>
        <v>5.684588004385331</v>
      </c>
      <c r="Q218" s="2">
        <f t="shared" si="50"/>
        <v>9.8739112998625167</v>
      </c>
      <c r="R218" s="2">
        <f t="shared" si="51"/>
        <v>3.6510902596389987</v>
      </c>
      <c r="S218" s="2"/>
      <c r="T218" s="3">
        <f t="shared" si="52"/>
        <v>9.5269719661181737E-2</v>
      </c>
      <c r="U218" s="5">
        <f t="shared" si="53"/>
        <v>-1.8724718850183766</v>
      </c>
      <c r="V218" s="3">
        <f t="shared" si="54"/>
        <v>0.57148179102404117</v>
      </c>
      <c r="W218" s="4"/>
    </row>
    <row r="219" spans="5:23" x14ac:dyDescent="0.25">
      <c r="E219" s="6">
        <v>1</v>
      </c>
      <c r="F219">
        <f t="shared" si="42"/>
        <v>3.7350045992678651</v>
      </c>
      <c r="G219">
        <f t="shared" si="43"/>
        <v>1.9126095119260711</v>
      </c>
      <c r="H219">
        <v>214</v>
      </c>
      <c r="I219">
        <f t="shared" si="44"/>
        <v>6.2831853071795862</v>
      </c>
      <c r="J219">
        <f t="shared" si="45"/>
        <v>2.5481807079117211</v>
      </c>
      <c r="K219" s="2">
        <f t="shared" si="55"/>
        <v>0.7505784444516449</v>
      </c>
      <c r="L219" s="2">
        <f t="shared" si="46"/>
        <v>2.4657534246575343</v>
      </c>
      <c r="M219" s="2">
        <f t="shared" si="47"/>
        <v>3.7897717012827186</v>
      </c>
      <c r="N219" s="2">
        <f t="shared" si="48"/>
        <v>1.952831759947995</v>
      </c>
      <c r="O219" s="2"/>
      <c r="P219" s="2">
        <f t="shared" si="49"/>
        <v>5.6659146196404633</v>
      </c>
      <c r="Q219" s="2">
        <f t="shared" si="50"/>
        <v>9.7965341118132976</v>
      </c>
      <c r="R219" s="2">
        <f t="shared" si="51"/>
        <v>3.6657449727002134</v>
      </c>
      <c r="S219" s="2"/>
      <c r="T219" s="3">
        <f t="shared" si="52"/>
        <v>9.824168114758422E-2</v>
      </c>
      <c r="U219" s="5">
        <f t="shared" si="53"/>
        <v>-1.8369399413347236</v>
      </c>
      <c r="V219" s="3">
        <f t="shared" si="54"/>
        <v>0.55916682906345683</v>
      </c>
      <c r="W219" s="4"/>
    </row>
    <row r="220" spans="5:23" x14ac:dyDescent="0.25">
      <c r="E220" s="6">
        <v>1</v>
      </c>
      <c r="F220">
        <f t="shared" si="42"/>
        <v>3.7524578917878082</v>
      </c>
      <c r="G220">
        <f t="shared" si="43"/>
        <v>1.9074339014964539</v>
      </c>
      <c r="H220">
        <v>215</v>
      </c>
      <c r="I220">
        <f t="shared" si="44"/>
        <v>6.2831853071795862</v>
      </c>
      <c r="J220">
        <f t="shared" si="45"/>
        <v>2.530727415391778</v>
      </c>
      <c r="K220" s="2">
        <f t="shared" si="55"/>
        <v>0.75370973969599442</v>
      </c>
      <c r="L220" s="2">
        <f t="shared" si="46"/>
        <v>2.4827586206896548</v>
      </c>
      <c r="M220" s="2">
        <f t="shared" si="47"/>
        <v>3.7688529633622974</v>
      </c>
      <c r="N220" s="2">
        <f t="shared" si="48"/>
        <v>1.9672806952020006</v>
      </c>
      <c r="O220" s="2"/>
      <c r="P220" s="2">
        <f t="shared" si="49"/>
        <v>5.646936193532702</v>
      </c>
      <c r="Q220" s="2">
        <f t="shared" si="50"/>
        <v>9.7195653274643963</v>
      </c>
      <c r="R220" s="2">
        <f t="shared" si="51"/>
        <v>3.6803336772436377</v>
      </c>
      <c r="S220" s="2"/>
      <c r="T220" s="3">
        <f t="shared" si="52"/>
        <v>0.10126219147473871</v>
      </c>
      <c r="U220" s="5">
        <f t="shared" si="53"/>
        <v>-1.8015722681602968</v>
      </c>
      <c r="V220" s="3">
        <f t="shared" si="54"/>
        <v>0.54691686657055505</v>
      </c>
      <c r="W220" s="4"/>
    </row>
    <row r="221" spans="5:23" x14ac:dyDescent="0.25">
      <c r="E221" s="6">
        <v>1</v>
      </c>
      <c r="F221">
        <f t="shared" si="42"/>
        <v>3.7699111843077517</v>
      </c>
      <c r="G221">
        <f t="shared" si="43"/>
        <v>1.9021130325903073</v>
      </c>
      <c r="H221">
        <v>216</v>
      </c>
      <c r="I221">
        <f t="shared" si="44"/>
        <v>6.2831853071795862</v>
      </c>
      <c r="J221">
        <f t="shared" si="45"/>
        <v>2.5132741228718345</v>
      </c>
      <c r="K221" s="2">
        <f t="shared" si="55"/>
        <v>0.75682672864065703</v>
      </c>
      <c r="L221" s="2">
        <f t="shared" si="46"/>
        <v>2.5</v>
      </c>
      <c r="M221" s="2">
        <f t="shared" si="47"/>
        <v>3.7483149775443549</v>
      </c>
      <c r="N221" s="2">
        <f t="shared" si="48"/>
        <v>1.9819595995164743</v>
      </c>
      <c r="O221" s="2"/>
      <c r="P221" s="2">
        <f t="shared" si="49"/>
        <v>5.6276517109998636</v>
      </c>
      <c r="Q221" s="2">
        <f t="shared" si="50"/>
        <v>9.6429928919123959</v>
      </c>
      <c r="R221" s="2">
        <f t="shared" si="51"/>
        <v>3.6948557287368211</v>
      </c>
      <c r="S221" s="2"/>
      <c r="T221" s="3">
        <f t="shared" si="52"/>
        <v>0.10433141219480925</v>
      </c>
      <c r="U221" s="5">
        <f t="shared" si="53"/>
        <v>-1.7663553780278807</v>
      </c>
      <c r="V221" s="3">
        <f t="shared" si="54"/>
        <v>0.53472998494786872</v>
      </c>
      <c r="W221" s="4"/>
    </row>
    <row r="222" spans="5:23" x14ac:dyDescent="0.25">
      <c r="E222" s="6">
        <v>1</v>
      </c>
      <c r="F222">
        <f t="shared" si="42"/>
        <v>3.7873644768276948</v>
      </c>
      <c r="G222">
        <f t="shared" si="43"/>
        <v>1.8966473104123989</v>
      </c>
      <c r="H222">
        <v>217</v>
      </c>
      <c r="I222">
        <f t="shared" si="44"/>
        <v>6.2831853071795862</v>
      </c>
      <c r="J222">
        <f t="shared" si="45"/>
        <v>2.4958208303518914</v>
      </c>
      <c r="K222" s="2">
        <f t="shared" si="55"/>
        <v>0.75992927350677908</v>
      </c>
      <c r="L222" s="2">
        <f t="shared" si="46"/>
        <v>2.5174825174825175</v>
      </c>
      <c r="M222" s="2">
        <f t="shared" si="47"/>
        <v>3.7281492615652847</v>
      </c>
      <c r="N222" s="2">
        <f t="shared" si="48"/>
        <v>1.996873354384578</v>
      </c>
      <c r="O222" s="2"/>
      <c r="P222" s="2">
        <f t="shared" si="49"/>
        <v>5.6080602000639432</v>
      </c>
      <c r="Q222" s="2">
        <f t="shared" si="50"/>
        <v>9.5668051001156584</v>
      </c>
      <c r="R222" s="2">
        <f t="shared" si="51"/>
        <v>3.7093104852680838</v>
      </c>
      <c r="S222" s="2"/>
      <c r="T222" s="3">
        <f t="shared" si="52"/>
        <v>0.10744949800289991</v>
      </c>
      <c r="U222" s="5">
        <f t="shared" si="53"/>
        <v>-1.7312759071807067</v>
      </c>
      <c r="V222" s="3">
        <f t="shared" si="54"/>
        <v>0.52260432128016177</v>
      </c>
      <c r="W222" s="4"/>
    </row>
    <row r="223" spans="5:23" x14ac:dyDescent="0.25">
      <c r="E223" s="6">
        <v>1</v>
      </c>
      <c r="F223">
        <f t="shared" si="42"/>
        <v>3.8048177693476379</v>
      </c>
      <c r="G223">
        <f t="shared" si="43"/>
        <v>1.8910371511986337</v>
      </c>
      <c r="H223">
        <v>218</v>
      </c>
      <c r="I223">
        <f t="shared" si="44"/>
        <v>6.2831853071795862</v>
      </c>
      <c r="J223">
        <f t="shared" si="45"/>
        <v>2.4783675378319483</v>
      </c>
      <c r="K223" s="2">
        <f t="shared" si="55"/>
        <v>0.76301723708538183</v>
      </c>
      <c r="L223" s="2">
        <f t="shared" si="46"/>
        <v>2.5352112676056335</v>
      </c>
      <c r="M223" s="2">
        <f t="shared" si="47"/>
        <v>3.7083475823058913</v>
      </c>
      <c r="N223" s="2">
        <f t="shared" si="48"/>
        <v>2.0120269805042987</v>
      </c>
      <c r="O223" s="2"/>
      <c r="P223" s="2">
        <f t="shared" si="49"/>
        <v>5.5881607321478519</v>
      </c>
      <c r="Q223" s="2">
        <f t="shared" si="50"/>
        <v>9.490990585530021</v>
      </c>
      <c r="R223" s="2">
        <f t="shared" si="51"/>
        <v>3.7236973075807938</v>
      </c>
      <c r="S223" s="2"/>
      <c r="T223" s="3">
        <f t="shared" si="52"/>
        <v>0.11061659668664442</v>
      </c>
      <c r="U223" s="5">
        <f t="shared" si="53"/>
        <v>-1.6963206018015926</v>
      </c>
      <c r="V223" s="3">
        <f t="shared" si="54"/>
        <v>0.51053806652574496</v>
      </c>
      <c r="W223" s="4"/>
    </row>
    <row r="224" spans="5:23" x14ac:dyDescent="0.25">
      <c r="E224" s="6">
        <v>1</v>
      </c>
      <c r="F224">
        <f t="shared" si="42"/>
        <v>3.8222710618675819</v>
      </c>
      <c r="G224">
        <f t="shared" si="43"/>
        <v>1.8852829821843566</v>
      </c>
      <c r="H224">
        <v>219</v>
      </c>
      <c r="I224">
        <f t="shared" si="44"/>
        <v>6.2831853071795862</v>
      </c>
      <c r="J224">
        <f t="shared" si="45"/>
        <v>2.4609142453120043</v>
      </c>
      <c r="K224" s="2">
        <f t="shared" si="55"/>
        <v>0.76609048274468949</v>
      </c>
      <c r="L224" s="2">
        <f t="shared" si="46"/>
        <v>2.5531914893617023</v>
      </c>
      <c r="M224" s="2">
        <f t="shared" si="47"/>
        <v>3.6889019471304447</v>
      </c>
      <c r="N224" s="2">
        <f t="shared" si="48"/>
        <v>2.0274256427217949</v>
      </c>
      <c r="O224" s="2"/>
      <c r="P224" s="2">
        <f t="shared" si="49"/>
        <v>5.5679524223841774</v>
      </c>
      <c r="Q224" s="2">
        <f t="shared" si="50"/>
        <v>9.4155383091837699</v>
      </c>
      <c r="R224" s="2">
        <f t="shared" si="51"/>
        <v>3.7380155591075082</v>
      </c>
      <c r="S224" s="2"/>
      <c r="T224" s="3">
        <f t="shared" si="52"/>
        <v>0.11383284907706542</v>
      </c>
      <c r="U224" s="5">
        <f t="shared" si="53"/>
        <v>-1.6614763044086498</v>
      </c>
      <c r="V224" s="3">
        <f t="shared" si="54"/>
        <v>0.49852946377770341</v>
      </c>
      <c r="W224" s="4"/>
    </row>
    <row r="225" spans="5:23" x14ac:dyDescent="0.25">
      <c r="E225" s="6">
        <v>1</v>
      </c>
      <c r="F225">
        <f t="shared" si="42"/>
        <v>3.839724354387525</v>
      </c>
      <c r="G225">
        <f t="shared" si="43"/>
        <v>1.8793852415718169</v>
      </c>
      <c r="H225">
        <v>220</v>
      </c>
      <c r="I225">
        <f t="shared" si="44"/>
        <v>6.2831853071795862</v>
      </c>
      <c r="J225">
        <f t="shared" si="45"/>
        <v>2.4434609527920612</v>
      </c>
      <c r="K225" s="2">
        <f t="shared" si="55"/>
        <v>0.76914887443742697</v>
      </c>
      <c r="L225" s="2">
        <f t="shared" si="46"/>
        <v>2.5714285714285716</v>
      </c>
      <c r="M225" s="2">
        <f t="shared" si="47"/>
        <v>3.6698045955772565</v>
      </c>
      <c r="N225" s="2">
        <f t="shared" si="48"/>
        <v>2.0430746551868131</v>
      </c>
      <c r="O225" s="2"/>
      <c r="P225" s="2">
        <f t="shared" si="49"/>
        <v>5.5474344299159002</v>
      </c>
      <c r="Q225" s="2">
        <f t="shared" si="50"/>
        <v>9.3404375491723872</v>
      </c>
      <c r="R225" s="2">
        <f t="shared" si="51"/>
        <v>3.7522646060039722</v>
      </c>
      <c r="S225" s="2"/>
      <c r="T225" s="3">
        <f t="shared" si="52"/>
        <v>0.11709838900071402</v>
      </c>
      <c r="U225" s="5">
        <f t="shared" si="53"/>
        <v>-1.6267299403904434</v>
      </c>
      <c r="V225" s="3">
        <f t="shared" si="54"/>
        <v>0.4865768065919337</v>
      </c>
      <c r="W225" s="4"/>
    </row>
    <row r="226" spans="5:23" x14ac:dyDescent="0.25">
      <c r="E226" s="6">
        <v>1</v>
      </c>
      <c r="F226">
        <f t="shared" si="42"/>
        <v>3.8571776469074686</v>
      </c>
      <c r="G226">
        <f t="shared" si="43"/>
        <v>1.8733443784967951</v>
      </c>
      <c r="H226">
        <v>221</v>
      </c>
      <c r="I226">
        <f t="shared" si="44"/>
        <v>6.2831853071795862</v>
      </c>
      <c r="J226">
        <f t="shared" si="45"/>
        <v>2.4260076602721177</v>
      </c>
      <c r="K226" s="2">
        <f t="shared" si="55"/>
        <v>0.77219227670809087</v>
      </c>
      <c r="L226" s="2">
        <f t="shared" si="46"/>
        <v>2.5899280575539572</v>
      </c>
      <c r="M226" s="2">
        <f t="shared" si="47"/>
        <v>3.6510479913845835</v>
      </c>
      <c r="N226" s="2">
        <f t="shared" si="48"/>
        <v>2.0589794867308577</v>
      </c>
      <c r="O226" s="2"/>
      <c r="P226" s="2">
        <f t="shared" si="49"/>
        <v>5.5266059581889406</v>
      </c>
      <c r="Q226" s="2">
        <f t="shared" si="50"/>
        <v>9.2656778905544428</v>
      </c>
      <c r="R226" s="2">
        <f t="shared" si="51"/>
        <v>3.7664438171829953</v>
      </c>
      <c r="S226" s="2"/>
      <c r="T226" s="3">
        <f t="shared" si="52"/>
        <v>0.12041334323310943</v>
      </c>
      <c r="U226" s="5">
        <f t="shared" si="53"/>
        <v>-1.5920685046537257</v>
      </c>
      <c r="V226" s="3">
        <f t="shared" si="54"/>
        <v>0.47467843737902521</v>
      </c>
      <c r="W226" s="4"/>
    </row>
    <row r="227" spans="5:23" x14ac:dyDescent="0.25">
      <c r="E227" s="6">
        <v>1</v>
      </c>
      <c r="F227">
        <f t="shared" si="42"/>
        <v>3.8746309394274117</v>
      </c>
      <c r="G227">
        <f t="shared" si="43"/>
        <v>1.8671608529944035</v>
      </c>
      <c r="H227">
        <v>222</v>
      </c>
      <c r="I227">
        <f t="shared" si="44"/>
        <v>6.2831853071795862</v>
      </c>
      <c r="J227">
        <f t="shared" si="45"/>
        <v>2.4085543677521746</v>
      </c>
      <c r="K227" s="2">
        <f t="shared" si="55"/>
        <v>0.77522055470018891</v>
      </c>
      <c r="L227" s="2">
        <f t="shared" si="46"/>
        <v>2.6086956521739131</v>
      </c>
      <c r="M227" s="2">
        <f t="shared" si="47"/>
        <v>3.6326248148365683</v>
      </c>
      <c r="N227" s="2">
        <f t="shared" si="48"/>
        <v>2.0751457664794053</v>
      </c>
      <c r="O227" s="2"/>
      <c r="P227" s="2">
        <f t="shared" si="49"/>
        <v>5.5054662552365272</v>
      </c>
      <c r="Q227" s="2">
        <f t="shared" si="50"/>
        <v>9.1912492156310588</v>
      </c>
      <c r="R227" s="2">
        <f t="shared" si="51"/>
        <v>3.7805525643481799</v>
      </c>
      <c r="S227" s="2"/>
      <c r="T227" s="3">
        <f t="shared" si="52"/>
        <v>0.12377783145348036</v>
      </c>
      <c r="U227" s="5">
        <f t="shared" si="53"/>
        <v>-1.557479048357163</v>
      </c>
      <c r="V227" s="3">
        <f t="shared" si="54"/>
        <v>0.46283274585718887</v>
      </c>
      <c r="W227" s="4"/>
    </row>
    <row r="228" spans="5:23" x14ac:dyDescent="0.25">
      <c r="E228" s="6">
        <v>1</v>
      </c>
      <c r="F228">
        <f t="shared" si="42"/>
        <v>3.8920842319473548</v>
      </c>
      <c r="G228">
        <f t="shared" si="43"/>
        <v>1.8608351359640491</v>
      </c>
      <c r="H228">
        <v>223</v>
      </c>
      <c r="I228">
        <f t="shared" si="44"/>
        <v>6.2831853071795862</v>
      </c>
      <c r="J228">
        <f t="shared" si="45"/>
        <v>2.3911010752322315</v>
      </c>
      <c r="K228" s="2">
        <f t="shared" si="55"/>
        <v>0.77823357416345051</v>
      </c>
      <c r="L228" s="2">
        <f t="shared" si="46"/>
        <v>2.6277372262773722</v>
      </c>
      <c r="M228" s="2">
        <f t="shared" si="47"/>
        <v>3.6145279554146423</v>
      </c>
      <c r="N228" s="2">
        <f t="shared" si="48"/>
        <v>2.0915792897101384</v>
      </c>
      <c r="O228" s="2"/>
      <c r="P228" s="2">
        <f t="shared" si="49"/>
        <v>5.4840146139552255</v>
      </c>
      <c r="Q228" s="2">
        <f t="shared" si="50"/>
        <v>9.1171416945920942</v>
      </c>
      <c r="R228" s="2">
        <f t="shared" si="51"/>
        <v>3.7945902220275158</v>
      </c>
      <c r="S228" s="2"/>
      <c r="T228" s="3">
        <f t="shared" si="52"/>
        <v>0.12719196620083367</v>
      </c>
      <c r="U228" s="5">
        <f t="shared" si="53"/>
        <v>-1.5229486657045039</v>
      </c>
      <c r="V228" s="3">
        <f t="shared" si="54"/>
        <v>0.45103816756355103</v>
      </c>
      <c r="W228" s="4"/>
    </row>
    <row r="229" spans="5:23" x14ac:dyDescent="0.25">
      <c r="E229" s="6">
        <v>1</v>
      </c>
      <c r="F229">
        <f t="shared" si="42"/>
        <v>3.9095375244672983</v>
      </c>
      <c r="G229">
        <f t="shared" si="43"/>
        <v>1.8543677091335748</v>
      </c>
      <c r="H229">
        <v>224</v>
      </c>
      <c r="I229">
        <f t="shared" si="44"/>
        <v>6.2831853071795862</v>
      </c>
      <c r="J229">
        <f t="shared" si="45"/>
        <v>2.3736477827122879</v>
      </c>
      <c r="K229" s="2">
        <f t="shared" si="55"/>
        <v>0.78123120146100655</v>
      </c>
      <c r="L229" s="2">
        <f t="shared" si="46"/>
        <v>2.6470588235294121</v>
      </c>
      <c r="M229" s="2">
        <f t="shared" si="47"/>
        <v>3.596750504740601</v>
      </c>
      <c r="N229" s="2">
        <f t="shared" si="48"/>
        <v>2.1082860239698471</v>
      </c>
      <c r="O229" s="2"/>
      <c r="P229" s="2">
        <f t="shared" si="49"/>
        <v>5.4622503723726226</v>
      </c>
      <c r="Q229" s="2">
        <f t="shared" si="50"/>
        <v>9.0433457765131458</v>
      </c>
      <c r="R229" s="2">
        <f t="shared" si="51"/>
        <v>3.8085561676068296</v>
      </c>
      <c r="S229" s="2"/>
      <c r="T229" s="3">
        <f t="shared" si="52"/>
        <v>0.13065585283135112</v>
      </c>
      <c r="U229" s="5">
        <f t="shared" si="53"/>
        <v>-1.4884644807707539</v>
      </c>
      <c r="V229" s="3">
        <f t="shared" si="54"/>
        <v>0.43929318242128179</v>
      </c>
      <c r="W229" s="4"/>
    </row>
    <row r="230" spans="5:23" x14ac:dyDescent="0.25">
      <c r="E230" s="6">
        <v>1</v>
      </c>
      <c r="F230">
        <f t="shared" si="42"/>
        <v>3.9269908169872414</v>
      </c>
      <c r="G230">
        <f t="shared" si="43"/>
        <v>1.8477590650225735</v>
      </c>
      <c r="H230">
        <v>225</v>
      </c>
      <c r="I230">
        <f t="shared" si="44"/>
        <v>6.2831853071795862</v>
      </c>
      <c r="J230">
        <f t="shared" si="45"/>
        <v>2.3561944901923448</v>
      </c>
      <c r="K230" s="2">
        <f t="shared" si="55"/>
        <v>0.78421330357653718</v>
      </c>
      <c r="L230" s="2">
        <f t="shared" si="46"/>
        <v>2.6666666666666665</v>
      </c>
      <c r="M230" s="2">
        <f t="shared" si="47"/>
        <v>3.5792857497982382</v>
      </c>
      <c r="N230" s="2">
        <f t="shared" si="48"/>
        <v>2.1252721154634231</v>
      </c>
      <c r="O230" s="2"/>
      <c r="P230" s="2">
        <f t="shared" si="49"/>
        <v>5.4401729139065402</v>
      </c>
      <c r="Q230" s="2">
        <f t="shared" si="50"/>
        <v>8.9698521806881573</v>
      </c>
      <c r="R230" s="2">
        <f t="shared" si="51"/>
        <v>3.8224497813630864</v>
      </c>
      <c r="S230" s="2"/>
      <c r="T230" s="3">
        <f t="shared" si="52"/>
        <v>0.13416958947713414</v>
      </c>
      <c r="U230" s="5">
        <f t="shared" si="53"/>
        <v>-1.4540136343348151</v>
      </c>
      <c r="V230" s="3">
        <f t="shared" si="54"/>
        <v>0.42759631336013698</v>
      </c>
      <c r="W230" s="4"/>
    </row>
    <row r="231" spans="5:23" x14ac:dyDescent="0.25">
      <c r="E231" s="6">
        <v>1</v>
      </c>
      <c r="F231">
        <f t="shared" si="42"/>
        <v>3.9444441095071845</v>
      </c>
      <c r="G231">
        <f t="shared" si="43"/>
        <v>1.8410097069048807</v>
      </c>
      <c r="H231">
        <v>226</v>
      </c>
      <c r="I231">
        <f t="shared" si="44"/>
        <v>6.2831853071795862</v>
      </c>
      <c r="J231">
        <f t="shared" si="45"/>
        <v>2.3387411976724017</v>
      </c>
      <c r="K231" s="2">
        <f t="shared" si="55"/>
        <v>0.78717974812139069</v>
      </c>
      <c r="L231" s="2">
        <f t="shared" si="46"/>
        <v>2.6865671641791042</v>
      </c>
      <c r="M231" s="2">
        <f t="shared" si="47"/>
        <v>3.5621271664210838</v>
      </c>
      <c r="N231" s="2">
        <f t="shared" si="48"/>
        <v>2.1425438957291614</v>
      </c>
      <c r="O231" s="2"/>
      <c r="P231" s="2">
        <f t="shared" si="49"/>
        <v>5.4177816676157322</v>
      </c>
      <c r="Q231" s="2">
        <f t="shared" si="50"/>
        <v>8.8966518882831949</v>
      </c>
      <c r="R231" s="2">
        <f t="shared" si="51"/>
        <v>3.8362704464975592</v>
      </c>
      <c r="S231" s="2"/>
      <c r="T231" s="3">
        <f t="shared" si="52"/>
        <v>0.13773326700630428</v>
      </c>
      <c r="U231" s="5">
        <f t="shared" si="53"/>
        <v>-1.4195832706919225</v>
      </c>
      <c r="V231" s="3">
        <f t="shared" si="54"/>
        <v>0.41594612498811512</v>
      </c>
      <c r="W231" s="4"/>
    </row>
    <row r="232" spans="5:23" x14ac:dyDescent="0.25">
      <c r="E232" s="6">
        <v>1</v>
      </c>
      <c r="F232">
        <f t="shared" si="42"/>
        <v>3.9618974020271276</v>
      </c>
      <c r="G232">
        <f t="shared" si="43"/>
        <v>1.8341201487702483</v>
      </c>
      <c r="H232">
        <v>227</v>
      </c>
      <c r="I232">
        <f t="shared" si="44"/>
        <v>6.2831853071795862</v>
      </c>
      <c r="J232">
        <f t="shared" si="45"/>
        <v>2.3212879051524586</v>
      </c>
      <c r="K232" s="2">
        <f t="shared" si="55"/>
        <v>0.79013040334166829</v>
      </c>
      <c r="L232" s="2">
        <f t="shared" si="46"/>
        <v>2.7067669172932325</v>
      </c>
      <c r="M232" s="2">
        <f t="shared" si="47"/>
        <v>3.5452684130344116</v>
      </c>
      <c r="N232" s="2">
        <f t="shared" si="48"/>
        <v>2.1601078886154346</v>
      </c>
      <c r="O232" s="2"/>
      <c r="P232" s="2">
        <f t="shared" si="49"/>
        <v>5.3950761084419865</v>
      </c>
      <c r="Q232" s="2">
        <f t="shared" si="50"/>
        <v>8.8237361342975955</v>
      </c>
      <c r="R232" s="2">
        <f t="shared" si="51"/>
        <v>3.8500175491688324</v>
      </c>
      <c r="S232" s="2"/>
      <c r="T232" s="3">
        <f t="shared" si="52"/>
        <v>0.14134696898447147</v>
      </c>
      <c r="U232" s="5">
        <f t="shared" si="53"/>
        <v>-1.3851605244189771</v>
      </c>
      <c r="V232" s="3">
        <f t="shared" si="54"/>
        <v>0.4043412223120344</v>
      </c>
      <c r="W232" s="4"/>
    </row>
    <row r="233" spans="5:23" x14ac:dyDescent="0.25">
      <c r="E233" s="6">
        <v>1</v>
      </c>
      <c r="F233">
        <f t="shared" si="42"/>
        <v>3.9793506945470711</v>
      </c>
      <c r="G233">
        <f t="shared" si="43"/>
        <v>1.827090915285202</v>
      </c>
      <c r="H233">
        <v>228</v>
      </c>
      <c r="I233">
        <f t="shared" si="44"/>
        <v>6.2831853071795862</v>
      </c>
      <c r="J233">
        <f t="shared" si="45"/>
        <v>2.3038346126325151</v>
      </c>
      <c r="K233" s="2">
        <f t="shared" si="55"/>
        <v>0.79306513812527801</v>
      </c>
      <c r="L233" s="2">
        <f t="shared" si="46"/>
        <v>2.7272727272727271</v>
      </c>
      <c r="M233" s="2">
        <f t="shared" si="47"/>
        <v>3.5287033246402912</v>
      </c>
      <c r="N233" s="2">
        <f t="shared" si="48"/>
        <v>2.177970817574729</v>
      </c>
      <c r="O233" s="2"/>
      <c r="P233" s="2">
        <f t="shared" si="49"/>
        <v>5.3720557574435528</v>
      </c>
      <c r="Q233" s="2">
        <f t="shared" si="50"/>
        <v>8.7510963998194793</v>
      </c>
      <c r="R233" s="2">
        <f t="shared" si="51"/>
        <v>3.8636904785256703</v>
      </c>
      <c r="S233" s="2"/>
      <c r="T233" s="3">
        <f t="shared" si="52"/>
        <v>0.14501077163758264</v>
      </c>
      <c r="U233" s="5">
        <f t="shared" si="53"/>
        <v>-1.3507325070655622</v>
      </c>
      <c r="V233" s="3">
        <f t="shared" si="54"/>
        <v>0.39278024950495943</v>
      </c>
      <c r="W233" s="4"/>
    </row>
    <row r="234" spans="5:23" x14ac:dyDescent="0.25">
      <c r="E234" s="6">
        <v>1</v>
      </c>
      <c r="F234">
        <f t="shared" si="42"/>
        <v>3.9968039870670142</v>
      </c>
      <c r="G234">
        <f t="shared" si="43"/>
        <v>1.8199225417530867</v>
      </c>
      <c r="H234">
        <v>229</v>
      </c>
      <c r="I234">
        <f t="shared" si="44"/>
        <v>6.2831853071795862</v>
      </c>
      <c r="J234">
        <f t="shared" si="45"/>
        <v>2.286381320112572</v>
      </c>
      <c r="K234" s="2">
        <f t="shared" si="55"/>
        <v>0.79598382200895568</v>
      </c>
      <c r="L234" s="2">
        <f t="shared" si="46"/>
        <v>2.7480916030534348</v>
      </c>
      <c r="M234" s="2">
        <f t="shared" si="47"/>
        <v>3.512425907034975</v>
      </c>
      <c r="N234" s="2">
        <f t="shared" si="48"/>
        <v>2.1961396132919981</v>
      </c>
      <c r="O234" s="2"/>
      <c r="P234" s="2">
        <f t="shared" si="49"/>
        <v>5.3487201820198544</v>
      </c>
      <c r="Q234" s="2">
        <f t="shared" si="50"/>
        <v>8.6787244045630541</v>
      </c>
      <c r="R234" s="2">
        <f t="shared" si="51"/>
        <v>3.8772886267397242</v>
      </c>
      <c r="S234" s="2"/>
      <c r="T234" s="3">
        <f t="shared" si="52"/>
        <v>0.14872474381615797</v>
      </c>
      <c r="U234" s="5">
        <f t="shared" si="53"/>
        <v>-1.3162862937429769</v>
      </c>
      <c r="V234" s="3">
        <f t="shared" si="54"/>
        <v>0.38126188871847616</v>
      </c>
      <c r="W234" s="4"/>
    </row>
    <row r="235" spans="5:23" x14ac:dyDescent="0.25">
      <c r="E235" s="6">
        <v>1</v>
      </c>
      <c r="F235">
        <f t="shared" si="42"/>
        <v>4.0142572795869578</v>
      </c>
      <c r="G235">
        <f t="shared" si="43"/>
        <v>1.8126155740733001</v>
      </c>
      <c r="H235">
        <v>230</v>
      </c>
      <c r="I235">
        <f t="shared" si="44"/>
        <v>6.2831853071795862</v>
      </c>
      <c r="J235">
        <f t="shared" si="45"/>
        <v>2.2689280275926285</v>
      </c>
      <c r="K235" s="2">
        <f t="shared" si="55"/>
        <v>0.79888632518525338</v>
      </c>
      <c r="L235" s="2">
        <f t="shared" si="46"/>
        <v>2.7692307692307692</v>
      </c>
      <c r="M235" s="2">
        <f t="shared" si="47"/>
        <v>3.4964303312484768</v>
      </c>
      <c r="N235" s="2">
        <f t="shared" si="48"/>
        <v>2.214621421665345</v>
      </c>
      <c r="O235" s="2"/>
      <c r="P235" s="2">
        <f t="shared" si="49"/>
        <v>5.3250689961273805</v>
      </c>
      <c r="Q235" s="2">
        <f t="shared" si="50"/>
        <v>8.6066120996758855</v>
      </c>
      <c r="R235" s="2">
        <f t="shared" si="51"/>
        <v>3.8908113890380953</v>
      </c>
      <c r="S235" s="2"/>
      <c r="T235" s="3">
        <f t="shared" si="52"/>
        <v>0.15248894696093049</v>
      </c>
      <c r="U235" s="5">
        <f t="shared" si="53"/>
        <v>-1.2818089095831318</v>
      </c>
      <c r="V235" s="3">
        <f t="shared" si="54"/>
        <v>0.36978485893793345</v>
      </c>
      <c r="W235" s="4"/>
    </row>
    <row r="236" spans="5:23" x14ac:dyDescent="0.25">
      <c r="E236" s="6">
        <v>1</v>
      </c>
      <c r="F236">
        <f t="shared" si="42"/>
        <v>4.0317105721069018</v>
      </c>
      <c r="G236">
        <f t="shared" si="43"/>
        <v>1.805170568699721</v>
      </c>
      <c r="H236">
        <v>231</v>
      </c>
      <c r="I236">
        <f t="shared" si="44"/>
        <v>6.2831853071795862</v>
      </c>
      <c r="J236">
        <f t="shared" si="45"/>
        <v>2.2514747350726845</v>
      </c>
      <c r="K236" s="2">
        <f t="shared" si="55"/>
        <v>0.8017725185094936</v>
      </c>
      <c r="L236" s="2">
        <f t="shared" si="46"/>
        <v>2.7906976744186052</v>
      </c>
      <c r="M236" s="2">
        <f t="shared" si="47"/>
        <v>3.4807109281966695</v>
      </c>
      <c r="N236" s="2">
        <f t="shared" si="48"/>
        <v>2.2334236121581439</v>
      </c>
      <c r="O236" s="2"/>
      <c r="P236" s="2">
        <f t="shared" si="49"/>
        <v>5.3011018604867308</v>
      </c>
      <c r="Q236" s="2">
        <f t="shared" si="50"/>
        <v>8.5347516608048011</v>
      </c>
      <c r="R236" s="2">
        <f t="shared" si="51"/>
        <v>3.9042581637357308</v>
      </c>
      <c r="S236" s="2"/>
      <c r="T236" s="3">
        <f t="shared" si="52"/>
        <v>0.15630343506989383</v>
      </c>
      <c r="U236" s="5">
        <f t="shared" si="53"/>
        <v>-1.2472873160385256</v>
      </c>
      <c r="V236" s="3">
        <f t="shared" si="54"/>
        <v>0.35834791487884737</v>
      </c>
      <c r="W236" s="4"/>
    </row>
    <row r="237" spans="5:23" x14ac:dyDescent="0.25">
      <c r="E237" s="6">
        <v>1</v>
      </c>
      <c r="F237">
        <f t="shared" si="42"/>
        <v>4.0491638646268449</v>
      </c>
      <c r="G237">
        <f t="shared" si="43"/>
        <v>1.7975880925983339</v>
      </c>
      <c r="H237">
        <v>232</v>
      </c>
      <c r="I237">
        <f t="shared" si="44"/>
        <v>6.2831853071795862</v>
      </c>
      <c r="J237">
        <f t="shared" si="45"/>
        <v>2.2340214425527414</v>
      </c>
      <c r="K237" s="2">
        <f t="shared" si="55"/>
        <v>0.80464227350669038</v>
      </c>
      <c r="L237" s="2">
        <f t="shared" si="46"/>
        <v>2.8125000000000004</v>
      </c>
      <c r="M237" s="2">
        <f t="shared" si="47"/>
        <v>3.4652621835367068</v>
      </c>
      <c r="N237" s="2">
        <f t="shared" si="48"/>
        <v>2.2525537865429217</v>
      </c>
      <c r="O237" s="2"/>
      <c r="P237" s="2">
        <f t="shared" si="49"/>
        <v>5.2768184827807305</v>
      </c>
      <c r="Q237" s="2">
        <f t="shared" si="50"/>
        <v>8.463135481409628</v>
      </c>
      <c r="R237" s="2">
        <f t="shared" si="51"/>
        <v>3.9176283522676703</v>
      </c>
      <c r="S237" s="2"/>
      <c r="T237" s="3">
        <f t="shared" si="52"/>
        <v>0.16016825466677131</v>
      </c>
      <c r="U237" s="5">
        <f t="shared" si="53"/>
        <v>-1.2127083969937851</v>
      </c>
      <c r="V237" s="3">
        <f t="shared" si="54"/>
        <v>0.34694984592274963</v>
      </c>
      <c r="W237" s="4"/>
    </row>
    <row r="238" spans="5:23" x14ac:dyDescent="0.25">
      <c r="E238" s="6">
        <v>1</v>
      </c>
      <c r="F238">
        <f t="shared" si="42"/>
        <v>4.066617157146788</v>
      </c>
      <c r="G238">
        <f t="shared" si="43"/>
        <v>1.78986872320405</v>
      </c>
      <c r="H238">
        <v>233</v>
      </c>
      <c r="I238">
        <f t="shared" si="44"/>
        <v>6.2831853071795862</v>
      </c>
      <c r="J238">
        <f t="shared" si="45"/>
        <v>2.2165681500327983</v>
      </c>
      <c r="K238" s="2">
        <f t="shared" si="55"/>
        <v>0.8074954623784365</v>
      </c>
      <c r="L238" s="2">
        <f t="shared" si="46"/>
        <v>2.8346456692913389</v>
      </c>
      <c r="M238" s="2">
        <f t="shared" si="47"/>
        <v>3.4500787327170186</v>
      </c>
      <c r="N238" s="2">
        <f t="shared" si="48"/>
        <v>2.2720197880586031</v>
      </c>
      <c r="O238" s="2"/>
      <c r="P238" s="2">
        <f t="shared" si="49"/>
        <v>5.252218617843563</v>
      </c>
      <c r="Q238" s="2">
        <f t="shared" si="50"/>
        <v>8.3917561663144546</v>
      </c>
      <c r="R238" s="2">
        <f t="shared" si="51"/>
        <v>3.9309213592211356</v>
      </c>
      <c r="S238" s="2"/>
      <c r="T238" s="3">
        <f t="shared" si="52"/>
        <v>0.16408344477091452</v>
      </c>
      <c r="U238" s="5">
        <f t="shared" si="53"/>
        <v>-1.1780589446584155</v>
      </c>
      <c r="V238" s="3">
        <f t="shared" si="54"/>
        <v>0.33558947509083886</v>
      </c>
      <c r="W238" s="4"/>
    </row>
    <row r="239" spans="5:23" x14ac:dyDescent="0.25">
      <c r="E239" s="6">
        <v>1</v>
      </c>
      <c r="F239">
        <f t="shared" si="42"/>
        <v>4.0840704496667311</v>
      </c>
      <c r="G239">
        <f t="shared" si="43"/>
        <v>1.7820130483767358</v>
      </c>
      <c r="H239">
        <v>234</v>
      </c>
      <c r="I239">
        <f t="shared" si="44"/>
        <v>6.2831853071795862</v>
      </c>
      <c r="J239">
        <f t="shared" si="45"/>
        <v>2.1991148575128552</v>
      </c>
      <c r="K239" s="2">
        <f t="shared" si="55"/>
        <v>0.81033195800975522</v>
      </c>
      <c r="L239" s="2">
        <f t="shared" si="46"/>
        <v>2.8571428571428572</v>
      </c>
      <c r="M239" s="2">
        <f t="shared" si="47"/>
        <v>3.4351553562135644</v>
      </c>
      <c r="N239" s="2">
        <f t="shared" si="48"/>
        <v>2.2918297110040671</v>
      </c>
      <c r="O239" s="2"/>
      <c r="P239" s="2">
        <f t="shared" si="49"/>
        <v>5.2273020678408528</v>
      </c>
      <c r="Q239" s="2">
        <f t="shared" si="50"/>
        <v>8.3206065254866601</v>
      </c>
      <c r="R239" s="2">
        <f t="shared" si="51"/>
        <v>3.9441365923674496</v>
      </c>
      <c r="S239" s="2"/>
      <c r="T239" s="3">
        <f t="shared" si="52"/>
        <v>0.16804903686864223</v>
      </c>
      <c r="U239" s="5">
        <f t="shared" si="53"/>
        <v>-1.1433256452094973</v>
      </c>
      <c r="V239" s="3">
        <f t="shared" si="54"/>
        <v>0.32426565805388241</v>
      </c>
      <c r="W239" s="4"/>
    </row>
    <row r="240" spans="5:23" x14ac:dyDescent="0.25">
      <c r="E240" s="6">
        <v>1</v>
      </c>
      <c r="F240">
        <f t="shared" si="42"/>
        <v>4.1015237421866741</v>
      </c>
      <c r="G240">
        <f t="shared" si="43"/>
        <v>1.7740216663564436</v>
      </c>
      <c r="H240">
        <v>235</v>
      </c>
      <c r="I240">
        <f t="shared" si="44"/>
        <v>6.2831853071795862</v>
      </c>
      <c r="J240">
        <f t="shared" si="45"/>
        <v>2.1816615649929121</v>
      </c>
      <c r="K240" s="2">
        <f t="shared" si="55"/>
        <v>0.81315163397591739</v>
      </c>
      <c r="L240" s="2">
        <f t="shared" si="46"/>
        <v>2.88</v>
      </c>
      <c r="M240" s="2">
        <f t="shared" si="47"/>
        <v>3.4204869749443927</v>
      </c>
      <c r="N240" s="2">
        <f t="shared" si="48"/>
        <v>2.3119919107924689</v>
      </c>
      <c r="O240" s="2"/>
      <c r="P240" s="2">
        <f t="shared" si="49"/>
        <v>5.2020686824406646</v>
      </c>
      <c r="Q240" s="2">
        <f t="shared" si="50"/>
        <v>8.2496795680342743</v>
      </c>
      <c r="R240" s="2">
        <f t="shared" si="51"/>
        <v>3.9572734626937991</v>
      </c>
      <c r="S240" s="2"/>
      <c r="T240" s="3">
        <f t="shared" si="52"/>
        <v>0.17206505488602505</v>
      </c>
      <c r="U240" s="5">
        <f t="shared" si="53"/>
        <v>-1.1084950641519238</v>
      </c>
      <c r="V240" s="3">
        <f t="shared" si="54"/>
        <v>0.31297728217686666</v>
      </c>
      <c r="W240" s="4"/>
    </row>
    <row r="241" spans="5:23" x14ac:dyDescent="0.25">
      <c r="E241" s="6">
        <v>1</v>
      </c>
      <c r="F241">
        <f t="shared" si="42"/>
        <v>4.1189770347066172</v>
      </c>
      <c r="G241">
        <f t="shared" si="43"/>
        <v>1.7658951857178542</v>
      </c>
      <c r="H241">
        <v>236</v>
      </c>
      <c r="I241">
        <f t="shared" si="44"/>
        <v>6.2831853071795862</v>
      </c>
      <c r="J241">
        <f t="shared" si="45"/>
        <v>2.164208272472969</v>
      </c>
      <c r="K241" s="2">
        <f t="shared" si="55"/>
        <v>0.81595436454922354</v>
      </c>
      <c r="L241" s="2">
        <f t="shared" si="46"/>
        <v>2.9032258064516125</v>
      </c>
      <c r="M241" s="2">
        <f t="shared" si="47"/>
        <v>3.4060686458549774</v>
      </c>
      <c r="N241" s="2">
        <f t="shared" si="48"/>
        <v>2.3325150144923303</v>
      </c>
      <c r="O241" s="2"/>
      <c r="P241" s="2">
        <f t="shared" si="49"/>
        <v>5.1765183589753407</v>
      </c>
      <c r="Q241" s="2">
        <f t="shared" si="50"/>
        <v>8.1789684964128035</v>
      </c>
      <c r="R241" s="2">
        <f t="shared" si="51"/>
        <v>3.9703313844348322</v>
      </c>
      <c r="S241" s="2"/>
      <c r="T241" s="3">
        <f t="shared" si="52"/>
        <v>0.17613151516312819</v>
      </c>
      <c r="U241" s="5">
        <f t="shared" si="53"/>
        <v>-1.073553631362647</v>
      </c>
      <c r="V241" s="3">
        <f t="shared" si="54"/>
        <v>0.30172326559698454</v>
      </c>
      <c r="W241" s="4"/>
    </row>
    <row r="242" spans="5:23" x14ac:dyDescent="0.25">
      <c r="E242" s="6">
        <v>1</v>
      </c>
      <c r="F242">
        <f t="shared" si="42"/>
        <v>4.1364303272265612</v>
      </c>
      <c r="G242">
        <f t="shared" si="43"/>
        <v>1.7576342253239308</v>
      </c>
      <c r="H242">
        <v>237</v>
      </c>
      <c r="I242">
        <f t="shared" si="44"/>
        <v>6.2831853071795862</v>
      </c>
      <c r="J242">
        <f t="shared" si="45"/>
        <v>2.146754979953025</v>
      </c>
      <c r="K242" s="2">
        <f t="shared" si="55"/>
        <v>0.81874002470574969</v>
      </c>
      <c r="L242" s="2">
        <f t="shared" si="46"/>
        <v>2.9268292682926833</v>
      </c>
      <c r="M242" s="2">
        <f t="shared" si="47"/>
        <v>3.3918955576671195</v>
      </c>
      <c r="N242" s="2">
        <f t="shared" si="48"/>
        <v>2.3534079318831083</v>
      </c>
      <c r="O242" s="2"/>
      <c r="P242" s="2">
        <f t="shared" si="49"/>
        <v>5.1506510425941379</v>
      </c>
      <c r="Q242" s="2">
        <f t="shared" si="50"/>
        <v>8.1084667008329543</v>
      </c>
      <c r="R242" s="2">
        <f t="shared" si="51"/>
        <v>3.9833097751040878</v>
      </c>
      <c r="S242" s="2"/>
      <c r="T242" s="3">
        <f t="shared" si="52"/>
        <v>0.18024842642971858</v>
      </c>
      <c r="U242" s="5">
        <f t="shared" si="53"/>
        <v>-1.0384876257840112</v>
      </c>
      <c r="V242" s="3">
        <f t="shared" si="54"/>
        <v>0.29050255633359723</v>
      </c>
      <c r="W242" s="4"/>
    </row>
    <row r="243" spans="5:23" x14ac:dyDescent="0.25">
      <c r="E243" s="6">
        <v>1</v>
      </c>
      <c r="F243">
        <f t="shared" si="42"/>
        <v>4.1538836197465043</v>
      </c>
      <c r="G243">
        <f t="shared" si="43"/>
        <v>1.7492394142787917</v>
      </c>
      <c r="H243">
        <v>238</v>
      </c>
      <c r="I243">
        <f t="shared" si="44"/>
        <v>6.2831853071795862</v>
      </c>
      <c r="J243">
        <f t="shared" si="45"/>
        <v>2.1293016874330819</v>
      </c>
      <c r="K243" s="2">
        <f t="shared" si="55"/>
        <v>0.82150849013205673</v>
      </c>
      <c r="L243" s="2">
        <f t="shared" si="46"/>
        <v>2.9508196721311477</v>
      </c>
      <c r="M243" s="2">
        <f t="shared" si="47"/>
        <v>3.3779630267845762</v>
      </c>
      <c r="N243" s="2">
        <f t="shared" si="48"/>
        <v>2.3746798670547582</v>
      </c>
      <c r="O243" s="2"/>
      <c r="P243" s="2">
        <f t="shared" si="49"/>
        <v>5.1244667264066122</v>
      </c>
      <c r="Q243" s="2">
        <f t="shared" si="50"/>
        <v>8.0381677538611491</v>
      </c>
      <c r="R243" s="2">
        <f t="shared" si="51"/>
        <v>3.9962080555252522</v>
      </c>
      <c r="S243" s="2"/>
      <c r="T243" s="3">
        <f t="shared" si="52"/>
        <v>0.18441578978244441</v>
      </c>
      <c r="U243" s="5">
        <f t="shared" si="53"/>
        <v>-1.003283159729818</v>
      </c>
      <c r="V243" s="3">
        <f t="shared" si="54"/>
        <v>0.2793141314288794</v>
      </c>
      <c r="W243" s="4"/>
    </row>
    <row r="244" spans="5:23" x14ac:dyDescent="0.25">
      <c r="E244" s="6">
        <v>1</v>
      </c>
      <c r="F244">
        <f t="shared" si="42"/>
        <v>4.1713369122664474</v>
      </c>
      <c r="G244">
        <f t="shared" si="43"/>
        <v>1.7407113918797994</v>
      </c>
      <c r="H244">
        <v>239</v>
      </c>
      <c r="I244">
        <f t="shared" si="44"/>
        <v>6.2831853071795862</v>
      </c>
      <c r="J244">
        <f t="shared" si="45"/>
        <v>2.1118483949131388</v>
      </c>
      <c r="K244" s="2">
        <f t="shared" si="55"/>
        <v>0.82425963723186468</v>
      </c>
      <c r="L244" s="2">
        <f t="shared" si="46"/>
        <v>2.9752066115702478</v>
      </c>
      <c r="M244" s="2">
        <f t="shared" si="47"/>
        <v>3.3642664933488637</v>
      </c>
      <c r="N244" s="2">
        <f t="shared" si="48"/>
        <v>2.3963403305827788</v>
      </c>
      <c r="O244" s="2"/>
      <c r="P244" s="2">
        <f t="shared" si="49"/>
        <v>5.0979654516167008</v>
      </c>
      <c r="Q244" s="2">
        <f t="shared" si="50"/>
        <v>7.9680654052050111</v>
      </c>
      <c r="R244" s="2">
        <f t="shared" si="51"/>
        <v>4.0090256498632568</v>
      </c>
      <c r="S244" s="2"/>
      <c r="T244" s="3">
        <f t="shared" si="52"/>
        <v>0.18863359866349544</v>
      </c>
      <c r="U244" s="5">
        <f t="shared" si="53"/>
        <v>-0.9679261627660849</v>
      </c>
      <c r="V244" s="3">
        <f t="shared" si="54"/>
        <v>0.26815699611790356</v>
      </c>
      <c r="W244" s="4"/>
    </row>
    <row r="245" spans="5:23" x14ac:dyDescent="0.25">
      <c r="E245" s="6">
        <v>1</v>
      </c>
      <c r="F245">
        <f t="shared" si="42"/>
        <v>4.1887902047863905</v>
      </c>
      <c r="G245">
        <f t="shared" si="43"/>
        <v>1.7320508075688774</v>
      </c>
      <c r="H245">
        <v>240</v>
      </c>
      <c r="I245">
        <f t="shared" si="44"/>
        <v>6.2831853071795862</v>
      </c>
      <c r="J245">
        <f t="shared" si="45"/>
        <v>2.0943951023931957</v>
      </c>
      <c r="K245" s="2">
        <f t="shared" si="55"/>
        <v>0.82699334313268802</v>
      </c>
      <c r="L245" s="2">
        <f t="shared" si="46"/>
        <v>2.9999999999999996</v>
      </c>
      <c r="M245" s="2">
        <f t="shared" si="47"/>
        <v>3.3508015174390344</v>
      </c>
      <c r="N245" s="2">
        <f t="shared" si="48"/>
        <v>2.4183991523122899</v>
      </c>
      <c r="O245" s="2"/>
      <c r="P245" s="2">
        <f t="shared" si="49"/>
        <v>5.0711473076474602</v>
      </c>
      <c r="Q245" s="2">
        <f t="shared" si="50"/>
        <v>7.8981535766764948</v>
      </c>
      <c r="R245" s="2">
        <f t="shared" si="51"/>
        <v>4.0217619856551936</v>
      </c>
      <c r="S245" s="2"/>
      <c r="T245" s="3">
        <f t="shared" si="52"/>
        <v>0.19290183884075018</v>
      </c>
      <c r="U245" s="5">
        <f t="shared" si="53"/>
        <v>-0.93240236512674457</v>
      </c>
      <c r="V245" s="3">
        <f t="shared" si="54"/>
        <v>0.25703018302699715</v>
      </c>
      <c r="W245" s="4"/>
    </row>
    <row r="246" spans="5:23" x14ac:dyDescent="0.25">
      <c r="E246" s="6">
        <v>1</v>
      </c>
      <c r="F246">
        <f t="shared" si="42"/>
        <v>4.2062434973063345</v>
      </c>
      <c r="G246">
        <f t="shared" si="43"/>
        <v>1.7232583208830514</v>
      </c>
      <c r="H246">
        <v>241</v>
      </c>
      <c r="I246">
        <f t="shared" si="44"/>
        <v>6.2831853071795862</v>
      </c>
      <c r="J246">
        <f t="shared" si="45"/>
        <v>2.0769418098732517</v>
      </c>
      <c r="K246" s="2">
        <f t="shared" si="55"/>
        <v>0.8297094856924353</v>
      </c>
      <c r="L246" s="2">
        <f t="shared" si="46"/>
        <v>3.0252100840336138</v>
      </c>
      <c r="M246" s="2">
        <f t="shared" si="47"/>
        <v>3.3375637754094574</v>
      </c>
      <c r="N246" s="2">
        <f t="shared" si="48"/>
        <v>2.4408664947869938</v>
      </c>
      <c r="O246" s="2"/>
      <c r="P246" s="2">
        <f t="shared" si="49"/>
        <v>5.0440124322564195</v>
      </c>
      <c r="Q246" s="2">
        <f t="shared" si="50"/>
        <v>7.8284263573254513</v>
      </c>
      <c r="R246" s="2">
        <f t="shared" si="51"/>
        <v>4.0344164938410554</v>
      </c>
      <c r="S246" s="2"/>
      <c r="T246" s="3">
        <f t="shared" si="52"/>
        <v>0.19722048838941694</v>
      </c>
      <c r="U246" s="5">
        <f t="shared" si="53"/>
        <v>-0.89669728062246357</v>
      </c>
      <c r="V246" s="3">
        <f t="shared" si="54"/>
        <v>0.24593275139922577</v>
      </c>
      <c r="W246" s="4"/>
    </row>
    <row r="247" spans="5:23" x14ac:dyDescent="0.25">
      <c r="E247" s="6">
        <v>1</v>
      </c>
      <c r="F247">
        <f t="shared" si="42"/>
        <v>4.2236967898262776</v>
      </c>
      <c r="G247">
        <f t="shared" si="43"/>
        <v>1.7143346014042247</v>
      </c>
      <c r="H247">
        <v>242</v>
      </c>
      <c r="I247">
        <f t="shared" si="44"/>
        <v>6.2831853071795862</v>
      </c>
      <c r="J247">
        <f t="shared" si="45"/>
        <v>2.0594885173533086</v>
      </c>
      <c r="K247" s="2">
        <f t="shared" si="55"/>
        <v>0.83240794350596892</v>
      </c>
      <c r="L247" s="2">
        <f t="shared" si="46"/>
        <v>3.050847457627119</v>
      </c>
      <c r="M247" s="2">
        <f t="shared" si="47"/>
        <v>3.3245490563599778</v>
      </c>
      <c r="N247" s="2">
        <f t="shared" si="48"/>
        <v>2.4637528673612579</v>
      </c>
      <c r="O247" s="2"/>
      <c r="P247" s="2">
        <f t="shared" si="49"/>
        <v>5.0165610116414943</v>
      </c>
      <c r="Q247" s="2">
        <f t="shared" si="50"/>
        <v>7.758877998736982</v>
      </c>
      <c r="R247" s="2">
        <f t="shared" si="51"/>
        <v>4.046988608794309</v>
      </c>
      <c r="S247" s="2"/>
      <c r="T247" s="3">
        <f t="shared" si="52"/>
        <v>0.20158951767517705</v>
      </c>
      <c r="U247" s="5">
        <f t="shared" si="53"/>
        <v>-0.8607961889987199</v>
      </c>
      <c r="V247" s="3">
        <f t="shared" si="54"/>
        <v>0.23486378634594318</v>
      </c>
      <c r="W247" s="4"/>
    </row>
    <row r="248" spans="5:23" x14ac:dyDescent="0.25">
      <c r="E248" s="6">
        <v>1</v>
      </c>
      <c r="F248">
        <f t="shared" si="42"/>
        <v>4.2411500823462207</v>
      </c>
      <c r="G248">
        <f t="shared" si="43"/>
        <v>1.7052803287081846</v>
      </c>
      <c r="H248">
        <v>243</v>
      </c>
      <c r="I248">
        <f t="shared" si="44"/>
        <v>6.2831853071795862</v>
      </c>
      <c r="J248">
        <f t="shared" si="45"/>
        <v>2.0420352248333655</v>
      </c>
      <c r="K248" s="2">
        <f t="shared" si="55"/>
        <v>0.83508859591162987</v>
      </c>
      <c r="L248" s="2">
        <f t="shared" si="46"/>
        <v>3.0769230769230771</v>
      </c>
      <c r="M248" s="2">
        <f t="shared" si="47"/>
        <v>3.311753258732999</v>
      </c>
      <c r="N248" s="2">
        <f t="shared" si="48"/>
        <v>2.487069141036216</v>
      </c>
      <c r="O248" s="2"/>
      <c r="P248" s="2">
        <f t="shared" si="49"/>
        <v>4.9887932805374353</v>
      </c>
      <c r="Q248" s="2">
        <f t="shared" si="50"/>
        <v>7.6895029104859756</v>
      </c>
      <c r="R248" s="2">
        <f t="shared" si="51"/>
        <v>4.0594777683522834</v>
      </c>
      <c r="S248" s="2"/>
      <c r="T248" s="3">
        <f t="shared" si="52"/>
        <v>0.2060088893388346</v>
      </c>
      <c r="U248" s="5">
        <f t="shared" si="53"/>
        <v>-0.82468411769678296</v>
      </c>
      <c r="V248" s="3">
        <f t="shared" si="54"/>
        <v>0.22382239812335905</v>
      </c>
      <c r="W248" s="4"/>
    </row>
    <row r="249" spans="5:23" x14ac:dyDescent="0.25">
      <c r="E249" s="6">
        <v>1</v>
      </c>
      <c r="F249">
        <f t="shared" si="42"/>
        <v>4.2586033748661638</v>
      </c>
      <c r="G249">
        <f t="shared" si="43"/>
        <v>1.6960961923128521</v>
      </c>
      <c r="H249">
        <v>244</v>
      </c>
      <c r="I249">
        <f t="shared" si="44"/>
        <v>6.2831853071795862</v>
      </c>
      <c r="J249">
        <f t="shared" si="45"/>
        <v>2.0245819323134224</v>
      </c>
      <c r="K249" s="2">
        <f t="shared" si="55"/>
        <v>0.83775132299772104</v>
      </c>
      <c r="L249" s="2">
        <f t="shared" si="46"/>
        <v>3.1034482758620685</v>
      </c>
      <c r="M249" s="2">
        <f t="shared" si="47"/>
        <v>3.2991723870323937</v>
      </c>
      <c r="N249" s="2">
        <f t="shared" si="48"/>
        <v>2.5108265640635588</v>
      </c>
      <c r="O249" s="2"/>
      <c r="P249" s="2">
        <f t="shared" si="49"/>
        <v>4.9607095223027731</v>
      </c>
      <c r="Q249" s="2">
        <f t="shared" si="50"/>
        <v>7.620295655742769</v>
      </c>
      <c r="R249" s="2">
        <f t="shared" si="51"/>
        <v>4.0718834138463817</v>
      </c>
      <c r="S249" s="2"/>
      <c r="T249" s="3">
        <f t="shared" si="52"/>
        <v>0.21047855828247883</v>
      </c>
      <c r="U249" s="5">
        <f t="shared" si="53"/>
        <v>-0.78834582296883493</v>
      </c>
      <c r="V249" s="3">
        <f t="shared" si="54"/>
        <v>0.21280772143315771</v>
      </c>
      <c r="W249" s="4"/>
    </row>
    <row r="250" spans="5:23" x14ac:dyDescent="0.25">
      <c r="E250" s="6">
        <v>1</v>
      </c>
      <c r="F250">
        <f t="shared" si="42"/>
        <v>4.2760566673861069</v>
      </c>
      <c r="G250">
        <f t="shared" si="43"/>
        <v>1.6867828916257717</v>
      </c>
      <c r="H250">
        <v>245</v>
      </c>
      <c r="I250">
        <f t="shared" si="44"/>
        <v>6.2831853071795862</v>
      </c>
      <c r="J250">
        <f t="shared" si="45"/>
        <v>2.0071286397934793</v>
      </c>
      <c r="K250" s="2">
        <f t="shared" si="55"/>
        <v>0.84039600560895333</v>
      </c>
      <c r="L250" s="2">
        <f t="shared" si="46"/>
        <v>3.1304347826086949</v>
      </c>
      <c r="M250" s="2">
        <f t="shared" si="47"/>
        <v>3.2868025486592689</v>
      </c>
      <c r="N250" s="2">
        <f t="shared" si="48"/>
        <v>2.5350367783637622</v>
      </c>
      <c r="O250" s="2"/>
      <c r="P250" s="2">
        <f t="shared" si="49"/>
        <v>4.9323100689972188</v>
      </c>
      <c r="Q250" s="2">
        <f t="shared" si="50"/>
        <v>7.5512509470239166</v>
      </c>
      <c r="R250" s="2">
        <f t="shared" si="51"/>
        <v>4.0842049901321129</v>
      </c>
      <c r="S250" s="2"/>
      <c r="T250" s="3">
        <f t="shared" si="52"/>
        <v>0.21499847165716526</v>
      </c>
      <c r="U250" s="5">
        <f t="shared" si="53"/>
        <v>-0.75176577029550673</v>
      </c>
      <c r="V250" s="3">
        <f t="shared" si="54"/>
        <v>0.20181891474621225</v>
      </c>
      <c r="W250" s="4"/>
    </row>
    <row r="251" spans="5:23" x14ac:dyDescent="0.25">
      <c r="E251" s="6">
        <v>1</v>
      </c>
      <c r="F251">
        <f t="shared" si="42"/>
        <v>4.2935099599060509</v>
      </c>
      <c r="G251">
        <f t="shared" si="43"/>
        <v>1.6773411358908479</v>
      </c>
      <c r="H251">
        <v>246</v>
      </c>
      <c r="I251">
        <f t="shared" si="44"/>
        <v>6.2831853071795862</v>
      </c>
      <c r="J251">
        <f t="shared" si="45"/>
        <v>1.9896753472735353</v>
      </c>
      <c r="K251" s="2">
        <f t="shared" si="55"/>
        <v>0.8430225253528516</v>
      </c>
      <c r="L251" s="2">
        <f t="shared" si="46"/>
        <v>3.1578947368421058</v>
      </c>
      <c r="M251" s="2">
        <f t="shared" si="47"/>
        <v>3.2746399508599198</v>
      </c>
      <c r="N251" s="2">
        <f t="shared" si="48"/>
        <v>2.5597118368087579</v>
      </c>
      <c r="O251" s="2"/>
      <c r="P251" s="2">
        <f t="shared" si="49"/>
        <v>4.9035953014494824</v>
      </c>
      <c r="Q251" s="2">
        <f t="shared" si="50"/>
        <v>7.4823636420824631</v>
      </c>
      <c r="R251" s="2">
        <f t="shared" si="51"/>
        <v>4.0964419456189356</v>
      </c>
      <c r="S251" s="2"/>
      <c r="T251" s="3">
        <f t="shared" si="52"/>
        <v>0.21956856885212225</v>
      </c>
      <c r="U251" s="5">
        <f t="shared" si="53"/>
        <v>-0.71492811405116186</v>
      </c>
      <c r="V251" s="3">
        <f t="shared" si="54"/>
        <v>0.19085515964850117</v>
      </c>
      <c r="W251" s="4"/>
    </row>
    <row r="252" spans="5:23" x14ac:dyDescent="0.25">
      <c r="E252" s="6">
        <v>1</v>
      </c>
      <c r="F252">
        <f t="shared" si="42"/>
        <v>4.310963252425994</v>
      </c>
      <c r="G252">
        <f t="shared" si="43"/>
        <v>1.6677716441343364</v>
      </c>
      <c r="H252">
        <v>247</v>
      </c>
      <c r="I252">
        <f t="shared" si="44"/>
        <v>6.2831853071795862</v>
      </c>
      <c r="J252">
        <f t="shared" si="45"/>
        <v>1.9722220547535922</v>
      </c>
      <c r="K252" s="2">
        <f t="shared" si="55"/>
        <v>0.84563076460612163</v>
      </c>
      <c r="L252" s="2">
        <f t="shared" si="46"/>
        <v>3.1858407079646018</v>
      </c>
      <c r="M252" s="2">
        <f t="shared" si="47"/>
        <v>3.2626808977814781</v>
      </c>
      <c r="N252" s="2">
        <f t="shared" si="48"/>
        <v>2.5848642214226016</v>
      </c>
      <c r="O252" s="2"/>
      <c r="P252" s="2">
        <f t="shared" si="49"/>
        <v>4.8745656493155165</v>
      </c>
      <c r="Q252" s="2">
        <f t="shared" si="50"/>
        <v>7.4136287399323004</v>
      </c>
      <c r="R252" s="2">
        <f t="shared" si="51"/>
        <v>4.1085937322999202</v>
      </c>
      <c r="S252" s="2"/>
      <c r="T252" s="3">
        <f t="shared" si="52"/>
        <v>0.2241887814854811</v>
      </c>
      <c r="U252" s="5">
        <f t="shared" si="53"/>
        <v>-0.67781667635887644</v>
      </c>
      <c r="V252" s="3">
        <f t="shared" si="54"/>
        <v>0.17991566020836505</v>
      </c>
      <c r="W252" s="4"/>
    </row>
    <row r="253" spans="5:23" x14ac:dyDescent="0.25">
      <c r="E253" s="6">
        <v>1</v>
      </c>
      <c r="F253">
        <f t="shared" si="42"/>
        <v>4.3284165449459371</v>
      </c>
      <c r="G253">
        <f t="shared" si="43"/>
        <v>1.6580751451100835</v>
      </c>
      <c r="H253">
        <v>248</v>
      </c>
      <c r="I253">
        <f t="shared" si="44"/>
        <v>6.2831853071795862</v>
      </c>
      <c r="J253">
        <f t="shared" si="45"/>
        <v>1.9547687622336491</v>
      </c>
      <c r="K253" s="2">
        <f t="shared" si="55"/>
        <v>0.84822060652097608</v>
      </c>
      <c r="L253" s="2">
        <f t="shared" si="46"/>
        <v>3.214285714285714</v>
      </c>
      <c r="M253" s="2">
        <f t="shared" si="47"/>
        <v>3.2509217876309608</v>
      </c>
      <c r="N253" s="2">
        <f t="shared" si="48"/>
        <v>2.610506862557525</v>
      </c>
      <c r="O253" s="2"/>
      <c r="P253" s="2">
        <f t="shared" si="49"/>
        <v>4.8452215911270793</v>
      </c>
      <c r="Q253" s="2">
        <f t="shared" si="50"/>
        <v>7.3450413770013867</v>
      </c>
      <c r="R253" s="2">
        <f t="shared" si="51"/>
        <v>4.1206598057812274</v>
      </c>
      <c r="S253" s="2"/>
      <c r="T253" s="3">
        <f t="shared" si="52"/>
        <v>0.22885903339654709</v>
      </c>
      <c r="U253" s="5">
        <f t="shared" si="53"/>
        <v>-0.64041492507343589</v>
      </c>
      <c r="V253" s="3">
        <f t="shared" si="54"/>
        <v>0.16899964236427231</v>
      </c>
      <c r="W253" s="4"/>
    </row>
    <row r="254" spans="5:23" x14ac:dyDescent="0.25">
      <c r="E254" s="6">
        <v>1</v>
      </c>
      <c r="F254">
        <f t="shared" si="42"/>
        <v>4.3458698374658802</v>
      </c>
      <c r="G254">
        <f t="shared" si="43"/>
        <v>1.6482523772440316</v>
      </c>
      <c r="H254">
        <v>249</v>
      </c>
      <c r="I254">
        <f t="shared" si="44"/>
        <v>6.2831853071795862</v>
      </c>
      <c r="J254">
        <f t="shared" si="45"/>
        <v>1.9373154697137061</v>
      </c>
      <c r="K254" s="2">
        <f t="shared" si="55"/>
        <v>0.8507919350314217</v>
      </c>
      <c r="L254" s="2">
        <f t="shared" si="46"/>
        <v>3.2432432432432425</v>
      </c>
      <c r="M254" s="2">
        <f t="shared" si="47"/>
        <v>3.2393591099336398</v>
      </c>
      <c r="N254" s="2">
        <f t="shared" si="48"/>
        <v>2.6366531591068676</v>
      </c>
      <c r="O254" s="2"/>
      <c r="P254" s="2">
        <f t="shared" si="49"/>
        <v>4.8155636543306803</v>
      </c>
      <c r="Q254" s="2">
        <f t="shared" si="50"/>
        <v>7.276596823408938</v>
      </c>
      <c r="R254" s="2">
        <f t="shared" si="51"/>
        <v>4.1326396253113931</v>
      </c>
      <c r="S254" s="2"/>
      <c r="T254" s="3">
        <f t="shared" si="52"/>
        <v>0.233579240639601</v>
      </c>
      <c r="U254" s="5">
        <f t="shared" si="53"/>
        <v>-0.60270595082677225</v>
      </c>
      <c r="V254" s="3">
        <f t="shared" si="54"/>
        <v>0.15810635333231596</v>
      </c>
      <c r="W254" s="4"/>
    </row>
    <row r="255" spans="5:23" x14ac:dyDescent="0.25">
      <c r="E255" s="6">
        <v>1</v>
      </c>
      <c r="F255">
        <f t="shared" si="42"/>
        <v>4.3633231299858233</v>
      </c>
      <c r="G255">
        <f t="shared" si="43"/>
        <v>1.638304088577984</v>
      </c>
      <c r="H255">
        <v>250</v>
      </c>
      <c r="I255">
        <f t="shared" si="44"/>
        <v>6.2831853071795862</v>
      </c>
      <c r="J255">
        <f t="shared" si="45"/>
        <v>1.919862177193763</v>
      </c>
      <c r="K255" s="2">
        <f t="shared" si="55"/>
        <v>0.85334463485950396</v>
      </c>
      <c r="L255" s="2">
        <f t="shared" si="46"/>
        <v>3.272727272727272</v>
      </c>
      <c r="M255" s="2">
        <f t="shared" si="47"/>
        <v>3.2279894428868161</v>
      </c>
      <c r="N255" s="2">
        <f t="shared" si="48"/>
        <v>2.6633169998208954</v>
      </c>
      <c r="O255" s="2"/>
      <c r="P255" s="2">
        <f t="shared" si="49"/>
        <v>4.7855924153168257</v>
      </c>
      <c r="Q255" s="2">
        <f t="shared" si="50"/>
        <v>7.2082904793618026</v>
      </c>
      <c r="R255" s="2">
        <f t="shared" si="51"/>
        <v>4.1445326538104288</v>
      </c>
      <c r="S255" s="2"/>
      <c r="T255" s="3">
        <f t="shared" si="52"/>
        <v>0.23834931147924462</v>
      </c>
      <c r="U255" s="5">
        <f t="shared" si="53"/>
        <v>-0.56467244306592068</v>
      </c>
      <c r="V255" s="3">
        <f t="shared" si="54"/>
        <v>0.14723506103267869</v>
      </c>
      <c r="W255" s="4"/>
    </row>
    <row r="256" spans="5:23" x14ac:dyDescent="0.25">
      <c r="E256" s="6">
        <v>1</v>
      </c>
      <c r="F256">
        <f t="shared" si="42"/>
        <v>4.3807764225057673</v>
      </c>
      <c r="G256">
        <f t="shared" si="43"/>
        <v>1.6282310367126385</v>
      </c>
      <c r="H256">
        <v>251</v>
      </c>
      <c r="I256">
        <f t="shared" si="44"/>
        <v>6.2831853071795862</v>
      </c>
      <c r="J256">
        <f t="shared" si="45"/>
        <v>1.902408884673819</v>
      </c>
      <c r="K256" s="2">
        <f t="shared" si="55"/>
        <v>0.85587859152151191</v>
      </c>
      <c r="L256" s="2">
        <f t="shared" si="46"/>
        <v>3.3027522935779818</v>
      </c>
      <c r="M256" s="2">
        <f t="shared" si="47"/>
        <v>3.2168094508052549</v>
      </c>
      <c r="N256" s="2">
        <f t="shared" si="48"/>
        <v>2.6905127857963298</v>
      </c>
      <c r="O256" s="2"/>
      <c r="P256" s="2">
        <f t="shared" si="49"/>
        <v>4.7553084994395549</v>
      </c>
      <c r="Q256" s="2">
        <f t="shared" si="50"/>
        <v>7.1401178716654723</v>
      </c>
      <c r="R256" s="2">
        <f t="shared" si="51"/>
        <v>4.1563383578987239</v>
      </c>
      <c r="S256" s="2"/>
      <c r="T256" s="3">
        <f t="shared" si="52"/>
        <v>0.2431691463872914</v>
      </c>
      <c r="U256" s="5">
        <f t="shared" si="53"/>
        <v>-0.52629666500892514</v>
      </c>
      <c r="V256" s="3">
        <f t="shared" si="54"/>
        <v>0.13638505353434313</v>
      </c>
      <c r="W256" s="4"/>
    </row>
    <row r="257" spans="5:23" x14ac:dyDescent="0.25">
      <c r="E257" s="6">
        <v>1</v>
      </c>
      <c r="F257">
        <f t="shared" si="42"/>
        <v>4.3982297150257104</v>
      </c>
      <c r="G257">
        <f t="shared" si="43"/>
        <v>1.6180339887498949</v>
      </c>
      <c r="H257">
        <v>252</v>
      </c>
      <c r="I257">
        <f t="shared" si="44"/>
        <v>6.2831853071795862</v>
      </c>
      <c r="J257">
        <f t="shared" si="45"/>
        <v>1.8849555921538759</v>
      </c>
      <c r="K257" s="2">
        <f t="shared" si="55"/>
        <v>0.85839369133413979</v>
      </c>
      <c r="L257" s="2">
        <f t="shared" si="46"/>
        <v>3.3333333333333335</v>
      </c>
      <c r="M257" s="2">
        <f t="shared" si="47"/>
        <v>3.2058158816547242</v>
      </c>
      <c r="N257" s="2">
        <f t="shared" si="48"/>
        <v>2.7182554542156532</v>
      </c>
      <c r="O257" s="2"/>
      <c r="P257" s="2">
        <f t="shared" si="49"/>
        <v>4.7247125810262709</v>
      </c>
      <c r="Q257" s="2">
        <f t="shared" si="50"/>
        <v>7.0720746503454306</v>
      </c>
      <c r="R257" s="2">
        <f t="shared" si="51"/>
        <v>4.1680562079257566</v>
      </c>
      <c r="S257" s="2"/>
      <c r="T257" s="3">
        <f t="shared" si="52"/>
        <v>0.24803863804120191</v>
      </c>
      <c r="U257" s="5">
        <f t="shared" si="53"/>
        <v>-0.48756042743907102</v>
      </c>
      <c r="V257" s="3">
        <f t="shared" si="54"/>
        <v>0.12555563851736265</v>
      </c>
      <c r="W257" s="4"/>
    </row>
    <row r="258" spans="5:23" x14ac:dyDescent="0.25">
      <c r="E258" s="6">
        <v>1</v>
      </c>
      <c r="F258">
        <f t="shared" si="42"/>
        <v>4.4156830075456535</v>
      </c>
      <c r="G258">
        <f t="shared" si="43"/>
        <v>1.6077137212344348</v>
      </c>
      <c r="H258">
        <v>253</v>
      </c>
      <c r="I258">
        <f t="shared" si="44"/>
        <v>6.2831853071795862</v>
      </c>
      <c r="J258">
        <f t="shared" si="45"/>
        <v>1.8675022996339328</v>
      </c>
      <c r="K258" s="2">
        <f t="shared" si="55"/>
        <v>0.86088982142060999</v>
      </c>
      <c r="L258" s="2">
        <f t="shared" si="46"/>
        <v>3.3644859813084107</v>
      </c>
      <c r="M258" s="2">
        <f t="shared" si="47"/>
        <v>3.1950055646701925</v>
      </c>
      <c r="N258" s="2">
        <f t="shared" si="48"/>
        <v>2.7465605034179865</v>
      </c>
      <c r="O258" s="2"/>
      <c r="P258" s="2">
        <f t="shared" si="49"/>
        <v>4.6938053833778044</v>
      </c>
      <c r="Q258" s="2">
        <f t="shared" si="50"/>
        <v>7.0041565853745746</v>
      </c>
      <c r="R258" s="2">
        <f t="shared" si="51"/>
        <v>4.1796856779986218</v>
      </c>
      <c r="S258" s="2"/>
      <c r="T258" s="3">
        <f t="shared" si="52"/>
        <v>0.25295767132407354</v>
      </c>
      <c r="U258" s="5">
        <f t="shared" si="53"/>
        <v>-0.44844506125220596</v>
      </c>
      <c r="V258" s="3">
        <f t="shared" si="54"/>
        <v>0.11474614275201442</v>
      </c>
      <c r="W258" s="4"/>
    </row>
    <row r="259" spans="5:23" x14ac:dyDescent="0.25">
      <c r="E259" s="6">
        <v>1</v>
      </c>
      <c r="F259">
        <f t="shared" si="42"/>
        <v>4.4331363000655974</v>
      </c>
      <c r="G259">
        <f t="shared" si="43"/>
        <v>1.5972710200945854</v>
      </c>
      <c r="H259">
        <v>254</v>
      </c>
      <c r="I259">
        <f t="shared" si="44"/>
        <v>6.2831853071795862</v>
      </c>
      <c r="J259">
        <f t="shared" si="45"/>
        <v>1.8500490071139888</v>
      </c>
      <c r="K259" s="2">
        <f t="shared" si="55"/>
        <v>0.86336686971674981</v>
      </c>
      <c r="L259" s="2">
        <f t="shared" si="46"/>
        <v>3.3962264150943406</v>
      </c>
      <c r="M259" s="2">
        <f t="shared" si="47"/>
        <v>3.1843754080554576</v>
      </c>
      <c r="N259" s="2">
        <f t="shared" si="48"/>
        <v>2.7754440193894463</v>
      </c>
      <c r="O259" s="2"/>
      <c r="P259" s="2">
        <f t="shared" si="49"/>
        <v>4.6625876787587375</v>
      </c>
      <c r="Q259" s="2">
        <f t="shared" si="50"/>
        <v>6.9363595635028412</v>
      </c>
      <c r="R259" s="2">
        <f t="shared" si="51"/>
        <v>4.1912262460103369</v>
      </c>
      <c r="S259" s="2"/>
      <c r="T259" s="3">
        <f t="shared" si="52"/>
        <v>0.25792612332618076</v>
      </c>
      <c r="U259" s="5">
        <f t="shared" si="53"/>
        <v>-0.40893138866601131</v>
      </c>
      <c r="V259" s="3">
        <f t="shared" si="54"/>
        <v>0.10395591159421871</v>
      </c>
      <c r="W259" s="4"/>
    </row>
    <row r="260" spans="5:23" x14ac:dyDescent="0.25">
      <c r="E260" s="6">
        <v>1</v>
      </c>
      <c r="F260">
        <f t="shared" si="42"/>
        <v>4.4505895925855405</v>
      </c>
      <c r="G260">
        <f t="shared" si="43"/>
        <v>1.5867066805824703</v>
      </c>
      <c r="H260">
        <v>255</v>
      </c>
      <c r="I260">
        <f t="shared" si="44"/>
        <v>6.2831853071795862</v>
      </c>
      <c r="J260">
        <f t="shared" si="45"/>
        <v>1.8325957145940457</v>
      </c>
      <c r="K260" s="2">
        <f t="shared" si="55"/>
        <v>0.86582472497702834</v>
      </c>
      <c r="L260" s="2">
        <f t="shared" si="46"/>
        <v>3.4285714285714293</v>
      </c>
      <c r="M260" s="2">
        <f t="shared" si="47"/>
        <v>3.1739223967610424</v>
      </c>
      <c r="N260" s="2">
        <f t="shared" si="48"/>
        <v>2.8049227037676276</v>
      </c>
      <c r="O260" s="2"/>
      <c r="P260" s="2">
        <f t="shared" si="49"/>
        <v>4.6310602883779604</v>
      </c>
      <c r="Q260" s="2">
        <f t="shared" si="50"/>
        <v>6.8686795851851175</v>
      </c>
      <c r="R260" s="2">
        <f t="shared" si="51"/>
        <v>4.2026773936679751</v>
      </c>
      <c r="S260" s="2"/>
      <c r="T260" s="3">
        <f t="shared" si="52"/>
        <v>0.2629438633480693</v>
      </c>
      <c r="U260" s="5">
        <f t="shared" si="53"/>
        <v>-0.36899969299341473</v>
      </c>
      <c r="V260" s="3">
        <f t="shared" si="54"/>
        <v>9.3184308496600671E-2</v>
      </c>
      <c r="W260" s="4"/>
    </row>
    <row r="261" spans="5:23" x14ac:dyDescent="0.25">
      <c r="E261" s="6">
        <v>1</v>
      </c>
      <c r="F261">
        <f t="shared" si="42"/>
        <v>4.4680428851054836</v>
      </c>
      <c r="G261">
        <f t="shared" si="43"/>
        <v>1.576021507213444</v>
      </c>
      <c r="H261">
        <v>256</v>
      </c>
      <c r="I261">
        <f t="shared" si="44"/>
        <v>6.2831853071795862</v>
      </c>
      <c r="J261">
        <f t="shared" si="45"/>
        <v>1.8151424220741026</v>
      </c>
      <c r="K261" s="2">
        <f t="shared" si="55"/>
        <v>0.86826327678054982</v>
      </c>
      <c r="L261" s="2">
        <f t="shared" si="46"/>
        <v>3.4615384615384617</v>
      </c>
      <c r="M261" s="2">
        <f t="shared" si="47"/>
        <v>3.1636435903373896</v>
      </c>
      <c r="N261" s="2">
        <f t="shared" si="48"/>
        <v>2.8350139034621478</v>
      </c>
      <c r="O261" s="2"/>
      <c r="P261" s="2">
        <f t="shared" si="49"/>
        <v>4.5992240823594344</v>
      </c>
      <c r="Q261" s="2">
        <f t="shared" si="50"/>
        <v>6.801112761603787</v>
      </c>
      <c r="R261" s="2">
        <f t="shared" si="51"/>
        <v>4.2140386065205817</v>
      </c>
      <c r="S261" s="2"/>
      <c r="T261" s="3">
        <f t="shared" si="52"/>
        <v>0.26801075290520965</v>
      </c>
      <c r="U261" s="5">
        <f t="shared" si="53"/>
        <v>-0.32862968687524186</v>
      </c>
      <c r="V261" s="3">
        <f t="shared" si="54"/>
        <v>8.2430714534613883E-2</v>
      </c>
      <c r="W261" s="4"/>
    </row>
    <row r="262" spans="5:23" x14ac:dyDescent="0.25">
      <c r="E262" s="6">
        <v>1</v>
      </c>
      <c r="F262">
        <f t="shared" ref="F262:F325" si="56">H262*PI()/180</f>
        <v>4.4854961776254267</v>
      </c>
      <c r="G262">
        <f t="shared" ref="G262:G325" si="57">2*E262*SIN(F262/2)</f>
        <v>1.5652163137048281</v>
      </c>
      <c r="H262">
        <v>257</v>
      </c>
      <c r="I262">
        <f t="shared" ref="I262:I325" si="58">2*PI()*E262</f>
        <v>6.2831853071795862</v>
      </c>
      <c r="J262">
        <f t="shared" ref="J262:J325" si="59">I262-F262*E262</f>
        <v>1.7976891295541595</v>
      </c>
      <c r="K262" s="2">
        <f t="shared" si="55"/>
        <v>0.8706824155370031</v>
      </c>
      <c r="L262" s="2">
        <f t="shared" ref="L262:L325" si="60">I262/J262</f>
        <v>3.4951456310679609</v>
      </c>
      <c r="M262" s="2">
        <f t="shared" ref="M262:M325" si="61">EXP(1/K262)</f>
        <v>3.1535361208604891</v>
      </c>
      <c r="N262" s="2">
        <f t="shared" ref="N262:N325" si="62">(I262-J262)/G262</f>
        <v>2.8657356420010527</v>
      </c>
      <c r="O262" s="2"/>
      <c r="P262" s="2">
        <f t="shared" ref="P262:P325" si="63">(1.1731*K262^2 + 0.7376*K262 + 1.009)*J262</f>
        <v>4.5670799797031751</v>
      </c>
      <c r="Q262" s="2">
        <f t="shared" ref="Q262:Q325" si="64">M262*G262+J262</f>
        <v>6.7336553117824369</v>
      </c>
      <c r="R262" s="2">
        <f t="shared" ref="R262:R325" si="65" xml:space="preserve"> 4.659*K262 + 0.1688</f>
        <v>4.2253093739868977</v>
      </c>
      <c r="S262" s="2"/>
      <c r="T262" s="3">
        <f t="shared" ref="T262:T325" si="66">ABS(I262-P262)/I262</f>
        <v>0.27312664573420664</v>
      </c>
      <c r="U262" s="5">
        <f t="shared" ref="U262:U325" si="67">N262-M262</f>
        <v>-0.28780047885943638</v>
      </c>
      <c r="V262" s="3">
        <f t="shared" ref="V262:V325" si="68">ABS(I262-Q262)/I262</f>
        <v>7.1694527947172529E-2</v>
      </c>
      <c r="W262" s="4"/>
    </row>
    <row r="263" spans="5:23" x14ac:dyDescent="0.25">
      <c r="E263" s="6">
        <v>1</v>
      </c>
      <c r="F263">
        <f t="shared" si="56"/>
        <v>4.5029494701453698</v>
      </c>
      <c r="G263">
        <f t="shared" si="57"/>
        <v>1.554291922913942</v>
      </c>
      <c r="H263">
        <v>258</v>
      </c>
      <c r="I263">
        <f t="shared" si="58"/>
        <v>6.2831853071795862</v>
      </c>
      <c r="J263">
        <f t="shared" si="59"/>
        <v>1.7802358370342164</v>
      </c>
      <c r="K263" s="2">
        <f t="shared" ref="K263:K326" si="69">G263/J263</f>
        <v>0.87308203249256822</v>
      </c>
      <c r="L263" s="2">
        <f t="shared" si="60"/>
        <v>3.5294117647058818</v>
      </c>
      <c r="M263" s="2">
        <f t="shared" si="61"/>
        <v>3.1435971909272</v>
      </c>
      <c r="N263" s="2">
        <f t="shared" si="62"/>
        <v>2.8971066527215616</v>
      </c>
      <c r="O263" s="2"/>
      <c r="P263" s="2">
        <f t="shared" si="63"/>
        <v>4.5346289482364455</v>
      </c>
      <c r="Q263" s="2">
        <f t="shared" si="64"/>
        <v>6.6663035597873206</v>
      </c>
      <c r="R263" s="2">
        <f t="shared" si="65"/>
        <v>4.2364891893828753</v>
      </c>
      <c r="S263" s="2"/>
      <c r="T263" s="3">
        <f t="shared" si="66"/>
        <v>0.27829138780056728</v>
      </c>
      <c r="U263" s="5">
        <f t="shared" si="67"/>
        <v>-0.24649053820563838</v>
      </c>
      <c r="V263" s="3">
        <f t="shared" si="68"/>
        <v>6.0975163691250348E-2</v>
      </c>
      <c r="W263" s="4"/>
    </row>
    <row r="264" spans="5:23" x14ac:dyDescent="0.25">
      <c r="E264" s="6">
        <v>1</v>
      </c>
      <c r="F264">
        <f t="shared" si="56"/>
        <v>4.5204027626653129</v>
      </c>
      <c r="G264">
        <f t="shared" si="57"/>
        <v>1.5432491667754404</v>
      </c>
      <c r="H264">
        <v>259</v>
      </c>
      <c r="I264">
        <f t="shared" si="58"/>
        <v>6.2831853071795862</v>
      </c>
      <c r="J264">
        <f t="shared" si="59"/>
        <v>1.7627825445142733</v>
      </c>
      <c r="K264" s="2">
        <f t="shared" si="69"/>
        <v>0.87546201973577842</v>
      </c>
      <c r="L264" s="2">
        <f t="shared" si="60"/>
        <v>3.5643564356435635</v>
      </c>
      <c r="M264" s="2">
        <f t="shared" si="61"/>
        <v>3.1338240717176369</v>
      </c>
      <c r="N264" s="2">
        <f t="shared" si="62"/>
        <v>2.9291464139329619</v>
      </c>
      <c r="O264" s="2"/>
      <c r="P264" s="2">
        <f t="shared" si="63"/>
        <v>4.5018720045551364</v>
      </c>
      <c r="Q264" s="2">
        <f t="shared" si="64"/>
        <v>6.5990539320133346</v>
      </c>
      <c r="R264" s="2">
        <f t="shared" si="65"/>
        <v>4.2475775499489918</v>
      </c>
      <c r="S264" s="2"/>
      <c r="T264" s="3">
        <f t="shared" si="66"/>
        <v>0.28350481730803045</v>
      </c>
      <c r="U264" s="5">
        <f t="shared" si="67"/>
        <v>-0.20467765778467495</v>
      </c>
      <c r="V264" s="3">
        <f t="shared" si="68"/>
        <v>5.0272053009930456E-2</v>
      </c>
      <c r="W264" s="4"/>
    </row>
    <row r="265" spans="5:23" x14ac:dyDescent="0.25">
      <c r="E265" s="6">
        <v>1</v>
      </c>
      <c r="F265">
        <f t="shared" si="56"/>
        <v>4.5378560551852569</v>
      </c>
      <c r="G265">
        <f t="shared" si="57"/>
        <v>1.532088886237956</v>
      </c>
      <c r="H265">
        <v>260</v>
      </c>
      <c r="I265">
        <f t="shared" si="58"/>
        <v>6.2831853071795862</v>
      </c>
      <c r="J265">
        <f t="shared" si="59"/>
        <v>1.7453292519943293</v>
      </c>
      <c r="K265" s="2">
        <f t="shared" si="69"/>
        <v>0.87782227020333803</v>
      </c>
      <c r="L265" s="2">
        <f t="shared" si="60"/>
        <v>3.6000000000000005</v>
      </c>
      <c r="M265" s="2">
        <f t="shared" si="61"/>
        <v>3.1242141011221256</v>
      </c>
      <c r="N265" s="2">
        <f t="shared" si="62"/>
        <v>2.9618751861897268</v>
      </c>
      <c r="O265" s="2"/>
      <c r="P265" s="2">
        <f t="shared" si="63"/>
        <v>4.4688102139553605</v>
      </c>
      <c r="Q265" s="2">
        <f t="shared" si="64"/>
        <v>6.5319029545514438</v>
      </c>
      <c r="R265" s="2">
        <f t="shared" si="65"/>
        <v>4.2585739568773517</v>
      </c>
      <c r="S265" s="2"/>
      <c r="T265" s="3">
        <f t="shared" si="66"/>
        <v>0.28876676470945395</v>
      </c>
      <c r="U265" s="5">
        <f t="shared" si="67"/>
        <v>-0.16233891493239883</v>
      </c>
      <c r="V265" s="3">
        <f t="shared" si="68"/>
        <v>3.9584643013418082E-2</v>
      </c>
      <c r="W265" s="4"/>
    </row>
    <row r="266" spans="5:23" x14ac:dyDescent="0.25">
      <c r="E266" s="6">
        <v>1</v>
      </c>
      <c r="F266">
        <f t="shared" si="56"/>
        <v>4.5553093477052</v>
      </c>
      <c r="G266">
        <f t="shared" si="57"/>
        <v>1.5208119312000621</v>
      </c>
      <c r="H266">
        <v>261</v>
      </c>
      <c r="I266">
        <f t="shared" si="58"/>
        <v>6.2831853071795862</v>
      </c>
      <c r="J266">
        <f t="shared" si="59"/>
        <v>1.7278759594743862</v>
      </c>
      <c r="K266" s="2">
        <f t="shared" si="69"/>
        <v>0.88016267768589573</v>
      </c>
      <c r="L266" s="2">
        <f t="shared" si="60"/>
        <v>3.6363636363636362</v>
      </c>
      <c r="M266" s="2">
        <f t="shared" si="61"/>
        <v>3.1147646819303088</v>
      </c>
      <c r="N266" s="2">
        <f t="shared" si="62"/>
        <v>2.9953140518240393</v>
      </c>
      <c r="O266" s="2"/>
      <c r="P266" s="2">
        <f t="shared" si="63"/>
        <v>4.4354446903552427</v>
      </c>
      <c r="Q266" s="2">
        <f t="shared" si="64"/>
        <v>6.4648472506345662</v>
      </c>
      <c r="R266" s="2">
        <f t="shared" si="65"/>
        <v>4.2694779153385882</v>
      </c>
      <c r="S266" s="2"/>
      <c r="T266" s="3">
        <f t="shared" si="66"/>
        <v>0.29407705271926199</v>
      </c>
      <c r="U266" s="5">
        <f t="shared" si="67"/>
        <v>-0.11945063010626944</v>
      </c>
      <c r="V266" s="3">
        <f t="shared" si="68"/>
        <v>2.8912396272540448E-2</v>
      </c>
      <c r="W266" s="4"/>
    </row>
    <row r="267" spans="5:23" x14ac:dyDescent="0.25">
      <c r="E267" s="6">
        <v>1</v>
      </c>
      <c r="F267">
        <f t="shared" si="56"/>
        <v>4.572762640225144</v>
      </c>
      <c r="G267">
        <f t="shared" si="57"/>
        <v>1.5094191604455436</v>
      </c>
      <c r="H267">
        <v>262</v>
      </c>
      <c r="I267">
        <f t="shared" si="58"/>
        <v>6.2831853071795862</v>
      </c>
      <c r="J267">
        <f t="shared" si="59"/>
        <v>1.7104226669544422</v>
      </c>
      <c r="K267" s="2">
        <f t="shared" si="69"/>
        <v>0.88248313683377277</v>
      </c>
      <c r="L267" s="2">
        <f t="shared" si="60"/>
        <v>3.6734693877551035</v>
      </c>
      <c r="M267" s="2">
        <f t="shared" si="61"/>
        <v>3.1054732800801057</v>
      </c>
      <c r="N267" s="2">
        <f t="shared" si="62"/>
        <v>3.0294849568991666</v>
      </c>
      <c r="O267" s="2"/>
      <c r="P267" s="2">
        <f t="shared" si="63"/>
        <v>4.4017765962069069</v>
      </c>
      <c r="Q267" s="2">
        <f t="shared" si="64"/>
        <v>6.3978835381590242</v>
      </c>
      <c r="R267" s="2">
        <f t="shared" si="65"/>
        <v>4.2802889345085475</v>
      </c>
      <c r="S267" s="2"/>
      <c r="T267" s="3">
        <f t="shared" si="66"/>
        <v>0.29943549632745298</v>
      </c>
      <c r="U267" s="5">
        <f t="shared" si="67"/>
        <v>-7.5988323180939066E-2</v>
      </c>
      <c r="V267" s="3">
        <f t="shared" si="68"/>
        <v>1.8254790424273519E-2</v>
      </c>
      <c r="W267" s="4"/>
    </row>
    <row r="268" spans="5:23" x14ac:dyDescent="0.25">
      <c r="E268" s="6">
        <v>1</v>
      </c>
      <c r="F268">
        <f t="shared" si="56"/>
        <v>4.5902159327450871</v>
      </c>
      <c r="G268">
        <f t="shared" si="57"/>
        <v>1.4979114415780042</v>
      </c>
      <c r="H268">
        <v>263</v>
      </c>
      <c r="I268">
        <f t="shared" si="58"/>
        <v>6.2831853071795862</v>
      </c>
      <c r="J268">
        <f t="shared" si="59"/>
        <v>1.6929693744344991</v>
      </c>
      <c r="K268" s="2">
        <f t="shared" si="69"/>
        <v>0.88478354316264585</v>
      </c>
      <c r="L268" s="2">
        <f t="shared" si="60"/>
        <v>3.711340206185568</v>
      </c>
      <c r="M268" s="2">
        <f t="shared" si="61"/>
        <v>3.096337422964317</v>
      </c>
      <c r="N268" s="2">
        <f t="shared" si="62"/>
        <v>3.0644107557583204</v>
      </c>
      <c r="O268" s="2"/>
      <c r="P268" s="2">
        <f t="shared" si="63"/>
        <v>4.3678071423986831</v>
      </c>
      <c r="Q268" s="2">
        <f t="shared" si="64"/>
        <v>6.3310086272789015</v>
      </c>
      <c r="R268" s="2">
        <f t="shared" si="65"/>
        <v>4.2910065275947673</v>
      </c>
      <c r="S268" s="2"/>
      <c r="T268" s="3">
        <f t="shared" si="66"/>
        <v>0.3048419028151636</v>
      </c>
      <c r="U268" s="5">
        <f t="shared" si="67"/>
        <v>-3.1926667205996573E-2</v>
      </c>
      <c r="V268" s="3">
        <f t="shared" si="68"/>
        <v>7.6113177888720096E-3</v>
      </c>
      <c r="W268" s="4"/>
    </row>
    <row r="269" spans="5:23" x14ac:dyDescent="0.25">
      <c r="E269" s="6">
        <v>1</v>
      </c>
      <c r="F269">
        <f t="shared" si="56"/>
        <v>4.6076692252650302</v>
      </c>
      <c r="G269">
        <f t="shared" si="57"/>
        <v>1.4862896509547885</v>
      </c>
      <c r="H269">
        <v>264</v>
      </c>
      <c r="I269">
        <f t="shared" si="58"/>
        <v>6.2831853071795862</v>
      </c>
      <c r="J269">
        <f t="shared" si="59"/>
        <v>1.675516081914556</v>
      </c>
      <c r="K269" s="2">
        <f t="shared" si="69"/>
        <v>0.88706379305918404</v>
      </c>
      <c r="L269" s="2">
        <f t="shared" si="60"/>
        <v>3.7500000000000004</v>
      </c>
      <c r="M269" s="2">
        <f t="shared" si="61"/>
        <v>3.0873546977927648</v>
      </c>
      <c r="N269" s="2">
        <f t="shared" si="62"/>
        <v>3.1001152583583393</v>
      </c>
      <c r="O269" s="2"/>
      <c r="P269" s="2">
        <f t="shared" si="63"/>
        <v>4.333537588147518</v>
      </c>
      <c r="Q269" s="2">
        <f t="shared" si="64"/>
        <v>6.2642194180705912</v>
      </c>
      <c r="R269" s="2">
        <f t="shared" si="65"/>
        <v>4.3016302118627383</v>
      </c>
      <c r="S269" s="2"/>
      <c r="T269" s="3">
        <f t="shared" si="66"/>
        <v>0.31029607177179236</v>
      </c>
      <c r="U269" s="5">
        <f t="shared" si="67"/>
        <v>1.2760560565574508E-2</v>
      </c>
      <c r="V269" s="3">
        <f t="shared" si="68"/>
        <v>3.0185150018292957E-3</v>
      </c>
      <c r="W269" s="4"/>
    </row>
    <row r="270" spans="5:23" x14ac:dyDescent="0.25">
      <c r="E270" s="6">
        <v>1</v>
      </c>
      <c r="F270">
        <f t="shared" si="56"/>
        <v>4.6251225177849733</v>
      </c>
      <c r="G270">
        <f t="shared" si="57"/>
        <v>1.4745546736202482</v>
      </c>
      <c r="H270">
        <v>265</v>
      </c>
      <c r="I270">
        <f t="shared" si="58"/>
        <v>6.2831853071795862</v>
      </c>
      <c r="J270">
        <f t="shared" si="59"/>
        <v>1.6580627893946129</v>
      </c>
      <c r="K270" s="2">
        <f t="shared" si="69"/>
        <v>0.88932378378664012</v>
      </c>
      <c r="L270" s="2">
        <f t="shared" si="60"/>
        <v>3.7894736842105265</v>
      </c>
      <c r="M270" s="2">
        <f t="shared" si="61"/>
        <v>3.0785227500079344</v>
      </c>
      <c r="N270" s="2">
        <f t="shared" si="62"/>
        <v>3.1366232805933323</v>
      </c>
      <c r="O270" s="2"/>
      <c r="P270" s="2">
        <f t="shared" si="63"/>
        <v>4.2989692408816191</v>
      </c>
      <c r="Q270" s="2">
        <f t="shared" si="64"/>
        <v>6.1975128982650718</v>
      </c>
      <c r="R270" s="2">
        <f t="shared" si="65"/>
        <v>4.3121595086619564</v>
      </c>
      <c r="S270" s="2"/>
      <c r="T270" s="3">
        <f t="shared" si="66"/>
        <v>0.31579779511367739</v>
      </c>
      <c r="U270" s="5">
        <f t="shared" si="67"/>
        <v>5.810053058539788E-2</v>
      </c>
      <c r="V270" s="3">
        <f t="shared" si="68"/>
        <v>1.3635187365335134E-2</v>
      </c>
      <c r="W270" s="4"/>
    </row>
    <row r="271" spans="5:23" x14ac:dyDescent="0.25">
      <c r="E271" s="6">
        <v>1</v>
      </c>
      <c r="F271">
        <f t="shared" si="56"/>
        <v>4.6425758103049164</v>
      </c>
      <c r="G271">
        <f t="shared" si="57"/>
        <v>1.4627074032383411</v>
      </c>
      <c r="H271">
        <v>266</v>
      </c>
      <c r="I271">
        <f t="shared" si="58"/>
        <v>6.2831853071795862</v>
      </c>
      <c r="J271">
        <f t="shared" si="59"/>
        <v>1.6406094968746698</v>
      </c>
      <c r="K271" s="2">
        <f t="shared" si="69"/>
        <v>0.89156341349039558</v>
      </c>
      <c r="L271" s="2">
        <f t="shared" si="60"/>
        <v>3.8297872340425529</v>
      </c>
      <c r="M271" s="2">
        <f t="shared" si="61"/>
        <v>3.0698392817521754</v>
      </c>
      <c r="N271" s="2">
        <f t="shared" si="62"/>
        <v>3.1739606978309873</v>
      </c>
      <c r="O271" s="2"/>
      <c r="P271" s="2">
        <f t="shared" si="63"/>
        <v>4.2641034561133369</v>
      </c>
      <c r="Q271" s="2">
        <f t="shared" si="64"/>
        <v>6.1308861410454485</v>
      </c>
      <c r="R271" s="2">
        <f t="shared" si="65"/>
        <v>4.3225939434517526</v>
      </c>
      <c r="S271" s="2"/>
      <c r="T271" s="3">
        <f t="shared" si="66"/>
        <v>0.32134685710432764</v>
      </c>
      <c r="U271" s="5">
        <f t="shared" si="67"/>
        <v>0.10412141607881198</v>
      </c>
      <c r="V271" s="3">
        <f t="shared" si="68"/>
        <v>2.4239165119021806E-2</v>
      </c>
      <c r="W271" s="4"/>
    </row>
    <row r="272" spans="5:23" x14ac:dyDescent="0.25">
      <c r="E272" s="6">
        <v>1</v>
      </c>
      <c r="F272">
        <f t="shared" si="56"/>
        <v>4.6600291028248595</v>
      </c>
      <c r="G272">
        <f t="shared" si="57"/>
        <v>1.4507487420245757</v>
      </c>
      <c r="H272">
        <v>267</v>
      </c>
      <c r="I272">
        <f t="shared" si="58"/>
        <v>6.2831853071795862</v>
      </c>
      <c r="J272">
        <f t="shared" si="59"/>
        <v>1.6231562043547267</v>
      </c>
      <c r="K272" s="2">
        <f t="shared" si="69"/>
        <v>0.89378258120345833</v>
      </c>
      <c r="L272" s="2">
        <f t="shared" si="60"/>
        <v>3.8709677419354831</v>
      </c>
      <c r="M272" s="2">
        <f t="shared" si="61"/>
        <v>3.0613020503846071</v>
      </c>
      <c r="N272" s="2">
        <f t="shared" si="62"/>
        <v>3.2121545019033477</v>
      </c>
      <c r="O272" s="2"/>
      <c r="P272" s="2">
        <f t="shared" si="63"/>
        <v>4.2289416373022943</v>
      </c>
      <c r="Q272" s="2">
        <f t="shared" si="64"/>
        <v>6.0643363029074502</v>
      </c>
      <c r="R272" s="2">
        <f t="shared" si="65"/>
        <v>4.3329330458269126</v>
      </c>
      <c r="S272" s="2"/>
      <c r="T272" s="3">
        <f t="shared" si="66"/>
        <v>0.32694303437620664</v>
      </c>
      <c r="U272" s="5">
        <f t="shared" si="67"/>
        <v>0.1508524515187406</v>
      </c>
      <c r="V272" s="3">
        <f t="shared" si="68"/>
        <v>3.4830900820649775E-2</v>
      </c>
      <c r="W272" s="4"/>
    </row>
    <row r="273" spans="5:23" x14ac:dyDescent="0.25">
      <c r="E273" s="6">
        <v>1</v>
      </c>
      <c r="F273">
        <f t="shared" si="56"/>
        <v>4.6774823953448026</v>
      </c>
      <c r="G273">
        <f t="shared" si="57"/>
        <v>1.4386796006773028</v>
      </c>
      <c r="H273">
        <v>268</v>
      </c>
      <c r="I273">
        <f t="shared" si="58"/>
        <v>6.2831853071795862</v>
      </c>
      <c r="J273">
        <f t="shared" si="59"/>
        <v>1.6057029118347836</v>
      </c>
      <c r="K273" s="2">
        <f t="shared" si="69"/>
        <v>0.89598118685191352</v>
      </c>
      <c r="L273" s="2">
        <f t="shared" si="60"/>
        <v>3.9130434782608683</v>
      </c>
      <c r="M273" s="2">
        <f t="shared" si="61"/>
        <v>3.052908867045939</v>
      </c>
      <c r="N273" s="2">
        <f t="shared" si="62"/>
        <v>3.2512328618149122</v>
      </c>
      <c r="O273" s="2"/>
      <c r="P273" s="2">
        <f t="shared" si="63"/>
        <v>4.1934852357087795</v>
      </c>
      <c r="Q273" s="2">
        <f t="shared" si="64"/>
        <v>5.9978606215806325</v>
      </c>
      <c r="R273" s="2">
        <f t="shared" si="65"/>
        <v>4.3431763495430653</v>
      </c>
      <c r="S273" s="2"/>
      <c r="T273" s="3">
        <f t="shared" si="66"/>
        <v>0.33258609595406585</v>
      </c>
      <c r="U273" s="5">
        <f t="shared" si="67"/>
        <v>0.19832399476897322</v>
      </c>
      <c r="V273" s="3">
        <f t="shared" si="68"/>
        <v>4.5410834099214412E-2</v>
      </c>
      <c r="W273" s="4"/>
    </row>
    <row r="274" spans="5:23" x14ac:dyDescent="0.25">
      <c r="E274" s="6">
        <v>1</v>
      </c>
      <c r="F274">
        <f t="shared" si="56"/>
        <v>4.6949356878647466</v>
      </c>
      <c r="G274">
        <f t="shared" si="57"/>
        <v>1.4265008983083631</v>
      </c>
      <c r="H274">
        <v>269</v>
      </c>
      <c r="I274">
        <f t="shared" si="58"/>
        <v>6.2831853071795862</v>
      </c>
      <c r="J274">
        <f t="shared" si="59"/>
        <v>1.5882496193148397</v>
      </c>
      <c r="K274" s="2">
        <f t="shared" si="69"/>
        <v>0.89815913126032809</v>
      </c>
      <c r="L274" s="2">
        <f t="shared" si="60"/>
        <v>3.9560439560439566</v>
      </c>
      <c r="M274" s="2">
        <f t="shared" si="61"/>
        <v>3.044657595269479</v>
      </c>
      <c r="N274" s="2">
        <f t="shared" si="62"/>
        <v>3.2912251884540029</v>
      </c>
      <c r="O274" s="2"/>
      <c r="P274" s="2">
        <f t="shared" si="63"/>
        <v>4.1577357502374372</v>
      </c>
      <c r="Q274" s="2">
        <f t="shared" si="64"/>
        <v>5.9314564140081325</v>
      </c>
      <c r="R274" s="2">
        <f t="shared" si="65"/>
        <v>4.3533233925418688</v>
      </c>
      <c r="S274" s="2"/>
      <c r="T274" s="3">
        <f t="shared" si="66"/>
        <v>0.33827580327982187</v>
      </c>
      <c r="U274" s="5">
        <f t="shared" si="67"/>
        <v>0.24656759318452393</v>
      </c>
      <c r="V274" s="3">
        <f t="shared" si="68"/>
        <v>5.5979391976478055E-2</v>
      </c>
      <c r="W274" s="4"/>
    </row>
    <row r="275" spans="5:23" x14ac:dyDescent="0.25">
      <c r="E275" s="6">
        <v>1</v>
      </c>
      <c r="F275">
        <f t="shared" si="56"/>
        <v>4.7123889803846897</v>
      </c>
      <c r="G275">
        <f t="shared" si="57"/>
        <v>1.4142135623730951</v>
      </c>
      <c r="H275">
        <v>270</v>
      </c>
      <c r="I275">
        <f t="shared" si="58"/>
        <v>6.2831853071795862</v>
      </c>
      <c r="J275">
        <f t="shared" si="59"/>
        <v>1.5707963267948966</v>
      </c>
      <c r="K275" s="2">
        <f t="shared" si="69"/>
        <v>0.90031631615710617</v>
      </c>
      <c r="L275" s="2">
        <f t="shared" si="60"/>
        <v>4</v>
      </c>
      <c r="M275" s="2">
        <f t="shared" si="61"/>
        <v>3.0365461496367097</v>
      </c>
      <c r="N275" s="2">
        <f t="shared" si="62"/>
        <v>3.3321622036187741</v>
      </c>
      <c r="O275" s="2"/>
      <c r="P275" s="2">
        <f t="shared" si="63"/>
        <v>4.1216947272712652</v>
      </c>
      <c r="Q275" s="2">
        <f t="shared" si="64"/>
        <v>5.865121074382933</v>
      </c>
      <c r="R275" s="2">
        <f t="shared" si="65"/>
        <v>4.3633737169759579</v>
      </c>
      <c r="S275" s="2"/>
      <c r="T275" s="3">
        <f t="shared" si="66"/>
        <v>0.3440119102389767</v>
      </c>
      <c r="U275" s="5">
        <f t="shared" si="67"/>
        <v>0.29561605398206448</v>
      </c>
      <c r="V275" s="3">
        <f t="shared" si="68"/>
        <v>6.6536989179508232E-2</v>
      </c>
      <c r="W275" s="4"/>
    </row>
    <row r="276" spans="5:23" x14ac:dyDescent="0.25">
      <c r="E276" s="6">
        <v>1</v>
      </c>
      <c r="F276">
        <f t="shared" si="56"/>
        <v>4.7298422729046328</v>
      </c>
      <c r="G276">
        <f t="shared" si="57"/>
        <v>1.401818528599702</v>
      </c>
      <c r="H276">
        <v>271</v>
      </c>
      <c r="I276">
        <f t="shared" si="58"/>
        <v>6.2831853071795862</v>
      </c>
      <c r="J276">
        <f t="shared" si="59"/>
        <v>1.5533430342749535</v>
      </c>
      <c r="K276" s="2">
        <f t="shared" si="69"/>
        <v>0.90245264417979776</v>
      </c>
      <c r="L276" s="2">
        <f t="shared" si="60"/>
        <v>4.0449438202247183</v>
      </c>
      <c r="M276" s="2">
        <f t="shared" si="61"/>
        <v>3.0285724944758394</v>
      </c>
      <c r="N276" s="2">
        <f t="shared" si="62"/>
        <v>3.3740760136972541</v>
      </c>
      <c r="O276" s="2"/>
      <c r="P276" s="2">
        <f t="shared" si="63"/>
        <v>4.0853637604959232</v>
      </c>
      <c r="Q276" s="2">
        <f t="shared" si="64"/>
        <v>5.7988520722386037</v>
      </c>
      <c r="R276" s="2">
        <f t="shared" si="65"/>
        <v>4.3733268692336775</v>
      </c>
      <c r="S276" s="2"/>
      <c r="T276" s="3">
        <f t="shared" si="66"/>
        <v>0.34979416318857981</v>
      </c>
      <c r="U276" s="5">
        <f t="shared" si="67"/>
        <v>0.34550351922141465</v>
      </c>
      <c r="V276" s="3">
        <f t="shared" si="68"/>
        <v>7.7084028444545663E-2</v>
      </c>
      <c r="W276" s="4"/>
    </row>
    <row r="277" spans="5:23" x14ac:dyDescent="0.25">
      <c r="E277" s="6">
        <v>1</v>
      </c>
      <c r="F277">
        <f t="shared" si="56"/>
        <v>4.7472955654245768</v>
      </c>
      <c r="G277">
        <f t="shared" si="57"/>
        <v>1.3893167409179943</v>
      </c>
      <c r="H277">
        <v>272</v>
      </c>
      <c r="I277">
        <f t="shared" si="58"/>
        <v>6.2831853071795862</v>
      </c>
      <c r="J277">
        <f t="shared" si="59"/>
        <v>1.5358897417550095</v>
      </c>
      <c r="K277" s="2">
        <f t="shared" si="69"/>
        <v>0.90456801888035843</v>
      </c>
      <c r="L277" s="2">
        <f t="shared" si="60"/>
        <v>4.0909090909090926</v>
      </c>
      <c r="M277" s="2">
        <f t="shared" si="61"/>
        <v>3.0207346426018185</v>
      </c>
      <c r="N277" s="2">
        <f t="shared" si="62"/>
        <v>3.4170001883715804</v>
      </c>
      <c r="O277" s="2"/>
      <c r="P277" s="2">
        <f t="shared" si="63"/>
        <v>4.0487444907144212</v>
      </c>
      <c r="Q277" s="2">
        <f t="shared" si="64"/>
        <v>5.7326469505926498</v>
      </c>
      <c r="R277" s="2">
        <f t="shared" si="65"/>
        <v>4.3831823999635899</v>
      </c>
      <c r="S277" s="2"/>
      <c r="T277" s="3">
        <f t="shared" si="66"/>
        <v>0.35562230098672148</v>
      </c>
      <c r="U277" s="5">
        <f t="shared" si="67"/>
        <v>0.39626554576976192</v>
      </c>
      <c r="V277" s="3">
        <f t="shared" si="68"/>
        <v>8.7620900812499444E-2</v>
      </c>
      <c r="W277" s="4"/>
    </row>
    <row r="278" spans="5:23" x14ac:dyDescent="0.25">
      <c r="E278" s="6">
        <v>1</v>
      </c>
      <c r="F278">
        <f t="shared" si="56"/>
        <v>4.7647488579445199</v>
      </c>
      <c r="G278">
        <f t="shared" si="57"/>
        <v>1.3767091513875078</v>
      </c>
      <c r="H278">
        <v>273</v>
      </c>
      <c r="I278">
        <f t="shared" si="58"/>
        <v>6.2831853071795862</v>
      </c>
      <c r="J278">
        <f t="shared" si="59"/>
        <v>1.5184364492350664</v>
      </c>
      <c r="K278" s="2">
        <f t="shared" si="69"/>
        <v>0.90666234473036023</v>
      </c>
      <c r="L278" s="2">
        <f t="shared" si="60"/>
        <v>4.1379310344827598</v>
      </c>
      <c r="M278" s="2">
        <f t="shared" si="61"/>
        <v>3.0130306540963705</v>
      </c>
      <c r="N278" s="2">
        <f t="shared" si="62"/>
        <v>3.4609698447507209</v>
      </c>
      <c r="O278" s="2"/>
      <c r="P278" s="2">
        <f t="shared" si="63"/>
        <v>4.0118386056521835</v>
      </c>
      <c r="Q278" s="2">
        <f t="shared" si="64"/>
        <v>5.6665033241406286</v>
      </c>
      <c r="R278" s="2">
        <f t="shared" si="65"/>
        <v>4.3929398640987483</v>
      </c>
      <c r="S278" s="2"/>
      <c r="T278" s="3">
        <f t="shared" si="66"/>
        <v>0.36149605502355797</v>
      </c>
      <c r="U278" s="5">
        <f t="shared" si="67"/>
        <v>0.44793919065435039</v>
      </c>
      <c r="V278" s="3">
        <f t="shared" si="68"/>
        <v>9.8147985916362465E-2</v>
      </c>
      <c r="W278" s="4"/>
    </row>
    <row r="279" spans="5:23" x14ac:dyDescent="0.25">
      <c r="E279" s="6">
        <v>1</v>
      </c>
      <c r="F279">
        <f t="shared" si="56"/>
        <v>4.782202150464463</v>
      </c>
      <c r="G279">
        <f t="shared" si="57"/>
        <v>1.3639967201249972</v>
      </c>
      <c r="H279">
        <v>274</v>
      </c>
      <c r="I279">
        <f t="shared" si="58"/>
        <v>6.2831853071795862</v>
      </c>
      <c r="J279">
        <f t="shared" si="59"/>
        <v>1.5009831567151233</v>
      </c>
      <c r="K279" s="2">
        <f t="shared" si="69"/>
        <v>0.90873552712615469</v>
      </c>
      <c r="L279" s="2">
        <f t="shared" si="60"/>
        <v>4.1860465116279073</v>
      </c>
      <c r="M279" s="2">
        <f t="shared" si="61"/>
        <v>3.0054586351266388</v>
      </c>
      <c r="N279" s="2">
        <f t="shared" si="62"/>
        <v>3.5060217373735476</v>
      </c>
      <c r="O279" s="2"/>
      <c r="P279" s="2">
        <f t="shared" si="63"/>
        <v>3.9746478397525151</v>
      </c>
      <c r="Q279" s="2">
        <f t="shared" si="64"/>
        <v>5.6004188774992096</v>
      </c>
      <c r="R279" s="2">
        <f t="shared" si="65"/>
        <v>4.4025988208807547</v>
      </c>
      <c r="S279" s="2"/>
      <c r="T279" s="3">
        <f t="shared" si="66"/>
        <v>0.3674151492538637</v>
      </c>
      <c r="U279" s="5">
        <f t="shared" si="67"/>
        <v>0.50056310224690881</v>
      </c>
      <c r="V279" s="3">
        <f t="shared" si="68"/>
        <v>0.1086656522608369</v>
      </c>
      <c r="W279" s="4"/>
    </row>
    <row r="280" spans="5:23" x14ac:dyDescent="0.25">
      <c r="E280" s="6">
        <v>1</v>
      </c>
      <c r="F280">
        <f t="shared" si="56"/>
        <v>4.7996554429844061</v>
      </c>
      <c r="G280">
        <f t="shared" si="57"/>
        <v>1.3511804152313207</v>
      </c>
      <c r="H280">
        <v>275</v>
      </c>
      <c r="I280">
        <f t="shared" si="58"/>
        <v>6.2831853071795862</v>
      </c>
      <c r="J280">
        <f t="shared" si="59"/>
        <v>1.4835298641951802</v>
      </c>
      <c r="K280" s="2">
        <f t="shared" si="69"/>
        <v>0.9107874723939855</v>
      </c>
      <c r="L280" s="2">
        <f t="shared" si="60"/>
        <v>4.2352941176470589</v>
      </c>
      <c r="M280" s="2">
        <f t="shared" si="61"/>
        <v>2.9980167368011221</v>
      </c>
      <c r="N280" s="2">
        <f t="shared" si="62"/>
        <v>3.5521943545656778</v>
      </c>
      <c r="O280" s="2"/>
      <c r="P280" s="2">
        <f t="shared" si="63"/>
        <v>3.9371739739625276</v>
      </c>
      <c r="Q280" s="2">
        <f t="shared" si="64"/>
        <v>5.5343913634965691</v>
      </c>
      <c r="R280" s="2">
        <f t="shared" si="65"/>
        <v>4.412158833883578</v>
      </c>
      <c r="S280" s="2"/>
      <c r="T280" s="3">
        <f t="shared" si="66"/>
        <v>0.3733793002311025</v>
      </c>
      <c r="U280" s="5">
        <f t="shared" si="67"/>
        <v>0.55417761776455565</v>
      </c>
      <c r="V280" s="3">
        <f t="shared" si="68"/>
        <v>0.11917425749442648</v>
      </c>
      <c r="W280" s="4"/>
    </row>
    <row r="281" spans="5:23" x14ac:dyDescent="0.25">
      <c r="E281" s="6">
        <v>1</v>
      </c>
      <c r="F281">
        <f t="shared" si="56"/>
        <v>4.8171087355043491</v>
      </c>
      <c r="G281">
        <f t="shared" si="57"/>
        <v>1.3382612127177167</v>
      </c>
      <c r="H281">
        <v>276</v>
      </c>
      <c r="I281">
        <f t="shared" si="58"/>
        <v>6.2831853071795862</v>
      </c>
      <c r="J281">
        <f t="shared" si="59"/>
        <v>1.4660765716752371</v>
      </c>
      <c r="K281" s="2">
        <f t="shared" si="69"/>
        <v>0.91281808779505291</v>
      </c>
      <c r="L281" s="2">
        <f t="shared" si="60"/>
        <v>4.2857142857142847</v>
      </c>
      <c r="M281" s="2">
        <f t="shared" si="61"/>
        <v>2.9907031540615923</v>
      </c>
      <c r="N281" s="2">
        <f t="shared" si="62"/>
        <v>3.5995280216796028</v>
      </c>
      <c r="O281" s="2"/>
      <c r="P281" s="2">
        <f t="shared" si="63"/>
        <v>3.8994188355095396</v>
      </c>
      <c r="Q281" s="2">
        <f t="shared" si="64"/>
        <v>5.4684186015084038</v>
      </c>
      <c r="R281" s="2">
        <f t="shared" si="65"/>
        <v>4.4216194710371512</v>
      </c>
      <c r="S281" s="2"/>
      <c r="T281" s="3">
        <f t="shared" si="66"/>
        <v>0.37938821714301441</v>
      </c>
      <c r="U281" s="5">
        <f t="shared" si="67"/>
        <v>0.60882486761801058</v>
      </c>
      <c r="V281" s="3">
        <f t="shared" si="68"/>
        <v>0.1296741486742681</v>
      </c>
      <c r="W281" s="4"/>
    </row>
    <row r="282" spans="5:23" x14ac:dyDescent="0.25">
      <c r="E282" s="6">
        <v>1</v>
      </c>
      <c r="F282">
        <f t="shared" si="56"/>
        <v>4.8345620280242931</v>
      </c>
      <c r="G282">
        <f t="shared" si="57"/>
        <v>1.3252400964314748</v>
      </c>
      <c r="H282">
        <v>277</v>
      </c>
      <c r="I282">
        <f t="shared" si="58"/>
        <v>6.2831853071795862</v>
      </c>
      <c r="J282">
        <f t="shared" si="59"/>
        <v>1.4486232791552931</v>
      </c>
      <c r="K282" s="2">
        <f t="shared" si="69"/>
        <v>0.91482728153052717</v>
      </c>
      <c r="L282" s="2">
        <f t="shared" si="60"/>
        <v>4.337349397590363</v>
      </c>
      <c r="M282" s="2">
        <f t="shared" si="61"/>
        <v>2.9835161246097863</v>
      </c>
      <c r="N282" s="2">
        <f t="shared" si="62"/>
        <v>3.6480650117986206</v>
      </c>
      <c r="O282" s="2"/>
      <c r="P282" s="2">
        <f t="shared" si="63"/>
        <v>3.8613842976679886</v>
      </c>
      <c r="Q282" s="2">
        <f t="shared" si="64"/>
        <v>5.4024984758380263</v>
      </c>
      <c r="R282" s="2">
        <f t="shared" si="65"/>
        <v>4.4309803046507259</v>
      </c>
      <c r="S282" s="2"/>
      <c r="T282" s="3">
        <f t="shared" si="66"/>
        <v>0.38544160184871301</v>
      </c>
      <c r="U282" s="5">
        <f t="shared" si="67"/>
        <v>0.66454888718883431</v>
      </c>
      <c r="V282" s="3">
        <f t="shared" si="68"/>
        <v>0.1401656625239476</v>
      </c>
      <c r="W282" s="4"/>
    </row>
    <row r="283" spans="5:23" x14ac:dyDescent="0.25">
      <c r="E283" s="6">
        <v>1</v>
      </c>
      <c r="F283">
        <f t="shared" si="56"/>
        <v>4.8520153205442362</v>
      </c>
      <c r="G283">
        <f t="shared" si="57"/>
        <v>1.3121180579810146</v>
      </c>
      <c r="H283">
        <v>278</v>
      </c>
      <c r="I283">
        <f t="shared" si="58"/>
        <v>6.2831853071795862</v>
      </c>
      <c r="J283">
        <f t="shared" si="59"/>
        <v>1.43116998663535</v>
      </c>
      <c r="K283" s="2">
        <f t="shared" si="69"/>
        <v>0.91681496274651209</v>
      </c>
      <c r="L283" s="2">
        <f t="shared" si="60"/>
        <v>4.3902439024390247</v>
      </c>
      <c r="M283" s="2">
        <f t="shared" si="61"/>
        <v>2.9764539278676665</v>
      </c>
      <c r="N283" s="2">
        <f t="shared" si="62"/>
        <v>3.6978496645417263</v>
      </c>
      <c r="O283" s="2"/>
      <c r="P283" s="2">
        <f t="shared" si="63"/>
        <v>3.8230722795169112</v>
      </c>
      <c r="Q283" s="2">
        <f t="shared" si="64"/>
        <v>5.3366289341390356</v>
      </c>
      <c r="R283" s="2">
        <f t="shared" si="65"/>
        <v>4.4402409114359997</v>
      </c>
      <c r="S283" s="2"/>
      <c r="T283" s="3">
        <f t="shared" si="66"/>
        <v>0.39153914891728342</v>
      </c>
      <c r="U283" s="5">
        <f t="shared" si="67"/>
        <v>0.72139573667405976</v>
      </c>
      <c r="V283" s="3">
        <f t="shared" si="68"/>
        <v>0.1506491256845397</v>
      </c>
      <c r="W283" s="4"/>
    </row>
    <row r="284" spans="5:23" x14ac:dyDescent="0.25">
      <c r="E284" s="6">
        <v>1</v>
      </c>
      <c r="F284">
        <f t="shared" si="56"/>
        <v>4.8694686130641793</v>
      </c>
      <c r="G284">
        <f t="shared" si="57"/>
        <v>1.2988960966603675</v>
      </c>
      <c r="H284">
        <v>279</v>
      </c>
      <c r="I284">
        <f t="shared" si="58"/>
        <v>6.2831853071795862</v>
      </c>
      <c r="J284">
        <f t="shared" si="59"/>
        <v>1.4137166941154069</v>
      </c>
      <c r="K284" s="2">
        <f t="shared" si="69"/>
        <v>0.91878104153895901</v>
      </c>
      <c r="L284" s="2">
        <f t="shared" si="60"/>
        <v>4.4444444444444446</v>
      </c>
      <c r="M284" s="2">
        <f t="shared" si="61"/>
        <v>2.9695148839701129</v>
      </c>
      <c r="N284" s="2">
        <f t="shared" si="62"/>
        <v>3.7489285136695867</v>
      </c>
      <c r="O284" s="2"/>
      <c r="P284" s="2">
        <f t="shared" si="63"/>
        <v>3.784484745687994</v>
      </c>
      <c r="Q284" s="2">
        <f t="shared" si="64"/>
        <v>5.2708079858790509</v>
      </c>
      <c r="R284" s="2">
        <f t="shared" si="65"/>
        <v>4.4494008725300098</v>
      </c>
      <c r="S284" s="2"/>
      <c r="T284" s="3">
        <f t="shared" si="66"/>
        <v>0.3976805456678813</v>
      </c>
      <c r="U284" s="5">
        <f t="shared" si="67"/>
        <v>0.77941362969947381</v>
      </c>
      <c r="V284" s="3">
        <f t="shared" si="68"/>
        <v>0.16112485495911216</v>
      </c>
      <c r="W284" s="4"/>
    </row>
    <row r="285" spans="5:23" x14ac:dyDescent="0.25">
      <c r="E285" s="6">
        <v>1</v>
      </c>
      <c r="F285">
        <f t="shared" si="56"/>
        <v>4.8869219055841224</v>
      </c>
      <c r="G285">
        <f t="shared" si="57"/>
        <v>1.2855752193730789</v>
      </c>
      <c r="H285">
        <v>280</v>
      </c>
      <c r="I285">
        <f t="shared" si="58"/>
        <v>6.2831853071795862</v>
      </c>
      <c r="J285">
        <f t="shared" si="59"/>
        <v>1.3962634015954638</v>
      </c>
      <c r="K285" s="2">
        <f t="shared" si="69"/>
        <v>0.92072542895852949</v>
      </c>
      <c r="L285" s="2">
        <f t="shared" si="60"/>
        <v>4.4999999999999991</v>
      </c>
      <c r="M285" s="2">
        <f t="shared" si="61"/>
        <v>2.9626973527889651</v>
      </c>
      <c r="N285" s="2">
        <f t="shared" si="62"/>
        <v>3.801350424261654</v>
      </c>
      <c r="O285" s="2"/>
      <c r="P285" s="2">
        <f t="shared" si="63"/>
        <v>3.7456237061042934</v>
      </c>
      <c r="Q285" s="2">
        <f t="shared" si="64"/>
        <v>5.2050337008431775</v>
      </c>
      <c r="R285" s="2">
        <f t="shared" si="65"/>
        <v>4.4584597735177889</v>
      </c>
      <c r="S285" s="2"/>
      <c r="T285" s="3">
        <f t="shared" si="66"/>
        <v>0.40386547221131708</v>
      </c>
      <c r="U285" s="5">
        <f t="shared" si="67"/>
        <v>0.83865307147268897</v>
      </c>
      <c r="V285" s="3">
        <f t="shared" si="68"/>
        <v>0.17159315755090668</v>
      </c>
      <c r="W285" s="4"/>
    </row>
    <row r="286" spans="5:23" x14ac:dyDescent="0.25">
      <c r="E286" s="6">
        <v>1</v>
      </c>
      <c r="F286">
        <f t="shared" si="56"/>
        <v>4.9043751981040655</v>
      </c>
      <c r="G286">
        <f t="shared" si="57"/>
        <v>1.2721564405555283</v>
      </c>
      <c r="H286">
        <v>281</v>
      </c>
      <c r="I286">
        <f t="shared" si="58"/>
        <v>6.2831853071795862</v>
      </c>
      <c r="J286">
        <f t="shared" si="59"/>
        <v>1.3788101090755207</v>
      </c>
      <c r="K286" s="2">
        <f t="shared" si="69"/>
        <v>0.92264803701540699</v>
      </c>
      <c r="L286" s="2">
        <f t="shared" si="60"/>
        <v>4.5569620253164542</v>
      </c>
      <c r="M286" s="2">
        <f t="shared" si="61"/>
        <v>2.9559997329873475</v>
      </c>
      <c r="N286" s="2">
        <f t="shared" si="62"/>
        <v>3.8551667403125447</v>
      </c>
      <c r="O286" s="2"/>
      <c r="P286" s="2">
        <f t="shared" si="63"/>
        <v>3.7064912157096153</v>
      </c>
      <c r="Q286" s="2">
        <f t="shared" si="64"/>
        <v>5.1393042076757975</v>
      </c>
      <c r="R286" s="2">
        <f t="shared" si="65"/>
        <v>4.4674172044547813</v>
      </c>
      <c r="S286" s="2"/>
      <c r="T286" s="3">
        <f t="shared" si="66"/>
        <v>0.41009360149312618</v>
      </c>
      <c r="U286" s="5">
        <f t="shared" si="67"/>
        <v>0.89916700732519717</v>
      </c>
      <c r="V286" s="3">
        <f t="shared" si="68"/>
        <v>0.18205433129542017</v>
      </c>
      <c r="W286" s="4"/>
    </row>
    <row r="287" spans="5:23" x14ac:dyDescent="0.25">
      <c r="E287" s="6">
        <v>1</v>
      </c>
      <c r="F287">
        <f t="shared" si="56"/>
        <v>4.9218284906240086</v>
      </c>
      <c r="G287">
        <f t="shared" si="57"/>
        <v>1.2586407820996754</v>
      </c>
      <c r="H287">
        <v>282</v>
      </c>
      <c r="I287">
        <f t="shared" si="58"/>
        <v>6.2831853071795862</v>
      </c>
      <c r="J287">
        <f t="shared" si="59"/>
        <v>1.3613568165555776</v>
      </c>
      <c r="K287" s="2">
        <f t="shared" si="69"/>
        <v>0.92454877868405727</v>
      </c>
      <c r="L287" s="2">
        <f t="shared" si="60"/>
        <v>4.6153846153846132</v>
      </c>
      <c r="M287" s="2">
        <f t="shared" si="61"/>
        <v>2.949420461103275</v>
      </c>
      <c r="N287" s="2">
        <f t="shared" si="62"/>
        <v>3.9104314436827412</v>
      </c>
      <c r="O287" s="2"/>
      <c r="P287" s="2">
        <f t="shared" si="63"/>
        <v>3.6670893741886399</v>
      </c>
      <c r="Q287" s="2">
        <f t="shared" si="64"/>
        <v>5.073617692459389</v>
      </c>
      <c r="R287" s="2">
        <f t="shared" si="65"/>
        <v>4.4762727598890226</v>
      </c>
      <c r="S287" s="2"/>
      <c r="T287" s="3">
        <f t="shared" si="66"/>
        <v>0.41636459933811293</v>
      </c>
      <c r="U287" s="5">
        <f t="shared" si="67"/>
        <v>0.96101098257946616</v>
      </c>
      <c r="V287" s="3">
        <f t="shared" si="68"/>
        <v>0.19250866488659257</v>
      </c>
      <c r="W287" s="4"/>
    </row>
    <row r="288" spans="5:23" x14ac:dyDescent="0.25">
      <c r="E288" s="6">
        <v>1</v>
      </c>
      <c r="F288">
        <f t="shared" si="56"/>
        <v>4.9392817831439526</v>
      </c>
      <c r="G288">
        <f t="shared" si="57"/>
        <v>1.2450292732752393</v>
      </c>
      <c r="H288">
        <v>283</v>
      </c>
      <c r="I288">
        <f t="shared" si="58"/>
        <v>6.2831853071795862</v>
      </c>
      <c r="J288">
        <f t="shared" si="59"/>
        <v>1.3439035240356336</v>
      </c>
      <c r="K288" s="2">
        <f t="shared" si="69"/>
        <v>0.92642756790793812</v>
      </c>
      <c r="L288" s="2">
        <f t="shared" si="60"/>
        <v>4.675324675324676</v>
      </c>
      <c r="M288" s="2">
        <f t="shared" si="61"/>
        <v>2.9429580106615618</v>
      </c>
      <c r="N288" s="2">
        <f t="shared" si="62"/>
        <v>3.967201325435842</v>
      </c>
      <c r="O288" s="2"/>
      <c r="P288" s="2">
        <f t="shared" si="63"/>
        <v>3.6274203256778197</v>
      </c>
      <c r="Q288" s="2">
        <f t="shared" si="64"/>
        <v>5.0079723973291417</v>
      </c>
      <c r="R288" s="2">
        <f t="shared" si="65"/>
        <v>4.4850260388830838</v>
      </c>
      <c r="S288" s="2"/>
      <c r="T288" s="3">
        <f t="shared" si="66"/>
        <v>0.42267812449636216</v>
      </c>
      <c r="U288" s="5">
        <f t="shared" si="67"/>
        <v>1.0242433147742802</v>
      </c>
      <c r="V288" s="3">
        <f t="shared" si="68"/>
        <v>0.20295643809729777</v>
      </c>
      <c r="W288" s="4"/>
    </row>
    <row r="289" spans="5:23" x14ac:dyDescent="0.25">
      <c r="E289" s="6">
        <v>1</v>
      </c>
      <c r="F289">
        <f t="shared" si="56"/>
        <v>4.9567350756638957</v>
      </c>
      <c r="G289">
        <f t="shared" si="57"/>
        <v>1.2313229506513168</v>
      </c>
      <c r="H289">
        <v>284</v>
      </c>
      <c r="I289">
        <f t="shared" si="58"/>
        <v>6.2831853071795862</v>
      </c>
      <c r="J289">
        <f t="shared" si="59"/>
        <v>1.3264502315156905</v>
      </c>
      <c r="K289" s="2">
        <f t="shared" si="69"/>
        <v>0.92828431960415514</v>
      </c>
      <c r="L289" s="2">
        <f t="shared" si="60"/>
        <v>4.7368421052631575</v>
      </c>
      <c r="M289" s="2">
        <f t="shared" si="61"/>
        <v>2.9366108913131126</v>
      </c>
      <c r="N289" s="2">
        <f t="shared" si="62"/>
        <v>4.0255361707032229</v>
      </c>
      <c r="O289" s="2"/>
      <c r="P289" s="2">
        <f t="shared" si="63"/>
        <v>3.5874862584671199</v>
      </c>
      <c r="Q289" s="2">
        <f t="shared" si="64"/>
        <v>4.9423666191221454</v>
      </c>
      <c r="R289" s="2">
        <f t="shared" si="65"/>
        <v>4.4936766450357588</v>
      </c>
      <c r="S289" s="2"/>
      <c r="T289" s="3">
        <f t="shared" si="66"/>
        <v>0.429033828690709</v>
      </c>
      <c r="U289" s="5">
        <f t="shared" si="67"/>
        <v>1.0889252793901103</v>
      </c>
      <c r="V289" s="3">
        <f t="shared" si="68"/>
        <v>0.21339792199433177</v>
      </c>
      <c r="W289" s="4"/>
    </row>
    <row r="290" spans="5:23" x14ac:dyDescent="0.25">
      <c r="E290" s="6">
        <v>1</v>
      </c>
      <c r="F290">
        <f t="shared" si="56"/>
        <v>4.9741883681838397</v>
      </c>
      <c r="G290">
        <f t="shared" si="57"/>
        <v>1.2175228580174409</v>
      </c>
      <c r="H290">
        <v>285</v>
      </c>
      <c r="I290">
        <f t="shared" si="58"/>
        <v>6.2831853071795862</v>
      </c>
      <c r="J290">
        <f t="shared" si="59"/>
        <v>1.3089969389957465</v>
      </c>
      <c r="K290" s="2">
        <f t="shared" si="69"/>
        <v>0.93011894966806874</v>
      </c>
      <c r="L290" s="2">
        <f t="shared" si="60"/>
        <v>4.8000000000000025</v>
      </c>
      <c r="M290" s="2">
        <f t="shared" si="61"/>
        <v>2.9303776480006731</v>
      </c>
      <c r="N290" s="2">
        <f t="shared" si="62"/>
        <v>4.0854989583387233</v>
      </c>
      <c r="O290" s="2"/>
      <c r="P290" s="2">
        <f t="shared" si="63"/>
        <v>3.5472894046926258</v>
      </c>
      <c r="Q290" s="2">
        <f t="shared" si="64"/>
        <v>4.8767987080599529</v>
      </c>
      <c r="R290" s="2">
        <f t="shared" si="65"/>
        <v>4.5022241865035317</v>
      </c>
      <c r="S290" s="2"/>
      <c r="T290" s="3">
        <f t="shared" si="66"/>
        <v>0.43543135666566185</v>
      </c>
      <c r="U290" s="5">
        <f t="shared" si="67"/>
        <v>1.1551213103380502</v>
      </c>
      <c r="V290" s="3">
        <f t="shared" si="68"/>
        <v>0.22383337914808948</v>
      </c>
      <c r="W290" s="4"/>
    </row>
    <row r="291" spans="5:23" x14ac:dyDescent="0.25">
      <c r="E291" s="6">
        <v>1</v>
      </c>
      <c r="F291">
        <f t="shared" si="56"/>
        <v>4.9916416607037828</v>
      </c>
      <c r="G291">
        <f t="shared" si="57"/>
        <v>1.2036300463040963</v>
      </c>
      <c r="H291">
        <v>286</v>
      </c>
      <c r="I291">
        <f t="shared" si="58"/>
        <v>6.2831853071795862</v>
      </c>
      <c r="J291">
        <f t="shared" si="59"/>
        <v>1.2915436464758034</v>
      </c>
      <c r="K291" s="2">
        <f t="shared" si="69"/>
        <v>0.93193137497784584</v>
      </c>
      <c r="L291" s="2">
        <f t="shared" si="60"/>
        <v>4.8648648648648667</v>
      </c>
      <c r="M291" s="2">
        <f t="shared" si="61"/>
        <v>2.9242568601502028</v>
      </c>
      <c r="N291" s="2">
        <f t="shared" si="62"/>
        <v>4.147156076762351</v>
      </c>
      <c r="O291" s="2"/>
      <c r="P291" s="2">
        <f t="shared" si="63"/>
        <v>3.5068320400201243</v>
      </c>
      <c r="Q291" s="2">
        <f t="shared" si="64"/>
        <v>4.8112670664634631</v>
      </c>
      <c r="R291" s="2">
        <f t="shared" si="65"/>
        <v>4.510668276021784</v>
      </c>
      <c r="S291" s="2"/>
      <c r="T291" s="3">
        <f t="shared" si="66"/>
        <v>0.44187034623776189</v>
      </c>
      <c r="U291" s="5">
        <f t="shared" si="67"/>
        <v>1.2228992166121482</v>
      </c>
      <c r="V291" s="3">
        <f t="shared" si="68"/>
        <v>0.23426306383709727</v>
      </c>
      <c r="W291" s="4"/>
    </row>
    <row r="292" spans="5:23" x14ac:dyDescent="0.25">
      <c r="E292" s="6">
        <v>1</v>
      </c>
      <c r="F292">
        <f t="shared" si="56"/>
        <v>5.0090949532237259</v>
      </c>
      <c r="G292">
        <f t="shared" si="57"/>
        <v>1.1896455735026825</v>
      </c>
      <c r="H292">
        <v>287</v>
      </c>
      <c r="I292">
        <f t="shared" si="58"/>
        <v>6.2831853071795862</v>
      </c>
      <c r="J292">
        <f t="shared" si="59"/>
        <v>1.2740903539558603</v>
      </c>
      <c r="K292" s="2">
        <f t="shared" si="69"/>
        <v>0.93372151339896003</v>
      </c>
      <c r="L292" s="2">
        <f t="shared" si="60"/>
        <v>4.9315068493150696</v>
      </c>
      <c r="M292" s="2">
        <f t="shared" si="61"/>
        <v>2.9182471408870225</v>
      </c>
      <c r="N292" s="2">
        <f t="shared" si="62"/>
        <v>4.2105775575454878</v>
      </c>
      <c r="O292" s="2"/>
      <c r="P292" s="2">
        <f t="shared" si="63"/>
        <v>3.4661164833196492</v>
      </c>
      <c r="Q292" s="2">
        <f t="shared" si="64"/>
        <v>4.7457701474989662</v>
      </c>
      <c r="R292" s="2">
        <f t="shared" si="65"/>
        <v>4.5190085309257544</v>
      </c>
      <c r="S292" s="2"/>
      <c r="T292" s="3">
        <f t="shared" si="66"/>
        <v>0.44835042834738081</v>
      </c>
      <c r="U292" s="5">
        <f t="shared" si="67"/>
        <v>1.2923304166584653</v>
      </c>
      <c r="V292" s="3">
        <f t="shared" si="68"/>
        <v>0.24468722224758627</v>
      </c>
      <c r="W292" s="4"/>
    </row>
    <row r="293" spans="5:23" x14ac:dyDescent="0.25">
      <c r="E293" s="6">
        <v>1</v>
      </c>
      <c r="F293">
        <f t="shared" si="56"/>
        <v>5.026548245743669</v>
      </c>
      <c r="G293">
        <f t="shared" si="57"/>
        <v>1.1755705045849465</v>
      </c>
      <c r="H293">
        <v>288</v>
      </c>
      <c r="I293">
        <f t="shared" si="58"/>
        <v>6.2831853071795862</v>
      </c>
      <c r="J293">
        <f t="shared" si="59"/>
        <v>1.2566370614359172</v>
      </c>
      <c r="K293" s="2">
        <f t="shared" si="69"/>
        <v>0.93548928378863927</v>
      </c>
      <c r="L293" s="2">
        <f t="shared" si="60"/>
        <v>5</v>
      </c>
      <c r="M293" s="2">
        <f t="shared" si="61"/>
        <v>2.9123471362759443</v>
      </c>
      <c r="N293" s="2">
        <f t="shared" si="62"/>
        <v>4.2758373284623792</v>
      </c>
      <c r="O293" s="2"/>
      <c r="P293" s="2">
        <f t="shared" si="63"/>
        <v>3.4251450963311147</v>
      </c>
      <c r="Q293" s="2">
        <f t="shared" si="64"/>
        <v>4.6803064539543531</v>
      </c>
      <c r="R293" s="2">
        <f t="shared" si="65"/>
        <v>4.52724457317127</v>
      </c>
      <c r="S293" s="2"/>
      <c r="T293" s="3">
        <f t="shared" si="66"/>
        <v>0.45487122711193706</v>
      </c>
      <c r="U293" s="5">
        <f t="shared" si="67"/>
        <v>1.3634901921864349</v>
      </c>
      <c r="V293" s="3">
        <f t="shared" si="68"/>
        <v>0.25510609266826445</v>
      </c>
      <c r="W293" s="4"/>
    </row>
    <row r="294" spans="5:23" x14ac:dyDescent="0.25">
      <c r="E294" s="6">
        <v>1</v>
      </c>
      <c r="F294">
        <f t="shared" si="56"/>
        <v>5.0440015382636121</v>
      </c>
      <c r="G294">
        <f t="shared" si="57"/>
        <v>1.1614059114218798</v>
      </c>
      <c r="H294">
        <v>289</v>
      </c>
      <c r="I294">
        <f t="shared" si="58"/>
        <v>6.2831853071795862</v>
      </c>
      <c r="J294">
        <f t="shared" si="59"/>
        <v>1.2391837689159741</v>
      </c>
      <c r="K294" s="2">
        <f t="shared" si="69"/>
        <v>0.93723460600025965</v>
      </c>
      <c r="L294" s="2">
        <f t="shared" si="60"/>
        <v>5.0704225352112671</v>
      </c>
      <c r="M294" s="2">
        <f t="shared" si="61"/>
        <v>2.9065555245846091</v>
      </c>
      <c r="N294" s="2">
        <f t="shared" si="62"/>
        <v>4.3430134879272044</v>
      </c>
      <c r="O294" s="2"/>
      <c r="P294" s="2">
        <f t="shared" si="63"/>
        <v>3.3839202833210638</v>
      </c>
      <c r="Q294" s="2">
        <f t="shared" si="64"/>
        <v>4.6148745370444617</v>
      </c>
      <c r="R294" s="2">
        <f t="shared" si="65"/>
        <v>4.5353760293552092</v>
      </c>
      <c r="S294" s="2"/>
      <c r="T294" s="3">
        <f t="shared" si="66"/>
        <v>0.46143235988052572</v>
      </c>
      <c r="U294" s="5">
        <f t="shared" si="67"/>
        <v>1.4364579633425953</v>
      </c>
      <c r="V294" s="3">
        <f t="shared" si="68"/>
        <v>0.26551990568045181</v>
      </c>
      <c r="W294" s="4"/>
    </row>
    <row r="295" spans="5:23" x14ac:dyDescent="0.25">
      <c r="E295" s="6">
        <v>1</v>
      </c>
      <c r="F295">
        <f t="shared" si="56"/>
        <v>5.0614548307835552</v>
      </c>
      <c r="G295">
        <f t="shared" si="57"/>
        <v>1.1471528727020928</v>
      </c>
      <c r="H295">
        <v>290</v>
      </c>
      <c r="I295">
        <f t="shared" si="58"/>
        <v>6.2831853071795862</v>
      </c>
      <c r="J295">
        <f t="shared" si="59"/>
        <v>1.2217304763960311</v>
      </c>
      <c r="K295" s="2">
        <f t="shared" si="69"/>
        <v>0.93895740088768687</v>
      </c>
      <c r="L295" s="2">
        <f t="shared" si="60"/>
        <v>5.1428571428571415</v>
      </c>
      <c r="M295" s="2">
        <f t="shared" si="61"/>
        <v>2.9008710155693014</v>
      </c>
      <c r="N295" s="2">
        <f t="shared" si="62"/>
        <v>4.4121886029552559</v>
      </c>
      <c r="O295" s="2"/>
      <c r="P295" s="2">
        <f t="shared" si="63"/>
        <v>3.3424444907306001</v>
      </c>
      <c r="Q295" s="2">
        <f t="shared" si="64"/>
        <v>4.5494729952445923</v>
      </c>
      <c r="R295" s="2">
        <f t="shared" si="65"/>
        <v>4.5434025307357331</v>
      </c>
      <c r="S295" s="2"/>
      <c r="T295" s="3">
        <f t="shared" si="66"/>
        <v>0.46803343728995223</v>
      </c>
      <c r="U295" s="5">
        <f t="shared" si="67"/>
        <v>1.5113175873859546</v>
      </c>
      <c r="V295" s="3">
        <f t="shared" si="68"/>
        <v>0.27592888434373225</v>
      </c>
      <c r="W295" s="4"/>
    </row>
    <row r="296" spans="5:23" x14ac:dyDescent="0.25">
      <c r="E296" s="6">
        <v>1</v>
      </c>
      <c r="F296">
        <f t="shared" si="56"/>
        <v>5.0789081233034983</v>
      </c>
      <c r="G296">
        <f t="shared" si="57"/>
        <v>1.1328124738496663</v>
      </c>
      <c r="H296">
        <v>291</v>
      </c>
      <c r="I296">
        <f t="shared" si="58"/>
        <v>6.2831853071795862</v>
      </c>
      <c r="J296">
        <f t="shared" si="59"/>
        <v>1.204277183876088</v>
      </c>
      <c r="K296" s="2">
        <f t="shared" si="69"/>
        <v>0.94065759030956209</v>
      </c>
      <c r="L296" s="2">
        <f t="shared" si="60"/>
        <v>5.2173913043478235</v>
      </c>
      <c r="M296" s="2">
        <f t="shared" si="61"/>
        <v>2.8952923497825247</v>
      </c>
      <c r="N296" s="2">
        <f t="shared" si="62"/>
        <v>4.4834500330347806</v>
      </c>
      <c r="O296" s="2"/>
      <c r="P296" s="2">
        <f t="shared" si="63"/>
        <v>3.3007202068145789</v>
      </c>
      <c r="Q296" s="2">
        <f t="shared" si="64"/>
        <v>4.4841004731512433</v>
      </c>
      <c r="R296" s="2">
        <f t="shared" si="65"/>
        <v>4.5513237132522493</v>
      </c>
      <c r="S296" s="2"/>
      <c r="T296" s="3">
        <f t="shared" si="66"/>
        <v>0.47467406332215667</v>
      </c>
      <c r="U296" s="5">
        <f t="shared" si="67"/>
        <v>1.5881576832522559</v>
      </c>
      <c r="V296" s="3">
        <f t="shared" si="68"/>
        <v>0.28633324437727292</v>
      </c>
      <c r="W296" s="4"/>
    </row>
    <row r="297" spans="5:23" x14ac:dyDescent="0.25">
      <c r="E297" s="6">
        <v>1</v>
      </c>
      <c r="F297">
        <f t="shared" si="56"/>
        <v>5.0963614158234423</v>
      </c>
      <c r="G297">
        <f t="shared" si="57"/>
        <v>1.1183858069414938</v>
      </c>
      <c r="H297">
        <v>292</v>
      </c>
      <c r="I297">
        <f t="shared" si="58"/>
        <v>6.2831853071795862</v>
      </c>
      <c r="J297">
        <f t="shared" si="59"/>
        <v>1.186823891356144</v>
      </c>
      <c r="K297" s="2">
        <f t="shared" si="69"/>
        <v>0.94233509713353658</v>
      </c>
      <c r="L297" s="2">
        <f t="shared" si="60"/>
        <v>5.2941176470588243</v>
      </c>
      <c r="M297" s="2">
        <f t="shared" si="61"/>
        <v>2.8898182979016482</v>
      </c>
      <c r="N297" s="2">
        <f t="shared" si="62"/>
        <v>4.5568902825767426</v>
      </c>
      <c r="O297" s="2"/>
      <c r="P297" s="2">
        <f t="shared" si="63"/>
        <v>3.2587499612721156</v>
      </c>
      <c r="Q297" s="2">
        <f t="shared" si="64"/>
        <v>4.4187556603691736</v>
      </c>
      <c r="R297" s="2">
        <f t="shared" si="65"/>
        <v>4.5591392175451464</v>
      </c>
      <c r="S297" s="2"/>
      <c r="T297" s="3">
        <f t="shared" si="66"/>
        <v>0.48135383536302029</v>
      </c>
      <c r="U297" s="5">
        <f t="shared" si="67"/>
        <v>1.6670719846750943</v>
      </c>
      <c r="V297" s="3">
        <f t="shared" si="68"/>
        <v>0.29673319433695378</v>
      </c>
      <c r="W297" s="4"/>
    </row>
    <row r="298" spans="5:23" x14ac:dyDescent="0.25">
      <c r="E298" s="6">
        <v>1</v>
      </c>
      <c r="F298">
        <f t="shared" si="56"/>
        <v>5.1138147083433854</v>
      </c>
      <c r="G298">
        <f t="shared" si="57"/>
        <v>1.1038739706241165</v>
      </c>
      <c r="H298">
        <v>293</v>
      </c>
      <c r="I298">
        <f t="shared" si="58"/>
        <v>6.2831853071795862</v>
      </c>
      <c r="J298">
        <f t="shared" si="59"/>
        <v>1.1693705988362009</v>
      </c>
      <c r="K298" s="2">
        <f t="shared" si="69"/>
        <v>0.94398984524044904</v>
      </c>
      <c r="L298" s="2">
        <f t="shared" si="60"/>
        <v>5.3731343283582085</v>
      </c>
      <c r="M298" s="2">
        <f t="shared" si="61"/>
        <v>2.8844476600779805</v>
      </c>
      <c r="N298" s="2">
        <f t="shared" si="62"/>
        <v>4.6326073849282796</v>
      </c>
      <c r="O298" s="2"/>
      <c r="P298" s="2">
        <f t="shared" si="63"/>
        <v>3.2165363248684984</v>
      </c>
      <c r="Q298" s="2">
        <f t="shared" si="64"/>
        <v>4.3534372904239227</v>
      </c>
      <c r="R298" s="2">
        <f t="shared" si="65"/>
        <v>4.5668486889752522</v>
      </c>
      <c r="S298" s="2"/>
      <c r="T298" s="3">
        <f t="shared" si="66"/>
        <v>0.48807234426253993</v>
      </c>
      <c r="U298" s="5">
        <f t="shared" si="67"/>
        <v>1.7481597248502991</v>
      </c>
      <c r="V298" s="3">
        <f t="shared" si="68"/>
        <v>0.30712893578844552</v>
      </c>
      <c r="W298" s="4"/>
    </row>
    <row r="299" spans="5:23" x14ac:dyDescent="0.25">
      <c r="E299" s="6">
        <v>1</v>
      </c>
      <c r="F299">
        <f t="shared" si="56"/>
        <v>5.1312680008633293</v>
      </c>
      <c r="G299">
        <f t="shared" si="57"/>
        <v>1.0892780700300539</v>
      </c>
      <c r="H299">
        <v>294</v>
      </c>
      <c r="I299">
        <f t="shared" si="58"/>
        <v>6.2831853071795862</v>
      </c>
      <c r="J299">
        <f t="shared" si="59"/>
        <v>1.1519173063162569</v>
      </c>
      <c r="K299" s="2">
        <f t="shared" si="69"/>
        <v>0.94562175952845229</v>
      </c>
      <c r="L299" s="2">
        <f t="shared" si="60"/>
        <v>5.4545454545454577</v>
      </c>
      <c r="M299" s="2">
        <f t="shared" si="61"/>
        <v>2.8791792653056087</v>
      </c>
      <c r="N299" s="2">
        <f t="shared" si="62"/>
        <v>4.7107053212975769</v>
      </c>
      <c r="O299" s="2"/>
      <c r="P299" s="2">
        <f t="shared" si="63"/>
        <v>3.1740819090485477</v>
      </c>
      <c r="Q299" s="2">
        <f t="shared" si="64"/>
        <v>4.2881441396988986</v>
      </c>
      <c r="R299" s="2">
        <f t="shared" si="65"/>
        <v>4.5744517776430591</v>
      </c>
      <c r="S299" s="2"/>
      <c r="T299" s="3">
        <f t="shared" si="66"/>
        <v>0.49482917439636387</v>
      </c>
      <c r="U299" s="5">
        <f t="shared" si="67"/>
        <v>1.8315260559919682</v>
      </c>
      <c r="V299" s="3">
        <f t="shared" si="68"/>
        <v>0.31752066347637731</v>
      </c>
      <c r="W299" s="4"/>
    </row>
    <row r="300" spans="5:23" x14ac:dyDescent="0.25">
      <c r="E300" s="6">
        <v>1</v>
      </c>
      <c r="F300">
        <f t="shared" si="56"/>
        <v>5.1487212933832724</v>
      </c>
      <c r="G300">
        <f t="shared" si="57"/>
        <v>1.0745992166936476</v>
      </c>
      <c r="H300">
        <v>295</v>
      </c>
      <c r="I300">
        <f t="shared" si="58"/>
        <v>6.2831853071795862</v>
      </c>
      <c r="J300">
        <f t="shared" si="59"/>
        <v>1.1344640137963138</v>
      </c>
      <c r="K300" s="2">
        <f t="shared" si="69"/>
        <v>0.94723076591708033</v>
      </c>
      <c r="L300" s="2">
        <f t="shared" si="60"/>
        <v>5.5384615384615401</v>
      </c>
      <c r="M300" s="2">
        <f t="shared" si="61"/>
        <v>2.8740119708094367</v>
      </c>
      <c r="N300" s="2">
        <f t="shared" si="62"/>
        <v>4.79129447834978</v>
      </c>
      <c r="O300" s="2"/>
      <c r="P300" s="2">
        <f t="shared" si="63"/>
        <v>3.1313893655415344</v>
      </c>
      <c r="Q300" s="2">
        <f t="shared" si="64"/>
        <v>4.2228750263963004</v>
      </c>
      <c r="R300" s="2">
        <f t="shared" si="65"/>
        <v>4.581948138407677</v>
      </c>
      <c r="S300" s="2"/>
      <c r="T300" s="3">
        <f t="shared" si="66"/>
        <v>0.50162390372867083</v>
      </c>
      <c r="U300" s="5">
        <f t="shared" si="67"/>
        <v>1.9172825075403432</v>
      </c>
      <c r="V300" s="3">
        <f t="shared" si="68"/>
        <v>0.32790856548971076</v>
      </c>
      <c r="W300" s="4"/>
    </row>
    <row r="301" spans="5:23" x14ac:dyDescent="0.25">
      <c r="E301" s="6">
        <v>1</v>
      </c>
      <c r="F301">
        <f t="shared" si="56"/>
        <v>5.1661745859032155</v>
      </c>
      <c r="G301">
        <f t="shared" si="57"/>
        <v>1.0598385284664098</v>
      </c>
      <c r="H301">
        <v>296</v>
      </c>
      <c r="I301">
        <f t="shared" si="58"/>
        <v>6.2831853071795862</v>
      </c>
      <c r="J301">
        <f t="shared" si="59"/>
        <v>1.1170107212763707</v>
      </c>
      <c r="K301" s="2">
        <f t="shared" si="69"/>
        <v>0.9488167913512664</v>
      </c>
      <c r="L301" s="2">
        <f t="shared" si="60"/>
        <v>5.6250000000000009</v>
      </c>
      <c r="M301" s="2">
        <f t="shared" si="61"/>
        <v>2.868944661451776</v>
      </c>
      <c r="N301" s="2">
        <f t="shared" si="62"/>
        <v>4.8744921487037169</v>
      </c>
      <c r="O301" s="2"/>
      <c r="P301" s="2">
        <f t="shared" si="63"/>
        <v>3.0884613859577024</v>
      </c>
      <c r="Q301" s="2">
        <f t="shared" si="64"/>
        <v>4.1576288095209826</v>
      </c>
      <c r="R301" s="2">
        <f t="shared" si="65"/>
        <v>4.5893374309055499</v>
      </c>
      <c r="S301" s="2"/>
      <c r="T301" s="3">
        <f t="shared" si="66"/>
        <v>0.50845610387638562</v>
      </c>
      <c r="U301" s="5">
        <f t="shared" si="67"/>
        <v>2.005547487251941</v>
      </c>
      <c r="V301" s="3">
        <f t="shared" si="68"/>
        <v>0.33829282342346345</v>
      </c>
      <c r="W301" s="4"/>
    </row>
    <row r="302" spans="5:23" x14ac:dyDescent="0.25">
      <c r="E302" s="6">
        <v>1</v>
      </c>
      <c r="F302">
        <f t="shared" si="56"/>
        <v>5.1836278784231586</v>
      </c>
      <c r="G302">
        <f t="shared" si="57"/>
        <v>1.0449971294318978</v>
      </c>
      <c r="H302">
        <v>297</v>
      </c>
      <c r="I302">
        <f t="shared" si="58"/>
        <v>6.2831853071795862</v>
      </c>
      <c r="J302">
        <f t="shared" si="59"/>
        <v>1.0995574287564276</v>
      </c>
      <c r="K302" s="2">
        <f t="shared" si="69"/>
        <v>0.95037976380530109</v>
      </c>
      <c r="L302" s="2">
        <f t="shared" si="60"/>
        <v>5.7142857142857144</v>
      </c>
      <c r="M302" s="2">
        <f t="shared" si="61"/>
        <v>2.8639762491569876</v>
      </c>
      <c r="N302" s="2">
        <f t="shared" si="62"/>
        <v>4.9604230790960981</v>
      </c>
      <c r="O302" s="2"/>
      <c r="P302" s="2">
        <f t="shared" si="63"/>
        <v>3.045300701376493</v>
      </c>
      <c r="Q302" s="2">
        <f t="shared" si="64"/>
        <v>4.0924043878866136</v>
      </c>
      <c r="R302" s="2">
        <f t="shared" si="65"/>
        <v>4.596619319568898</v>
      </c>
      <c r="S302" s="2"/>
      <c r="T302" s="3">
        <f t="shared" si="66"/>
        <v>0.51532534017471532</v>
      </c>
      <c r="U302" s="5">
        <f t="shared" si="67"/>
        <v>2.0964468299391106</v>
      </c>
      <c r="V302" s="3">
        <f t="shared" si="68"/>
        <v>0.34867361253688323</v>
      </c>
      <c r="W302" s="4"/>
    </row>
    <row r="303" spans="5:23" x14ac:dyDescent="0.25">
      <c r="E303" s="6">
        <v>1</v>
      </c>
      <c r="F303">
        <f t="shared" si="56"/>
        <v>5.2010811709431017</v>
      </c>
      <c r="G303">
        <f t="shared" si="57"/>
        <v>1.0300761498201088</v>
      </c>
      <c r="H303">
        <v>298</v>
      </c>
      <c r="I303">
        <f t="shared" si="58"/>
        <v>6.2831853071795862</v>
      </c>
      <c r="J303">
        <f t="shared" si="59"/>
        <v>1.0821041362364845</v>
      </c>
      <c r="K303" s="2">
        <f t="shared" si="69"/>
        <v>0.95191961228673705</v>
      </c>
      <c r="L303" s="2">
        <f t="shared" si="60"/>
        <v>5.8064516129032251</v>
      </c>
      <c r="M303" s="2">
        <f t="shared" si="61"/>
        <v>2.8591056723535733</v>
      </c>
      <c r="N303" s="2">
        <f t="shared" si="62"/>
        <v>5.0492200715951068</v>
      </c>
      <c r="O303" s="2"/>
      <c r="P303" s="2">
        <f t="shared" si="63"/>
        <v>3.001910081926539</v>
      </c>
      <c r="Q303" s="2">
        <f t="shared" si="64"/>
        <v>4.027200699143286</v>
      </c>
      <c r="R303" s="2">
        <f t="shared" si="65"/>
        <v>4.6037934736439077</v>
      </c>
      <c r="S303" s="2"/>
      <c r="T303" s="3">
        <f t="shared" si="66"/>
        <v>0.5222311717439948</v>
      </c>
      <c r="U303" s="5">
        <f t="shared" si="67"/>
        <v>2.1901143992415335</v>
      </c>
      <c r="V303" s="3">
        <f t="shared" si="68"/>
        <v>0.35905110190820916</v>
      </c>
      <c r="W303" s="4"/>
    </row>
    <row r="304" spans="5:23" x14ac:dyDescent="0.25">
      <c r="E304" s="6">
        <v>1</v>
      </c>
      <c r="F304">
        <f t="shared" si="56"/>
        <v>5.2185344634630448</v>
      </c>
      <c r="G304">
        <f t="shared" si="57"/>
        <v>1.0150767259214089</v>
      </c>
      <c r="H304">
        <v>299</v>
      </c>
      <c r="I304">
        <f t="shared" si="58"/>
        <v>6.2831853071795862</v>
      </c>
      <c r="J304">
        <f t="shared" si="59"/>
        <v>1.0646508437165414</v>
      </c>
      <c r="K304" s="2">
        <f t="shared" si="69"/>
        <v>0.95343626684023797</v>
      </c>
      <c r="L304" s="2">
        <f t="shared" si="60"/>
        <v>5.9016393442622928</v>
      </c>
      <c r="M304" s="2">
        <f t="shared" si="61"/>
        <v>2.8543318954332344</v>
      </c>
      <c r="N304" s="2">
        <f t="shared" si="62"/>
        <v>5.1410246439509875</v>
      </c>
      <c r="O304" s="2"/>
      <c r="P304" s="2">
        <f t="shared" si="63"/>
        <v>2.958292336357526</v>
      </c>
      <c r="Q304" s="2">
        <f t="shared" si="64"/>
        <v>3.9620167188259581</v>
      </c>
      <c r="R304" s="2">
        <f t="shared" si="65"/>
        <v>4.610859567208669</v>
      </c>
      <c r="S304" s="2"/>
      <c r="T304" s="3">
        <f t="shared" si="66"/>
        <v>0.52917315155782785</v>
      </c>
      <c r="U304" s="5">
        <f t="shared" si="67"/>
        <v>2.2866927485177531</v>
      </c>
      <c r="V304" s="3">
        <f t="shared" si="68"/>
        <v>0.36942545458611675</v>
      </c>
      <c r="W304" s="4"/>
    </row>
    <row r="305" spans="5:23" x14ac:dyDescent="0.25">
      <c r="E305" s="6">
        <v>1</v>
      </c>
      <c r="F305">
        <f t="shared" si="56"/>
        <v>5.2359877559829888</v>
      </c>
      <c r="G305">
        <f t="shared" si="57"/>
        <v>0.99999999999999989</v>
      </c>
      <c r="H305">
        <v>300</v>
      </c>
      <c r="I305">
        <f t="shared" si="58"/>
        <v>6.2831853071795862</v>
      </c>
      <c r="J305">
        <f t="shared" si="59"/>
        <v>1.0471975511965974</v>
      </c>
      <c r="K305" s="2">
        <f t="shared" si="69"/>
        <v>0.95492965855137224</v>
      </c>
      <c r="L305" s="2">
        <f t="shared" si="60"/>
        <v>6.0000000000000018</v>
      </c>
      <c r="M305" s="2">
        <f t="shared" si="61"/>
        <v>2.8496539082263603</v>
      </c>
      <c r="N305" s="2">
        <f t="shared" si="62"/>
        <v>5.2359877559829897</v>
      </c>
      <c r="O305" s="2"/>
      <c r="P305" s="2">
        <f t="shared" si="63"/>
        <v>2.9144503116039813</v>
      </c>
      <c r="Q305" s="2">
        <f t="shared" si="64"/>
        <v>3.8968514594229573</v>
      </c>
      <c r="R305" s="2">
        <f t="shared" si="65"/>
        <v>4.6178172791908434</v>
      </c>
      <c r="S305" s="2"/>
      <c r="T305" s="3">
        <f t="shared" si="66"/>
        <v>0.53615082651251167</v>
      </c>
      <c r="U305" s="5">
        <f t="shared" si="67"/>
        <v>2.3863338477566294</v>
      </c>
      <c r="V305" s="3">
        <f t="shared" si="68"/>
        <v>0.37979682773796991</v>
      </c>
      <c r="W305" s="4"/>
    </row>
    <row r="306" spans="5:23" x14ac:dyDescent="0.25">
      <c r="E306" s="6">
        <v>1</v>
      </c>
      <c r="F306">
        <f t="shared" si="56"/>
        <v>5.2534410485029319</v>
      </c>
      <c r="G306">
        <f t="shared" si="57"/>
        <v>0.98484712020693432</v>
      </c>
      <c r="H306">
        <v>301</v>
      </c>
      <c r="I306">
        <f t="shared" si="58"/>
        <v>6.2831853071795862</v>
      </c>
      <c r="J306">
        <f t="shared" si="59"/>
        <v>1.0297442586766543</v>
      </c>
      <c r="K306" s="2">
        <f t="shared" si="69"/>
        <v>0.95639971955034908</v>
      </c>
      <c r="L306" s="2">
        <f t="shared" si="60"/>
        <v>6.1016949152542379</v>
      </c>
      <c r="M306" s="2">
        <f t="shared" si="61"/>
        <v>2.8450707254934939</v>
      </c>
      <c r="N306" s="2">
        <f t="shared" si="62"/>
        <v>5.3342706098374828</v>
      </c>
      <c r="O306" s="2"/>
      <c r="P306" s="2">
        <f t="shared" si="63"/>
        <v>2.8703868923411138</v>
      </c>
      <c r="Q306" s="2">
        <f t="shared" si="64"/>
        <v>3.831703969463975</v>
      </c>
      <c r="R306" s="2">
        <f t="shared" si="65"/>
        <v>4.6246662933850766</v>
      </c>
      <c r="S306" s="2"/>
      <c r="T306" s="3">
        <f t="shared" si="66"/>
        <v>0.54316373749772773</v>
      </c>
      <c r="U306" s="5">
        <f t="shared" si="67"/>
        <v>2.4891998843439889</v>
      </c>
      <c r="V306" s="3">
        <f t="shared" si="68"/>
        <v>0.3901653727949716</v>
      </c>
      <c r="W306" s="4"/>
    </row>
    <row r="307" spans="5:23" x14ac:dyDescent="0.25">
      <c r="E307" s="6">
        <v>1</v>
      </c>
      <c r="F307">
        <f t="shared" si="56"/>
        <v>5.270894341022875</v>
      </c>
      <c r="G307">
        <f t="shared" si="57"/>
        <v>0.96961924049267434</v>
      </c>
      <c r="H307">
        <v>302</v>
      </c>
      <c r="I307">
        <f t="shared" si="58"/>
        <v>6.2831853071795862</v>
      </c>
      <c r="J307">
        <f t="shared" si="59"/>
        <v>1.0122909661567112</v>
      </c>
      <c r="K307" s="2">
        <f t="shared" si="69"/>
        <v>0.95784638301570013</v>
      </c>
      <c r="L307" s="2">
        <f t="shared" si="60"/>
        <v>6.206896551724137</v>
      </c>
      <c r="M307" s="2">
        <f t="shared" si="61"/>
        <v>2.8405813864322669</v>
      </c>
      <c r="N307" s="2">
        <f t="shared" si="62"/>
        <v>5.436045533032817</v>
      </c>
      <c r="O307" s="2"/>
      <c r="P307" s="2">
        <f t="shared" si="63"/>
        <v>2.8261050005327397</v>
      </c>
      <c r="Q307" s="2">
        <f t="shared" si="64"/>
        <v>3.7665733326267938</v>
      </c>
      <c r="R307" s="2">
        <f t="shared" si="65"/>
        <v>4.6314062984701465</v>
      </c>
      <c r="S307" s="2"/>
      <c r="T307" s="3">
        <f t="shared" si="66"/>
        <v>0.55021141946849095</v>
      </c>
      <c r="U307" s="5">
        <f t="shared" si="67"/>
        <v>2.5954641466005501</v>
      </c>
      <c r="V307" s="3">
        <f t="shared" si="68"/>
        <v>0.40053123559433207</v>
      </c>
      <c r="W307" s="4"/>
    </row>
    <row r="308" spans="5:23" x14ac:dyDescent="0.25">
      <c r="E308" s="6">
        <v>1</v>
      </c>
      <c r="F308">
        <f t="shared" si="56"/>
        <v>5.2883476335428181</v>
      </c>
      <c r="G308">
        <f t="shared" si="57"/>
        <v>0.95431752051921725</v>
      </c>
      <c r="H308">
        <v>303</v>
      </c>
      <c r="I308">
        <f t="shared" si="58"/>
        <v>6.2831853071795862</v>
      </c>
      <c r="J308">
        <f t="shared" si="59"/>
        <v>0.99483767363676812</v>
      </c>
      <c r="K308" s="2">
        <f t="shared" si="69"/>
        <v>0.95926958317790301</v>
      </c>
      <c r="L308" s="2">
        <f t="shared" si="60"/>
        <v>6.3157894736842088</v>
      </c>
      <c r="M308" s="2">
        <f t="shared" si="61"/>
        <v>2.8361849541993913</v>
      </c>
      <c r="N308" s="2">
        <f t="shared" si="62"/>
        <v>5.5414969544576493</v>
      </c>
      <c r="O308" s="2"/>
      <c r="P308" s="2">
        <f t="shared" si="63"/>
        <v>2.7816075949714425</v>
      </c>
      <c r="Q308" s="2">
        <f t="shared" si="64"/>
        <v>3.7014586668622411</v>
      </c>
      <c r="R308" s="2">
        <f t="shared" si="65"/>
        <v>4.6380369880258501</v>
      </c>
      <c r="S308" s="2"/>
      <c r="T308" s="3">
        <f t="shared" si="66"/>
        <v>0.55729340151833617</v>
      </c>
      <c r="U308" s="5">
        <f t="shared" si="67"/>
        <v>2.705312000258258</v>
      </c>
      <c r="V308" s="3">
        <f t="shared" si="68"/>
        <v>0.41089455651853724</v>
      </c>
      <c r="W308" s="4"/>
    </row>
    <row r="309" spans="5:23" x14ac:dyDescent="0.25">
      <c r="E309" s="6">
        <v>1</v>
      </c>
      <c r="F309">
        <f t="shared" si="56"/>
        <v>5.3058009260627612</v>
      </c>
      <c r="G309">
        <f t="shared" si="57"/>
        <v>0.93894312557178217</v>
      </c>
      <c r="H309">
        <v>304</v>
      </c>
      <c r="I309">
        <f t="shared" si="58"/>
        <v>6.2831853071795862</v>
      </c>
      <c r="J309">
        <f t="shared" si="59"/>
        <v>0.97738438111682502</v>
      </c>
      <c r="K309" s="2">
        <f t="shared" si="69"/>
        <v>0.96066925532294956</v>
      </c>
      <c r="L309" s="2">
        <f t="shared" si="60"/>
        <v>6.4285714285714253</v>
      </c>
      <c r="M309" s="2">
        <f t="shared" si="61"/>
        <v>2.8318805154472484</v>
      </c>
      <c r="N309" s="2">
        <f t="shared" si="62"/>
        <v>5.6508224849420161</v>
      </c>
      <c r="O309" s="2"/>
      <c r="P309" s="2">
        <f t="shared" si="63"/>
        <v>2.7368976708110142</v>
      </c>
      <c r="Q309" s="2">
        <f t="shared" si="64"/>
        <v>3.6363591235366939</v>
      </c>
      <c r="R309" s="2">
        <f t="shared" si="65"/>
        <v>4.6445580605496222</v>
      </c>
      <c r="S309" s="2"/>
      <c r="T309" s="3">
        <f t="shared" si="66"/>
        <v>0.56440920695373209</v>
      </c>
      <c r="U309" s="5">
        <f t="shared" si="67"/>
        <v>2.8189419694947677</v>
      </c>
      <c r="V309" s="3">
        <f t="shared" si="68"/>
        <v>0.42125547063182306</v>
      </c>
      <c r="W309" s="4"/>
    </row>
    <row r="310" spans="5:23" x14ac:dyDescent="0.25">
      <c r="E310" s="6">
        <v>1</v>
      </c>
      <c r="F310">
        <f t="shared" si="56"/>
        <v>5.3232542185827052</v>
      </c>
      <c r="G310">
        <f t="shared" si="57"/>
        <v>0.92349722647006782</v>
      </c>
      <c r="H310">
        <v>305</v>
      </c>
      <c r="I310">
        <f t="shared" si="58"/>
        <v>6.2831853071795862</v>
      </c>
      <c r="J310">
        <f t="shared" si="59"/>
        <v>0.95993108859688103</v>
      </c>
      <c r="K310" s="2">
        <f t="shared" si="69"/>
        <v>0.96204533579585583</v>
      </c>
      <c r="L310" s="2">
        <f t="shared" si="60"/>
        <v>6.5454545454545467</v>
      </c>
      <c r="M310" s="2">
        <f t="shared" si="61"/>
        <v>2.8276671798746635</v>
      </c>
      <c r="N310" s="2">
        <f t="shared" si="62"/>
        <v>5.7642341157104076</v>
      </c>
      <c r="O310" s="2"/>
      <c r="P310" s="2">
        <f t="shared" si="63"/>
        <v>2.6919782590912948</v>
      </c>
      <c r="Q310" s="2">
        <f t="shared" si="64"/>
        <v>3.5712738865915714</v>
      </c>
      <c r="R310" s="2">
        <f t="shared" si="65"/>
        <v>4.6509692194728922</v>
      </c>
      <c r="S310" s="2"/>
      <c r="T310" s="3">
        <f t="shared" si="66"/>
        <v>0.57155835336970551</v>
      </c>
      <c r="U310" s="5">
        <f t="shared" si="67"/>
        <v>2.936566935835744</v>
      </c>
      <c r="V310" s="3">
        <f t="shared" si="68"/>
        <v>0.43161410781394655</v>
      </c>
      <c r="W310" s="4"/>
    </row>
    <row r="311" spans="5:23" x14ac:dyDescent="0.25">
      <c r="E311" s="6">
        <v>1</v>
      </c>
      <c r="F311">
        <f t="shared" si="56"/>
        <v>5.3407075111026483</v>
      </c>
      <c r="G311">
        <f t="shared" si="57"/>
        <v>0.90798099947909372</v>
      </c>
      <c r="H311">
        <v>306</v>
      </c>
      <c r="I311">
        <f t="shared" si="58"/>
        <v>6.2831853071795862</v>
      </c>
      <c r="J311">
        <f t="shared" si="59"/>
        <v>0.94247779607693793</v>
      </c>
      <c r="K311" s="2">
        <f t="shared" si="69"/>
        <v>0.96339776200411609</v>
      </c>
      <c r="L311" s="2">
        <f t="shared" si="60"/>
        <v>6.666666666666667</v>
      </c>
      <c r="M311" s="2">
        <f t="shared" si="61"/>
        <v>2.823544079791469</v>
      </c>
      <c r="N311" s="2">
        <f t="shared" si="62"/>
        <v>5.8819595499978501</v>
      </c>
      <c r="O311" s="2"/>
      <c r="P311" s="2">
        <f t="shared" si="63"/>
        <v>2.6468524262555055</v>
      </c>
      <c r="Q311" s="2">
        <f t="shared" si="64"/>
        <v>3.506202171719274</v>
      </c>
      <c r="R311" s="2">
        <f t="shared" si="65"/>
        <v>4.6572701731771771</v>
      </c>
      <c r="S311" s="2"/>
      <c r="T311" s="3">
        <f t="shared" si="66"/>
        <v>0.57874035272665991</v>
      </c>
      <c r="U311" s="5">
        <f t="shared" si="67"/>
        <v>3.058415470206381</v>
      </c>
      <c r="V311" s="3">
        <f t="shared" si="68"/>
        <v>0.44197059289133911</v>
      </c>
      <c r="W311" s="4"/>
    </row>
    <row r="312" spans="5:23" x14ac:dyDescent="0.25">
      <c r="E312" s="6">
        <v>1</v>
      </c>
      <c r="F312">
        <f t="shared" si="56"/>
        <v>5.3581608036225914</v>
      </c>
      <c r="G312">
        <f t="shared" si="57"/>
        <v>0.89239562621961799</v>
      </c>
      <c r="H312">
        <v>307</v>
      </c>
      <c r="I312">
        <f t="shared" si="58"/>
        <v>6.2831853071795862</v>
      </c>
      <c r="J312">
        <f t="shared" si="59"/>
        <v>0.92502450355699484</v>
      </c>
      <c r="K312" s="2">
        <f t="shared" si="69"/>
        <v>0.96472647242109899</v>
      </c>
      <c r="L312" s="2">
        <f t="shared" si="60"/>
        <v>6.7924528301886777</v>
      </c>
      <c r="M312" s="2">
        <f t="shared" si="61"/>
        <v>2.819510369696459</v>
      </c>
      <c r="N312" s="2">
        <f t="shared" si="62"/>
        <v>6.0042436854166645</v>
      </c>
      <c r="O312" s="2"/>
      <c r="P312" s="2">
        <f t="shared" si="63"/>
        <v>2.601523273660145</v>
      </c>
      <c r="Q312" s="2">
        <f t="shared" si="64"/>
        <v>3.4411432255549728</v>
      </c>
      <c r="R312" s="2">
        <f t="shared" si="65"/>
        <v>4.6634606350099004</v>
      </c>
      <c r="S312" s="2"/>
      <c r="T312" s="3">
        <f t="shared" si="66"/>
        <v>0.58595471142837829</v>
      </c>
      <c r="U312" s="5">
        <f t="shared" si="67"/>
        <v>3.1847333157202056</v>
      </c>
      <c r="V312" s="3">
        <f t="shared" si="68"/>
        <v>0.45232504576573712</v>
      </c>
      <c r="W312" s="4"/>
    </row>
    <row r="313" spans="5:23" x14ac:dyDescent="0.25">
      <c r="E313" s="6">
        <v>1</v>
      </c>
      <c r="F313">
        <f t="shared" si="56"/>
        <v>5.3756140961425354</v>
      </c>
      <c r="G313">
        <f t="shared" si="57"/>
        <v>0.87674229357815459</v>
      </c>
      <c r="H313">
        <v>308</v>
      </c>
      <c r="I313">
        <f t="shared" si="58"/>
        <v>6.2831853071795862</v>
      </c>
      <c r="J313">
        <f t="shared" si="59"/>
        <v>0.90757121103705085</v>
      </c>
      <c r="K313" s="2">
        <f t="shared" si="69"/>
        <v>0.9660314065893858</v>
      </c>
      <c r="L313" s="2">
        <f t="shared" si="60"/>
        <v>6.9230769230769269</v>
      </c>
      <c r="M313" s="2">
        <f t="shared" si="61"/>
        <v>2.8155652258683683</v>
      </c>
      <c r="N313" s="2">
        <f t="shared" si="62"/>
        <v>6.1313502673671829</v>
      </c>
      <c r="O313" s="2"/>
      <c r="P313" s="2">
        <f t="shared" si="63"/>
        <v>2.5559939370775835</v>
      </c>
      <c r="Q313" s="2">
        <f t="shared" si="64"/>
        <v>3.376096324883779</v>
      </c>
      <c r="R313" s="2">
        <f t="shared" si="65"/>
        <v>4.6695403232999482</v>
      </c>
      <c r="S313" s="2"/>
      <c r="T313" s="3">
        <f t="shared" si="66"/>
        <v>0.59320093040118771</v>
      </c>
      <c r="U313" s="5">
        <f t="shared" si="67"/>
        <v>3.3157850414988146</v>
      </c>
      <c r="V313" s="3">
        <f t="shared" si="68"/>
        <v>0.46267758154036515</v>
      </c>
      <c r="W313" s="4"/>
    </row>
    <row r="314" spans="5:23" x14ac:dyDescent="0.25">
      <c r="E314" s="6">
        <v>1</v>
      </c>
      <c r="F314">
        <f t="shared" si="56"/>
        <v>5.3930673886624785</v>
      </c>
      <c r="G314">
        <f t="shared" si="57"/>
        <v>0.86102219361659016</v>
      </c>
      <c r="H314">
        <v>309</v>
      </c>
      <c r="I314">
        <f t="shared" si="58"/>
        <v>6.2831853071795862</v>
      </c>
      <c r="J314">
        <f t="shared" si="59"/>
        <v>0.89011791851710775</v>
      </c>
      <c r="K314" s="2">
        <f t="shared" si="69"/>
        <v>0.96731250512405187</v>
      </c>
      <c r="L314" s="2">
        <f t="shared" si="60"/>
        <v>7.0588235294117672</v>
      </c>
      <c r="M314" s="2">
        <f t="shared" si="61"/>
        <v>2.8117078459695137</v>
      </c>
      <c r="N314" s="2">
        <f t="shared" si="62"/>
        <v>6.2635637369691199</v>
      </c>
      <c r="O314" s="2"/>
      <c r="P314" s="2">
        <f t="shared" si="63"/>
        <v>2.5102675861914543</v>
      </c>
      <c r="Q314" s="2">
        <f t="shared" si="64"/>
        <v>3.3110607758627562</v>
      </c>
      <c r="R314" s="2">
        <f t="shared" si="65"/>
        <v>4.6755089613729579</v>
      </c>
      <c r="S314" s="2"/>
      <c r="T314" s="3">
        <f t="shared" si="66"/>
        <v>0.60047850517426959</v>
      </c>
      <c r="U314" s="5">
        <f t="shared" si="67"/>
        <v>3.4518558909996062</v>
      </c>
      <c r="V314" s="3">
        <f t="shared" si="68"/>
        <v>0.47302831064375622</v>
      </c>
      <c r="W314" s="4"/>
    </row>
    <row r="315" spans="5:23" x14ac:dyDescent="0.25">
      <c r="E315" s="6">
        <v>1</v>
      </c>
      <c r="F315">
        <f t="shared" si="56"/>
        <v>5.4105206811824216</v>
      </c>
      <c r="G315">
        <f t="shared" si="57"/>
        <v>0.84523652348139899</v>
      </c>
      <c r="H315">
        <v>310</v>
      </c>
      <c r="I315">
        <f t="shared" si="58"/>
        <v>6.2831853071795862</v>
      </c>
      <c r="J315">
        <f t="shared" si="59"/>
        <v>0.87266462599716466</v>
      </c>
      <c r="K315" s="2">
        <f t="shared" si="69"/>
        <v>0.9685697097158894</v>
      </c>
      <c r="L315" s="2">
        <f t="shared" si="60"/>
        <v>7.2000000000000011</v>
      </c>
      <c r="M315" s="2">
        <f t="shared" si="61"/>
        <v>2.8079374486617472</v>
      </c>
      <c r="N315" s="2">
        <f t="shared" si="62"/>
        <v>6.4011913007465893</v>
      </c>
      <c r="O315" s="2"/>
      <c r="P315" s="2">
        <f t="shared" si="63"/>
        <v>2.464347424084893</v>
      </c>
      <c r="Q315" s="2">
        <f t="shared" si="64"/>
        <v>3.2460359132572489</v>
      </c>
      <c r="R315" s="2">
        <f t="shared" si="65"/>
        <v>4.6813662775663287</v>
      </c>
      <c r="S315" s="2"/>
      <c r="T315" s="3">
        <f t="shared" si="66"/>
        <v>0.60778692596110995</v>
      </c>
      <c r="U315" s="5">
        <f t="shared" si="67"/>
        <v>3.593253852084842</v>
      </c>
      <c r="V315" s="3">
        <f t="shared" si="68"/>
        <v>0.48337733895129403</v>
      </c>
      <c r="W315" s="4"/>
    </row>
    <row r="316" spans="5:23" x14ac:dyDescent="0.25">
      <c r="E316" s="6">
        <v>1</v>
      </c>
      <c r="F316">
        <f t="shared" si="56"/>
        <v>5.4279739737023647</v>
      </c>
      <c r="G316">
        <f t="shared" si="57"/>
        <v>0.82938648531247838</v>
      </c>
      <c r="H316">
        <v>311</v>
      </c>
      <c r="I316">
        <f t="shared" si="58"/>
        <v>6.2831853071795862</v>
      </c>
      <c r="J316">
        <f t="shared" si="59"/>
        <v>0.85521133347722156</v>
      </c>
      <c r="K316" s="2">
        <f t="shared" si="69"/>
        <v>0.96980296313457237</v>
      </c>
      <c r="L316" s="2">
        <f t="shared" si="60"/>
        <v>7.3469387755102034</v>
      </c>
      <c r="M316" s="2">
        <f t="shared" si="61"/>
        <v>2.8042532732343957</v>
      </c>
      <c r="N316" s="2">
        <f t="shared" si="62"/>
        <v>6.5445652537457608</v>
      </c>
      <c r="O316" s="2"/>
      <c r="P316" s="2">
        <f t="shared" si="63"/>
        <v>2.4182366867218019</v>
      </c>
      <c r="Q316" s="2">
        <f t="shared" si="64"/>
        <v>3.1810210996911099</v>
      </c>
      <c r="R316" s="2">
        <f t="shared" si="65"/>
        <v>4.6871120052439723</v>
      </c>
      <c r="S316" s="2"/>
      <c r="T316" s="3">
        <f t="shared" si="66"/>
        <v>0.61512567774205806</v>
      </c>
      <c r="U316" s="5">
        <f t="shared" si="67"/>
        <v>3.7403119805113652</v>
      </c>
      <c r="V316" s="3">
        <f t="shared" si="68"/>
        <v>0.49372476790454306</v>
      </c>
      <c r="W316" s="4"/>
    </row>
    <row r="317" spans="5:23" x14ac:dyDescent="0.25">
      <c r="E317" s="6">
        <v>1</v>
      </c>
      <c r="F317">
        <f t="shared" si="56"/>
        <v>5.4454272662223078</v>
      </c>
      <c r="G317">
        <f t="shared" si="57"/>
        <v>0.81347328615160086</v>
      </c>
      <c r="H317">
        <v>312</v>
      </c>
      <c r="I317">
        <f t="shared" si="58"/>
        <v>6.2831853071795862</v>
      </c>
      <c r="J317">
        <f t="shared" si="59"/>
        <v>0.83775804095727846</v>
      </c>
      <c r="K317" s="2">
        <f t="shared" si="69"/>
        <v>0.97101220923176312</v>
      </c>
      <c r="L317" s="2">
        <f t="shared" si="60"/>
        <v>7.4999999999999973</v>
      </c>
      <c r="M317" s="2">
        <f t="shared" si="61"/>
        <v>2.8006545792438566</v>
      </c>
      <c r="N317" s="2">
        <f t="shared" si="62"/>
        <v>6.6940455930442004</v>
      </c>
      <c r="O317" s="2"/>
      <c r="P317" s="2">
        <f t="shared" si="63"/>
        <v>2.3719386424211928</v>
      </c>
      <c r="Q317" s="2">
        <f t="shared" si="64"/>
        <v>3.1160157249103078</v>
      </c>
      <c r="R317" s="2">
        <f t="shared" si="65"/>
        <v>4.692745882810784</v>
      </c>
      <c r="S317" s="2"/>
      <c r="T317" s="3">
        <f t="shared" si="66"/>
        <v>0.62249424034798762</v>
      </c>
      <c r="U317" s="5">
        <f t="shared" si="67"/>
        <v>3.8933910138003438</v>
      </c>
      <c r="V317" s="3">
        <f t="shared" si="68"/>
        <v>0.504070694628449</v>
      </c>
      <c r="W317" s="4"/>
    </row>
    <row r="318" spans="5:23" x14ac:dyDescent="0.25">
      <c r="E318" s="6">
        <v>1</v>
      </c>
      <c r="F318">
        <f t="shared" si="56"/>
        <v>5.4628805587422509</v>
      </c>
      <c r="G318">
        <f t="shared" si="57"/>
        <v>0.79749813785049306</v>
      </c>
      <c r="H318">
        <v>313</v>
      </c>
      <c r="I318">
        <f t="shared" si="58"/>
        <v>6.2831853071795862</v>
      </c>
      <c r="J318">
        <f t="shared" si="59"/>
        <v>0.82030474843733536</v>
      </c>
      <c r="K318" s="2">
        <f t="shared" si="69"/>
        <v>0.97219739294416074</v>
      </c>
      <c r="L318" s="2">
        <f t="shared" si="60"/>
        <v>7.6595744680851015</v>
      </c>
      <c r="M318" s="2">
        <f t="shared" si="61"/>
        <v>2.7971406461645461</v>
      </c>
      <c r="N318" s="2">
        <f t="shared" si="62"/>
        <v>6.8500229649017399</v>
      </c>
      <c r="O318" s="2"/>
      <c r="P318" s="2">
        <f t="shared" si="63"/>
        <v>2.3254565913247376</v>
      </c>
      <c r="Q318" s="2">
        <f t="shared" si="64"/>
        <v>3.0510192050594855</v>
      </c>
      <c r="R318" s="2">
        <f t="shared" si="65"/>
        <v>4.6982676537268446</v>
      </c>
      <c r="S318" s="2"/>
      <c r="T318" s="3">
        <f t="shared" si="66"/>
        <v>0.62989208854503842</v>
      </c>
      <c r="U318" s="5">
        <f t="shared" si="67"/>
        <v>4.0528823187371934</v>
      </c>
      <c r="V318" s="3">
        <f t="shared" si="68"/>
        <v>0.51441521204647778</v>
      </c>
      <c r="W318" s="4"/>
    </row>
    <row r="319" spans="5:23" x14ac:dyDescent="0.25">
      <c r="E319" s="6">
        <v>1</v>
      </c>
      <c r="F319">
        <f t="shared" si="56"/>
        <v>5.480333851262194</v>
      </c>
      <c r="G319">
        <f t="shared" si="57"/>
        <v>0.78146225697854832</v>
      </c>
      <c r="H319">
        <v>314</v>
      </c>
      <c r="I319">
        <f t="shared" si="58"/>
        <v>6.2831853071795862</v>
      </c>
      <c r="J319">
        <f t="shared" si="59"/>
        <v>0.80285145591739226</v>
      </c>
      <c r="K319" s="2">
        <f t="shared" si="69"/>
        <v>0.97335846029649009</v>
      </c>
      <c r="L319" s="2">
        <f t="shared" si="60"/>
        <v>7.8260869565217321</v>
      </c>
      <c r="M319" s="2">
        <f t="shared" si="61"/>
        <v>2.7937107730508965</v>
      </c>
      <c r="N319" s="2">
        <f t="shared" si="62"/>
        <v>7.0129219963244278</v>
      </c>
      <c r="O319" s="2"/>
      <c r="P319" s="2">
        <f t="shared" si="63"/>
        <v>2.2787938648576249</v>
      </c>
      <c r="Q319" s="2">
        <f t="shared" si="64"/>
        <v>2.9860309819710307</v>
      </c>
      <c r="R319" s="2">
        <f t="shared" si="65"/>
        <v>4.7036770665213474</v>
      </c>
      <c r="S319" s="2"/>
      <c r="T319" s="3">
        <f t="shared" si="66"/>
        <v>0.63731869212042447</v>
      </c>
      <c r="U319" s="5">
        <f t="shared" si="67"/>
        <v>4.2192112232735308</v>
      </c>
      <c r="V319" s="3">
        <f t="shared" si="68"/>
        <v>0.52475840899376425</v>
      </c>
      <c r="W319" s="4"/>
    </row>
    <row r="320" spans="5:23" x14ac:dyDescent="0.25">
      <c r="E320" s="6">
        <v>1</v>
      </c>
      <c r="F320">
        <f t="shared" si="56"/>
        <v>5.497787143782138</v>
      </c>
      <c r="G320">
        <f t="shared" si="57"/>
        <v>0.76536686473017979</v>
      </c>
      <c r="H320">
        <v>315</v>
      </c>
      <c r="I320">
        <f t="shared" si="58"/>
        <v>6.2831853071795862</v>
      </c>
      <c r="J320">
        <f t="shared" si="59"/>
        <v>0.78539816339744828</v>
      </c>
      <c r="K320" s="2">
        <f t="shared" si="69"/>
        <v>0.97449535840443302</v>
      </c>
      <c r="L320" s="2">
        <f t="shared" si="60"/>
        <v>8</v>
      </c>
      <c r="M320" s="2">
        <f t="shared" si="61"/>
        <v>2.7903642782101237</v>
      </c>
      <c r="N320" s="2">
        <f t="shared" si="62"/>
        <v>7.1832050708392137</v>
      </c>
      <c r="O320" s="2"/>
      <c r="P320" s="2">
        <f t="shared" si="63"/>
        <v>2.2319538251828428</v>
      </c>
      <c r="Q320" s="2">
        <f t="shared" si="64"/>
        <v>2.9210505224662215</v>
      </c>
      <c r="R320" s="2">
        <f t="shared" si="65"/>
        <v>4.7089738748062535</v>
      </c>
      <c r="S320" s="2"/>
      <c r="T320" s="3">
        <f t="shared" si="66"/>
        <v>0.64477351596928656</v>
      </c>
      <c r="U320" s="5">
        <f t="shared" si="67"/>
        <v>4.39284079262909</v>
      </c>
      <c r="V320" s="3">
        <f t="shared" si="68"/>
        <v>0.53510037032833735</v>
      </c>
      <c r="W320" s="4"/>
    </row>
    <row r="321" spans="5:23" x14ac:dyDescent="0.25">
      <c r="E321" s="6">
        <v>1</v>
      </c>
      <c r="F321">
        <f t="shared" si="56"/>
        <v>5.5152404363020811</v>
      </c>
      <c r="G321">
        <f t="shared" si="57"/>
        <v>0.74921318683182447</v>
      </c>
      <c r="H321">
        <v>316</v>
      </c>
      <c r="I321">
        <f t="shared" si="58"/>
        <v>6.2831853071795862</v>
      </c>
      <c r="J321">
        <f t="shared" si="59"/>
        <v>0.76794487087750518</v>
      </c>
      <c r="K321" s="2">
        <f t="shared" si="69"/>
        <v>0.97560803547749897</v>
      </c>
      <c r="L321" s="2">
        <f t="shared" si="60"/>
        <v>8.1818181818181799</v>
      </c>
      <c r="M321" s="2">
        <f t="shared" si="61"/>
        <v>2.7871004988854806</v>
      </c>
      <c r="N321" s="2">
        <f t="shared" si="62"/>
        <v>7.3613766191492358</v>
      </c>
      <c r="O321" s="2"/>
      <c r="P321" s="2">
        <f t="shared" si="63"/>
        <v>2.184939864649003</v>
      </c>
      <c r="Q321" s="2">
        <f t="shared" si="64"/>
        <v>2.8560773176680638</v>
      </c>
      <c r="R321" s="2">
        <f t="shared" si="65"/>
        <v>4.714157837289668</v>
      </c>
      <c r="S321" s="2"/>
      <c r="T321" s="3">
        <f t="shared" si="66"/>
        <v>0.65225602018257445</v>
      </c>
      <c r="U321" s="5">
        <f t="shared" si="67"/>
        <v>4.5742761202637556</v>
      </c>
      <c r="V321" s="3">
        <f t="shared" si="68"/>
        <v>0.54544117704048622</v>
      </c>
      <c r="W321" s="4"/>
    </row>
    <row r="322" spans="5:23" x14ac:dyDescent="0.25">
      <c r="E322" s="6">
        <v>1</v>
      </c>
      <c r="F322">
        <f t="shared" si="56"/>
        <v>5.532693728822025</v>
      </c>
      <c r="G322">
        <f t="shared" si="57"/>
        <v>0.73300245344859427</v>
      </c>
      <c r="H322">
        <v>317</v>
      </c>
      <c r="I322">
        <f t="shared" si="58"/>
        <v>6.2831853071795862</v>
      </c>
      <c r="J322">
        <f t="shared" si="59"/>
        <v>0.7504915783575612</v>
      </c>
      <c r="K322" s="2">
        <f t="shared" si="69"/>
        <v>0.97669644082183893</v>
      </c>
      <c r="L322" s="2">
        <f t="shared" si="60"/>
        <v>8.3720930232558199</v>
      </c>
      <c r="M322" s="2">
        <f t="shared" si="61"/>
        <v>2.7839187909497292</v>
      </c>
      <c r="N322" s="2">
        <f t="shared" si="62"/>
        <v>7.5479880084876614</v>
      </c>
      <c r="O322" s="2"/>
      <c r="P322" s="2">
        <f t="shared" si="63"/>
        <v>2.1377554052317866</v>
      </c>
      <c r="Q322" s="2">
        <f t="shared" si="64"/>
        <v>2.791110882325357</v>
      </c>
      <c r="R322" s="2">
        <f t="shared" si="65"/>
        <v>4.7192287177889476</v>
      </c>
      <c r="S322" s="2"/>
      <c r="T322" s="3">
        <f t="shared" si="66"/>
        <v>0.6597656601359434</v>
      </c>
      <c r="U322" s="5">
        <f t="shared" si="67"/>
        <v>4.7640692175379318</v>
      </c>
      <c r="V322" s="3">
        <f t="shared" si="68"/>
        <v>0.55578090636033806</v>
      </c>
      <c r="W322" s="4"/>
    </row>
    <row r="323" spans="5:23" x14ac:dyDescent="0.25">
      <c r="E323" s="6">
        <v>1</v>
      </c>
      <c r="F323">
        <f t="shared" si="56"/>
        <v>5.5501470213419681</v>
      </c>
      <c r="G323">
        <f t="shared" si="57"/>
        <v>0.71673589909060043</v>
      </c>
      <c r="H323">
        <v>318</v>
      </c>
      <c r="I323">
        <f t="shared" si="58"/>
        <v>6.2831853071795862</v>
      </c>
      <c r="J323">
        <f t="shared" si="59"/>
        <v>0.7330382858376181</v>
      </c>
      <c r="K323" s="2">
        <f t="shared" si="69"/>
        <v>0.97776052484299714</v>
      </c>
      <c r="L323" s="2">
        <f t="shared" si="60"/>
        <v>8.5714285714285747</v>
      </c>
      <c r="M323" s="2">
        <f t="shared" si="61"/>
        <v>2.7808185286085862</v>
      </c>
      <c r="N323" s="2">
        <f t="shared" si="62"/>
        <v>7.7436431304529796</v>
      </c>
      <c r="O323" s="2"/>
      <c r="P323" s="2">
        <f t="shared" si="63"/>
        <v>2.0904038979691886</v>
      </c>
      <c r="Q323" s="2">
        <f t="shared" si="64"/>
        <v>2.7261507541476937</v>
      </c>
      <c r="R323" s="2">
        <f t="shared" si="65"/>
        <v>4.7241862852435235</v>
      </c>
      <c r="S323" s="2"/>
      <c r="T323" s="3">
        <f t="shared" si="66"/>
        <v>0.66730188657963752</v>
      </c>
      <c r="U323" s="5">
        <f t="shared" si="67"/>
        <v>4.9628246018443933</v>
      </c>
      <c r="V323" s="3">
        <f t="shared" si="68"/>
        <v>0.56611963186369629</v>
      </c>
      <c r="W323" s="4"/>
    </row>
    <row r="324" spans="5:23" x14ac:dyDescent="0.25">
      <c r="E324" s="6">
        <v>1</v>
      </c>
      <c r="F324">
        <f t="shared" si="56"/>
        <v>5.5676003138619112</v>
      </c>
      <c r="G324">
        <f t="shared" si="57"/>
        <v>0.70041476251893509</v>
      </c>
      <c r="H324">
        <v>319</v>
      </c>
      <c r="I324">
        <f t="shared" si="58"/>
        <v>6.2831853071795862</v>
      </c>
      <c r="J324">
        <f t="shared" si="59"/>
        <v>0.715584993317675</v>
      </c>
      <c r="K324" s="2">
        <f t="shared" si="69"/>
        <v>0.97880023904860558</v>
      </c>
      <c r="L324" s="2">
        <f t="shared" si="60"/>
        <v>8.7804878048780495</v>
      </c>
      <c r="M324" s="2">
        <f t="shared" si="61"/>
        <v>2.7777991041138872</v>
      </c>
      <c r="N324" s="2">
        <f t="shared" si="62"/>
        <v>7.9490048065790102</v>
      </c>
      <c r="O324" s="2"/>
      <c r="P324" s="2">
        <f t="shared" si="63"/>
        <v>2.0428888223906054</v>
      </c>
      <c r="Q324" s="2">
        <f t="shared" si="64"/>
        <v>2.6611964931509142</v>
      </c>
      <c r="R324" s="2">
        <f t="shared" si="65"/>
        <v>4.7290303137274536</v>
      </c>
      <c r="S324" s="2"/>
      <c r="T324" s="3">
        <f t="shared" si="66"/>
        <v>0.67486414572935416</v>
      </c>
      <c r="U324" s="5">
        <f t="shared" si="67"/>
        <v>5.171205702465123</v>
      </c>
      <c r="V324" s="3">
        <f t="shared" si="68"/>
        <v>0.57645742357621477</v>
      </c>
      <c r="W324" s="4"/>
    </row>
    <row r="325" spans="5:23" x14ac:dyDescent="0.25">
      <c r="E325" s="6">
        <v>1</v>
      </c>
      <c r="F325">
        <f t="shared" si="56"/>
        <v>5.5850536063818543</v>
      </c>
      <c r="G325">
        <f t="shared" si="57"/>
        <v>0.68404028665133776</v>
      </c>
      <c r="H325">
        <v>320</v>
      </c>
      <c r="I325">
        <f t="shared" si="58"/>
        <v>6.2831853071795862</v>
      </c>
      <c r="J325">
        <f t="shared" si="59"/>
        <v>0.6981317007977319</v>
      </c>
      <c r="K325" s="2">
        <f t="shared" si="69"/>
        <v>0.97981553605101679</v>
      </c>
      <c r="L325" s="2">
        <f t="shared" si="60"/>
        <v>8.9999999999999982</v>
      </c>
      <c r="M325" s="2">
        <f t="shared" si="61"/>
        <v>2.7748599274862302</v>
      </c>
      <c r="N325" s="2">
        <f t="shared" si="62"/>
        <v>8.1648021547429881</v>
      </c>
      <c r="O325" s="2"/>
      <c r="P325" s="2">
        <f t="shared" si="63"/>
        <v>1.9952136859399432</v>
      </c>
      <c r="Q325" s="2">
        <f t="shared" si="64"/>
        <v>2.5962476810127231</v>
      </c>
      <c r="R325" s="2">
        <f t="shared" si="65"/>
        <v>4.7337605824616871</v>
      </c>
      <c r="S325" s="2"/>
      <c r="T325" s="3">
        <f t="shared" si="66"/>
        <v>0.68245187935805762</v>
      </c>
      <c r="U325" s="5">
        <f t="shared" si="67"/>
        <v>5.3899422272567579</v>
      </c>
      <c r="V325" s="3">
        <f t="shared" si="68"/>
        <v>0.58679434807595476</v>
      </c>
      <c r="W325" s="4"/>
    </row>
    <row r="326" spans="5:23" x14ac:dyDescent="0.25">
      <c r="E326" s="6">
        <v>1</v>
      </c>
      <c r="F326">
        <f t="shared" ref="F326:F365" si="70">H326*PI()/180</f>
        <v>5.6025068989017974</v>
      </c>
      <c r="G326">
        <f t="shared" ref="G326:G364" si="71">2*E326*SIN(F326/2)</f>
        <v>0.66761371846754236</v>
      </c>
      <c r="H326">
        <v>321</v>
      </c>
      <c r="I326">
        <f t="shared" ref="I326:I365" si="72">2*PI()*E326</f>
        <v>6.2831853071795862</v>
      </c>
      <c r="J326">
        <f t="shared" ref="J326:J365" si="73">I326-F326*E326</f>
        <v>0.6806784082777888</v>
      </c>
      <c r="K326" s="2">
        <f t="shared" si="69"/>
        <v>0.98080636956987965</v>
      </c>
      <c r="L326" s="2">
        <f t="shared" ref="L326:L365" si="74">I326/J326</f>
        <v>9.2307692307692264</v>
      </c>
      <c r="M326" s="2">
        <f t="shared" ref="M326:M365" si="75">EXP(1/K326)</f>
        <v>2.7720004262468785</v>
      </c>
      <c r="N326" s="2">
        <f t="shared" ref="N326:N365" si="76">(I326-J326)/G326</f>
        <v>8.3918390888700358</v>
      </c>
      <c r="O326" s="2"/>
      <c r="P326" s="2">
        <f t="shared" ref="P326:P365" si="77">(1.1731*K326^2 + 0.7376*K326 + 1.009)*J326</f>
        <v>1.9473820233928336</v>
      </c>
      <c r="Q326" s="2">
        <f t="shared" ref="Q326:Q365" si="78">M326*G326+J326</f>
        <v>2.5313039204380798</v>
      </c>
      <c r="R326" s="2">
        <f t="shared" ref="R326:R365" si="79" xml:space="preserve"> 4.659*K326 + 0.1688</f>
        <v>4.7383768758260691</v>
      </c>
      <c r="S326" s="2"/>
      <c r="T326" s="3">
        <f t="shared" ref="T326:T365" si="80">ABS(I326-P326)/I326</f>
        <v>0.6900645248887336</v>
      </c>
      <c r="U326" s="5">
        <f t="shared" ref="U326:U365" si="81">N326-M326</f>
        <v>5.6198386626231578</v>
      </c>
      <c r="V326" s="3">
        <f t="shared" ref="V326:V365" si="82">ABS(I326-Q326)/I326</f>
        <v>0.59713046859438579</v>
      </c>
      <c r="W326" s="4"/>
    </row>
    <row r="327" spans="5:23" x14ac:dyDescent="0.25">
      <c r="E327" s="6">
        <v>1</v>
      </c>
      <c r="F327">
        <f t="shared" si="70"/>
        <v>5.6199601914217405</v>
      </c>
      <c r="G327">
        <f t="shared" si="71"/>
        <v>0.65113630891431407</v>
      </c>
      <c r="H327">
        <v>322</v>
      </c>
      <c r="I327">
        <f t="shared" si="72"/>
        <v>6.2831853071795862</v>
      </c>
      <c r="J327">
        <f t="shared" si="73"/>
        <v>0.66322511575784571</v>
      </c>
      <c r="K327" s="2">
        <f t="shared" ref="K327:K364" si="83">G327/J327</f>
        <v>0.98177269443465187</v>
      </c>
      <c r="L327" s="2">
        <f t="shared" si="74"/>
        <v>9.4736842105263079</v>
      </c>
      <c r="M327" s="2">
        <f t="shared" si="75"/>
        <v>2.7692200451586944</v>
      </c>
      <c r="N327" s="2">
        <f t="shared" si="76"/>
        <v>8.6310041606991632</v>
      </c>
      <c r="O327" s="2"/>
      <c r="P327" s="2">
        <f t="shared" si="77"/>
        <v>1.899397396268087</v>
      </c>
      <c r="Q327" s="2">
        <f t="shared" si="78"/>
        <v>2.4663648345340081</v>
      </c>
      <c r="R327" s="2">
        <f t="shared" si="79"/>
        <v>4.7428789833710425</v>
      </c>
      <c r="S327" s="2"/>
      <c r="T327" s="3">
        <f t="shared" si="80"/>
        <v>0.69770151548805837</v>
      </c>
      <c r="U327" s="5">
        <f t="shared" si="81"/>
        <v>5.8617841155404689</v>
      </c>
      <c r="V327" s="3">
        <f t="shared" si="82"/>
        <v>0.60746584511588808</v>
      </c>
      <c r="W327" s="4"/>
    </row>
    <row r="328" spans="5:23" x14ac:dyDescent="0.25">
      <c r="E328" s="6">
        <v>1</v>
      </c>
      <c r="F328">
        <f t="shared" si="70"/>
        <v>5.6374134839416845</v>
      </c>
      <c r="G328">
        <f t="shared" si="71"/>
        <v>0.63460931281018429</v>
      </c>
      <c r="H328">
        <v>323</v>
      </c>
      <c r="I328">
        <f t="shared" si="72"/>
        <v>6.2831853071795862</v>
      </c>
      <c r="J328">
        <f t="shared" si="73"/>
        <v>0.64577182323790172</v>
      </c>
      <c r="K328" s="2">
        <f t="shared" si="83"/>
        <v>0.98271446658705464</v>
      </c>
      <c r="L328" s="2">
        <f t="shared" si="74"/>
        <v>9.7297297297297334</v>
      </c>
      <c r="M328" s="2">
        <f t="shared" si="75"/>
        <v>2.7665182459759072</v>
      </c>
      <c r="N328" s="2">
        <f t="shared" si="76"/>
        <v>8.8832819975143842</v>
      </c>
      <c r="O328" s="2"/>
      <c r="P328" s="2">
        <f t="shared" si="77"/>
        <v>1.851263392233498</v>
      </c>
      <c r="Q328" s="2">
        <f t="shared" si="78"/>
        <v>2.4014300661935088</v>
      </c>
      <c r="R328" s="2">
        <f t="shared" si="79"/>
        <v>4.7472666998290878</v>
      </c>
      <c r="S328" s="2"/>
      <c r="T328" s="3">
        <f t="shared" si="80"/>
        <v>0.70536228016096847</v>
      </c>
      <c r="U328" s="5">
        <f t="shared" si="81"/>
        <v>6.1167637515384765</v>
      </c>
      <c r="V328" s="3">
        <f t="shared" si="82"/>
        <v>0.61780053447580563</v>
      </c>
      <c r="W328" s="4"/>
    </row>
    <row r="329" spans="5:23" x14ac:dyDescent="0.25">
      <c r="E329" s="6">
        <v>1</v>
      </c>
      <c r="F329">
        <f t="shared" si="70"/>
        <v>5.6548667764616276</v>
      </c>
      <c r="G329">
        <f t="shared" si="71"/>
        <v>0.61803398874989501</v>
      </c>
      <c r="H329">
        <v>324</v>
      </c>
      <c r="I329">
        <f t="shared" si="72"/>
        <v>6.2831853071795862</v>
      </c>
      <c r="J329">
        <f t="shared" si="73"/>
        <v>0.62831853071795862</v>
      </c>
      <c r="K329" s="2">
        <f t="shared" si="83"/>
        <v>0.98363164308346629</v>
      </c>
      <c r="L329" s="2">
        <f t="shared" si="74"/>
        <v>10</v>
      </c>
      <c r="M329" s="2">
        <f t="shared" si="75"/>
        <v>2.7638945072024921</v>
      </c>
      <c r="N329" s="2">
        <f t="shared" si="76"/>
        <v>9.149766646167464</v>
      </c>
      <c r="O329" s="2"/>
      <c r="P329" s="2">
        <f t="shared" si="77"/>
        <v>1.8029836245061535</v>
      </c>
      <c r="Q329" s="2">
        <f t="shared" si="78"/>
        <v>2.3364992774882403</v>
      </c>
      <c r="R329" s="2">
        <f t="shared" si="79"/>
        <v>4.7515398251258691</v>
      </c>
      <c r="S329" s="2"/>
      <c r="T329" s="3">
        <f t="shared" si="80"/>
        <v>0.71304624384610393</v>
      </c>
      <c r="U329" s="5">
        <f t="shared" si="81"/>
        <v>6.385872138964972</v>
      </c>
      <c r="V329" s="3">
        <f t="shared" si="82"/>
        <v>0.62813459045710451</v>
      </c>
      <c r="W329" s="4"/>
    </row>
    <row r="330" spans="5:23" x14ac:dyDescent="0.25">
      <c r="E330" s="6">
        <v>1</v>
      </c>
      <c r="F330">
        <f t="shared" si="70"/>
        <v>5.6723200689815707</v>
      </c>
      <c r="G330">
        <f t="shared" si="71"/>
        <v>0.60141159900854668</v>
      </c>
      <c r="H330">
        <v>325</v>
      </c>
      <c r="I330">
        <f t="shared" si="72"/>
        <v>6.2831853071795862</v>
      </c>
      <c r="J330">
        <f t="shared" si="73"/>
        <v>0.61086523819801553</v>
      </c>
      <c r="K330" s="2">
        <f t="shared" si="83"/>
        <v>0.98452418209725601</v>
      </c>
      <c r="L330" s="2">
        <f t="shared" si="74"/>
        <v>10.285714285714283</v>
      </c>
      <c r="M330" s="2">
        <f t="shared" si="75"/>
        <v>2.7613483238589822</v>
      </c>
      <c r="N330" s="2">
        <f t="shared" si="76"/>
        <v>9.4316772046509225</v>
      </c>
      <c r="O330" s="2"/>
      <c r="P330" s="2">
        <f t="shared" si="77"/>
        <v>1.7545617312473165</v>
      </c>
      <c r="Q330" s="2">
        <f t="shared" si="78"/>
        <v>2.2715721490696161</v>
      </c>
      <c r="R330" s="2">
        <f t="shared" si="79"/>
        <v>4.7556981643911156</v>
      </c>
      <c r="S330" s="2"/>
      <c r="T330" s="3">
        <f t="shared" si="80"/>
        <v>0.72075282751211589</v>
      </c>
      <c r="U330" s="5">
        <f t="shared" si="81"/>
        <v>6.6703288807919403</v>
      </c>
      <c r="V330" s="3">
        <f t="shared" si="82"/>
        <v>0.63846806388569088</v>
      </c>
      <c r="W330" s="4"/>
    </row>
    <row r="331" spans="5:23" x14ac:dyDescent="0.25">
      <c r="E331" s="6">
        <v>1</v>
      </c>
      <c r="F331">
        <f t="shared" si="70"/>
        <v>5.6897733615015138</v>
      </c>
      <c r="G331">
        <f t="shared" si="71"/>
        <v>0.58474340944547409</v>
      </c>
      <c r="H331">
        <v>326</v>
      </c>
      <c r="I331">
        <f t="shared" si="72"/>
        <v>6.2831853071795862</v>
      </c>
      <c r="J331">
        <f t="shared" si="73"/>
        <v>0.59341194567807243</v>
      </c>
      <c r="K331" s="2">
        <f t="shared" si="83"/>
        <v>0.98539204292105531</v>
      </c>
      <c r="L331" s="2">
        <f t="shared" si="74"/>
        <v>10.58823529411764</v>
      </c>
      <c r="M331" s="2">
        <f t="shared" si="75"/>
        <v>2.7588792072575248</v>
      </c>
      <c r="N331" s="2">
        <f t="shared" si="76"/>
        <v>9.7303762121872559</v>
      </c>
      <c r="O331" s="2"/>
      <c r="P331" s="2">
        <f t="shared" si="77"/>
        <v>1.7060013749520684</v>
      </c>
      <c r="Q331" s="2">
        <f t="shared" si="78"/>
        <v>2.2066483795780645</v>
      </c>
      <c r="R331" s="2">
        <f t="shared" si="79"/>
        <v>4.7597415279691964</v>
      </c>
      <c r="S331" s="2"/>
      <c r="T331" s="3">
        <f t="shared" si="80"/>
        <v>0.72848144825480843</v>
      </c>
      <c r="U331" s="5">
        <f t="shared" si="81"/>
        <v>6.9714970049297307</v>
      </c>
      <c r="V331" s="3">
        <f t="shared" si="82"/>
        <v>0.64880100272443009</v>
      </c>
      <c r="W331" s="4"/>
    </row>
    <row r="332" spans="5:23" x14ac:dyDescent="0.25">
      <c r="E332" s="6">
        <v>1</v>
      </c>
      <c r="F332">
        <f t="shared" si="70"/>
        <v>5.7072266540214578</v>
      </c>
      <c r="G332">
        <f t="shared" si="71"/>
        <v>0.56803068940784518</v>
      </c>
      <c r="H332">
        <v>327</v>
      </c>
      <c r="I332">
        <f t="shared" si="72"/>
        <v>6.2831853071795862</v>
      </c>
      <c r="J332">
        <f t="shared" si="73"/>
        <v>0.57595865315812844</v>
      </c>
      <c r="K332" s="2">
        <f t="shared" si="83"/>
        <v>0.98623518596897153</v>
      </c>
      <c r="L332" s="2">
        <f t="shared" si="74"/>
        <v>10.909090909090915</v>
      </c>
      <c r="M332" s="2">
        <f t="shared" si="75"/>
        <v>2.7564866847849845</v>
      </c>
      <c r="N332" s="2">
        <f t="shared" si="76"/>
        <v>10.047391382974517</v>
      </c>
      <c r="O332" s="2"/>
      <c r="P332" s="2">
        <f t="shared" si="77"/>
        <v>1.6573062418337998</v>
      </c>
      <c r="Q332" s="2">
        <f t="shared" si="78"/>
        <v>2.141727685060089</v>
      </c>
      <c r="R332" s="2">
        <f t="shared" si="79"/>
        <v>4.7636697314294381</v>
      </c>
      <c r="S332" s="2"/>
      <c r="T332" s="3">
        <f t="shared" si="80"/>
        <v>0.73623151939509868</v>
      </c>
      <c r="U332" s="5">
        <f t="shared" si="81"/>
        <v>7.2909046981895322</v>
      </c>
      <c r="V332" s="3">
        <f t="shared" si="82"/>
        <v>0.65913345216592478</v>
      </c>
      <c r="W332" s="4"/>
    </row>
    <row r="333" spans="5:23" x14ac:dyDescent="0.25">
      <c r="E333" s="6">
        <v>1</v>
      </c>
      <c r="F333">
        <f t="shared" si="70"/>
        <v>5.7246799465414</v>
      </c>
      <c r="G333">
        <f t="shared" si="71"/>
        <v>0.55127471163399933</v>
      </c>
      <c r="H333">
        <v>328</v>
      </c>
      <c r="I333">
        <f t="shared" si="72"/>
        <v>6.2831853071795862</v>
      </c>
      <c r="J333">
        <f t="shared" si="73"/>
        <v>0.55850536063818623</v>
      </c>
      <c r="K333" s="2">
        <f t="shared" si="83"/>
        <v>0.98705357277873806</v>
      </c>
      <c r="L333" s="2">
        <f t="shared" si="74"/>
        <v>11.249999999999984</v>
      </c>
      <c r="M333" s="2">
        <f t="shared" si="75"/>
        <v>2.7541702996939534</v>
      </c>
      <c r="N333" s="2">
        <f t="shared" si="76"/>
        <v>10.384441415012907</v>
      </c>
      <c r="O333" s="2"/>
      <c r="P333" s="2">
        <f t="shared" si="77"/>
        <v>1.6084800412037024</v>
      </c>
      <c r="Q333" s="2">
        <f t="shared" si="78"/>
        <v>2.0768097983928957</v>
      </c>
      <c r="R333" s="2">
        <f t="shared" si="79"/>
        <v>4.7674825955761406</v>
      </c>
      <c r="S333" s="2"/>
      <c r="T333" s="3">
        <f t="shared" si="80"/>
        <v>0.74400245057777536</v>
      </c>
      <c r="U333" s="5">
        <f t="shared" si="81"/>
        <v>7.6302711153189531</v>
      </c>
      <c r="V333" s="3">
        <f t="shared" si="82"/>
        <v>0.66946545472408803</v>
      </c>
      <c r="W333" s="4"/>
    </row>
    <row r="334" spans="5:23" x14ac:dyDescent="0.25">
      <c r="E334" s="6">
        <v>1</v>
      </c>
      <c r="F334">
        <f t="shared" si="70"/>
        <v>5.742133239061344</v>
      </c>
      <c r="G334">
        <f t="shared" si="71"/>
        <v>0.53447675215651402</v>
      </c>
      <c r="H334">
        <v>329</v>
      </c>
      <c r="I334">
        <f t="shared" si="72"/>
        <v>6.2831853071795862</v>
      </c>
      <c r="J334">
        <f t="shared" si="73"/>
        <v>0.54105206811824225</v>
      </c>
      <c r="K334" s="2">
        <f t="shared" si="83"/>
        <v>0.9878471660138054</v>
      </c>
      <c r="L334" s="2">
        <f t="shared" si="74"/>
        <v>11.61290322580645</v>
      </c>
      <c r="M334" s="2">
        <f t="shared" si="75"/>
        <v>2.751929610901465</v>
      </c>
      <c r="N334" s="2">
        <f t="shared" si="76"/>
        <v>10.743466794192464</v>
      </c>
      <c r="O334" s="2"/>
      <c r="P334" s="2">
        <f t="shared" si="77"/>
        <v>1.5595265048453453</v>
      </c>
      <c r="Q334" s="2">
        <f t="shared" si="78"/>
        <v>2.0118944687161964</v>
      </c>
      <c r="R334" s="2">
        <f t="shared" si="79"/>
        <v>4.7711799464583189</v>
      </c>
      <c r="S334" s="2"/>
      <c r="T334" s="3">
        <f t="shared" si="80"/>
        <v>0.75179364787103664</v>
      </c>
      <c r="U334" s="5">
        <f t="shared" si="81"/>
        <v>7.9915371832909994</v>
      </c>
      <c r="V334" s="3">
        <f t="shared" si="82"/>
        <v>0.67979705032457471</v>
      </c>
      <c r="W334" s="4"/>
    </row>
    <row r="335" spans="5:23" x14ac:dyDescent="0.25">
      <c r="E335" s="6">
        <v>1</v>
      </c>
      <c r="F335">
        <f t="shared" si="70"/>
        <v>5.7595865315812871</v>
      </c>
      <c r="G335">
        <f t="shared" si="71"/>
        <v>0.51763809020504203</v>
      </c>
      <c r="H335">
        <v>330</v>
      </c>
      <c r="I335">
        <f t="shared" si="72"/>
        <v>6.2831853071795862</v>
      </c>
      <c r="J335">
        <f t="shared" si="73"/>
        <v>0.52359877559829915</v>
      </c>
      <c r="K335" s="2">
        <f t="shared" si="83"/>
        <v>0.98861592946536969</v>
      </c>
      <c r="L335" s="2">
        <f t="shared" si="74"/>
        <v>11.999999999999993</v>
      </c>
      <c r="M335" s="2">
        <f t="shared" si="75"/>
        <v>2.7497641927952858</v>
      </c>
      <c r="N335" s="2">
        <f t="shared" si="76"/>
        <v>11.126666759202076</v>
      </c>
      <c r="O335" s="2"/>
      <c r="P335" s="2">
        <f t="shared" si="77"/>
        <v>1.5104493863845563</v>
      </c>
      <c r="Q335" s="2">
        <f t="shared" si="78"/>
        <v>1.9469814608710598</v>
      </c>
      <c r="R335" s="2">
        <f t="shared" si="79"/>
        <v>4.7747616153791572</v>
      </c>
      <c r="S335" s="2"/>
      <c r="T335" s="3">
        <f t="shared" si="80"/>
        <v>0.75960451386677774</v>
      </c>
      <c r="U335" s="5">
        <f t="shared" si="81"/>
        <v>8.3769025664067893</v>
      </c>
      <c r="V335" s="3">
        <f t="shared" si="82"/>
        <v>0.69012827639409124</v>
      </c>
      <c r="W335" s="4"/>
    </row>
    <row r="336" spans="5:23" x14ac:dyDescent="0.25">
      <c r="E336" s="6">
        <v>1</v>
      </c>
      <c r="F336">
        <f t="shared" si="70"/>
        <v>5.7770398241012311</v>
      </c>
      <c r="G336">
        <f t="shared" si="71"/>
        <v>0.50076000810888266</v>
      </c>
      <c r="H336">
        <v>331</v>
      </c>
      <c r="I336">
        <f t="shared" si="72"/>
        <v>6.2831853071795862</v>
      </c>
      <c r="J336">
        <f t="shared" si="73"/>
        <v>0.50614548307835516</v>
      </c>
      <c r="K336" s="2">
        <f t="shared" si="83"/>
        <v>0.98935982805434064</v>
      </c>
      <c r="L336" s="2">
        <f t="shared" si="74"/>
        <v>12.413793103448285</v>
      </c>
      <c r="M336" s="2">
        <f t="shared" si="75"/>
        <v>2.7476736350476112</v>
      </c>
      <c r="N336" s="2">
        <f t="shared" si="76"/>
        <v>11.536543914355679</v>
      </c>
      <c r="O336" s="2"/>
      <c r="P336" s="2">
        <f t="shared" si="77"/>
        <v>1.461252460654622</v>
      </c>
      <c r="Q336" s="2">
        <f t="shared" si="78"/>
        <v>1.88207055484536</v>
      </c>
      <c r="R336" s="2">
        <f t="shared" si="79"/>
        <v>4.7782274389051729</v>
      </c>
      <c r="S336" s="2"/>
      <c r="T336" s="3">
        <f t="shared" si="80"/>
        <v>0.76743444778162162</v>
      </c>
      <c r="U336" s="5">
        <f t="shared" si="81"/>
        <v>8.7888702793080675</v>
      </c>
      <c r="V336" s="3">
        <f t="shared" si="82"/>
        <v>0.70045916794865493</v>
      </c>
      <c r="W336" s="4"/>
    </row>
    <row r="337" spans="5:23" x14ac:dyDescent="0.25">
      <c r="E337" s="6">
        <v>1</v>
      </c>
      <c r="F337">
        <f t="shared" si="70"/>
        <v>5.7944931166211742</v>
      </c>
      <c r="G337">
        <f t="shared" si="71"/>
        <v>0.48384379119933546</v>
      </c>
      <c r="H337">
        <v>332</v>
      </c>
      <c r="I337">
        <f t="shared" si="72"/>
        <v>6.2831853071795862</v>
      </c>
      <c r="J337">
        <f t="shared" si="73"/>
        <v>0.48869219055841207</v>
      </c>
      <c r="K337" s="2">
        <f t="shared" si="83"/>
        <v>0.99007882783324919</v>
      </c>
      <c r="L337" s="2">
        <f t="shared" si="74"/>
        <v>12.857142857142863</v>
      </c>
      <c r="M337" s="2">
        <f t="shared" si="75"/>
        <v>2.7456575424360272</v>
      </c>
      <c r="N337" s="2">
        <f t="shared" si="76"/>
        <v>11.975958402314067</v>
      </c>
      <c r="O337" s="2"/>
      <c r="P337" s="2">
        <f t="shared" si="77"/>
        <v>1.4119395230570564</v>
      </c>
      <c r="Q337" s="2">
        <f t="shared" si="78"/>
        <v>1.8171615452257097</v>
      </c>
      <c r="R337" s="2">
        <f t="shared" si="79"/>
        <v>4.7815772588751075</v>
      </c>
      <c r="S337" s="2"/>
      <c r="T337" s="3">
        <f t="shared" si="80"/>
        <v>0.77528284555865634</v>
      </c>
      <c r="U337" s="5">
        <f t="shared" si="81"/>
        <v>9.2303008598780387</v>
      </c>
      <c r="V337" s="3">
        <f t="shared" si="82"/>
        <v>0.71078975768082164</v>
      </c>
      <c r="W337" s="4"/>
    </row>
    <row r="338" spans="5:23" x14ac:dyDescent="0.25">
      <c r="E338" s="6">
        <v>1</v>
      </c>
      <c r="F338">
        <f t="shared" si="70"/>
        <v>5.8119464091411173</v>
      </c>
      <c r="G338">
        <f t="shared" si="71"/>
        <v>0.46689072771181106</v>
      </c>
      <c r="H338">
        <v>333</v>
      </c>
      <c r="I338">
        <f t="shared" si="72"/>
        <v>6.2831853071795862</v>
      </c>
      <c r="J338">
        <f t="shared" si="73"/>
        <v>0.47123889803846897</v>
      </c>
      <c r="K338" s="2">
        <f t="shared" si="83"/>
        <v>0.99077289598809193</v>
      </c>
      <c r="L338" s="2">
        <f t="shared" si="74"/>
        <v>13.333333333333334</v>
      </c>
      <c r="M338" s="2">
        <f t="shared" si="75"/>
        <v>2.7437155346716042</v>
      </c>
      <c r="N338" s="2">
        <f t="shared" si="76"/>
        <v>12.448194115194656</v>
      </c>
      <c r="O338" s="2"/>
      <c r="P338" s="2">
        <f t="shared" si="77"/>
        <v>1.3625143889179745</v>
      </c>
      <c r="Q338" s="2">
        <f t="shared" si="78"/>
        <v>1.7522542406554951</v>
      </c>
      <c r="R338" s="2">
        <f t="shared" si="79"/>
        <v>4.7848109224085205</v>
      </c>
      <c r="S338" s="2"/>
      <c r="T338" s="3">
        <f t="shared" si="80"/>
        <v>0.78314909996987125</v>
      </c>
      <c r="U338" s="5">
        <f t="shared" si="81"/>
        <v>9.7044785805230518</v>
      </c>
      <c r="V338" s="3">
        <f t="shared" si="82"/>
        <v>0.72112007604594242</v>
      </c>
      <c r="W338" s="4"/>
    </row>
    <row r="339" spans="5:23" x14ac:dyDescent="0.25">
      <c r="E339" s="6">
        <v>1</v>
      </c>
      <c r="F339">
        <f t="shared" si="70"/>
        <v>5.8293997016610613</v>
      </c>
      <c r="G339">
        <f t="shared" si="71"/>
        <v>0.44990210868772956</v>
      </c>
      <c r="H339">
        <v>334</v>
      </c>
      <c r="I339">
        <f t="shared" si="72"/>
        <v>6.2831853071795862</v>
      </c>
      <c r="J339">
        <f t="shared" si="73"/>
        <v>0.45378560551852498</v>
      </c>
      <c r="K339" s="2">
        <f t="shared" si="83"/>
        <v>0.99144200084011502</v>
      </c>
      <c r="L339" s="2">
        <f t="shared" si="74"/>
        <v>13.846153846153868</v>
      </c>
      <c r="M339" s="2">
        <f t="shared" si="75"/>
        <v>2.7418472462339758</v>
      </c>
      <c r="N339" s="2">
        <f t="shared" si="76"/>
        <v>12.957040185173176</v>
      </c>
      <c r="O339" s="2"/>
      <c r="P339" s="2">
        <f t="shared" si="77"/>
        <v>1.3129808928402744</v>
      </c>
      <c r="Q339" s="2">
        <f t="shared" si="78"/>
        <v>1.6873484632988351</v>
      </c>
      <c r="R339" s="2">
        <f t="shared" si="79"/>
        <v>4.7879282819140956</v>
      </c>
      <c r="S339" s="2"/>
      <c r="T339" s="3">
        <f t="shared" si="80"/>
        <v>0.79103260071926018</v>
      </c>
      <c r="U339" s="5">
        <f t="shared" si="81"/>
        <v>10.2151929389392</v>
      </c>
      <c r="V339" s="3">
        <f t="shared" si="82"/>
        <v>0.73145015134747682</v>
      </c>
      <c r="W339" s="4"/>
    </row>
    <row r="340" spans="5:23" x14ac:dyDescent="0.25">
      <c r="E340" s="6">
        <v>1</v>
      </c>
      <c r="F340">
        <f t="shared" si="70"/>
        <v>5.8468529941810035</v>
      </c>
      <c r="G340">
        <f t="shared" si="71"/>
        <v>0.43287922787620636</v>
      </c>
      <c r="H340">
        <v>335</v>
      </c>
      <c r="I340">
        <f t="shared" si="72"/>
        <v>6.2831853071795862</v>
      </c>
      <c r="J340">
        <f t="shared" si="73"/>
        <v>0.43633231299858277</v>
      </c>
      <c r="K340" s="2">
        <f t="shared" si="83"/>
        <v>0.9920861118475367</v>
      </c>
      <c r="L340" s="2">
        <f t="shared" si="74"/>
        <v>14.399999999999986</v>
      </c>
      <c r="M340" s="2">
        <f t="shared" si="75"/>
        <v>2.7400523262132896</v>
      </c>
      <c r="N340" s="2">
        <f t="shared" si="76"/>
        <v>13.506892032835243</v>
      </c>
      <c r="O340" s="2"/>
      <c r="P340" s="2">
        <f t="shared" si="77"/>
        <v>1.2633428880517432</v>
      </c>
      <c r="Q340" s="2">
        <f t="shared" si="78"/>
        <v>1.6224440483101947</v>
      </c>
      <c r="R340" s="2">
        <f t="shared" si="79"/>
        <v>4.7909291950976733</v>
      </c>
      <c r="S340" s="2"/>
      <c r="T340" s="3">
        <f t="shared" si="80"/>
        <v>0.7989327345465741</v>
      </c>
      <c r="U340" s="5">
        <f t="shared" si="81"/>
        <v>10.766839706621953</v>
      </c>
      <c r="V340" s="3">
        <f t="shared" si="82"/>
        <v>0.74178000982140668</v>
      </c>
      <c r="W340" s="4"/>
    </row>
    <row r="341" spans="5:23" x14ac:dyDescent="0.25">
      <c r="E341" s="6">
        <v>1</v>
      </c>
      <c r="F341">
        <f t="shared" si="70"/>
        <v>5.8643062867009474</v>
      </c>
      <c r="G341">
        <f t="shared" si="71"/>
        <v>0.41582338163551863</v>
      </c>
      <c r="H341">
        <v>336</v>
      </c>
      <c r="I341">
        <f t="shared" si="72"/>
        <v>6.2831853071795862</v>
      </c>
      <c r="J341">
        <f t="shared" si="73"/>
        <v>0.41887902047863879</v>
      </c>
      <c r="K341" s="2">
        <f t="shared" si="83"/>
        <v>0.99270519960720738</v>
      </c>
      <c r="L341" s="2">
        <f t="shared" si="74"/>
        <v>15.000000000000011</v>
      </c>
      <c r="M341" s="2">
        <f t="shared" si="75"/>
        <v>2.7383304381588962</v>
      </c>
      <c r="N341" s="2">
        <f t="shared" si="76"/>
        <v>14.102877677622235</v>
      </c>
      <c r="O341" s="2"/>
      <c r="P341" s="2">
        <f t="shared" si="77"/>
        <v>1.2136042457491782</v>
      </c>
      <c r="Q341" s="2">
        <f t="shared" si="78"/>
        <v>1.5575408433093425</v>
      </c>
      <c r="R341" s="2">
        <f t="shared" si="79"/>
        <v>4.7938135249699787</v>
      </c>
      <c r="S341" s="2"/>
      <c r="T341" s="3">
        <f t="shared" si="80"/>
        <v>0.80684888533170696</v>
      </c>
      <c r="U341" s="5">
        <f t="shared" si="81"/>
        <v>11.364547239463338</v>
      </c>
      <c r="V341" s="3">
        <f t="shared" si="82"/>
        <v>0.75210967571979892</v>
      </c>
      <c r="W341" s="4"/>
    </row>
    <row r="342" spans="5:23" x14ac:dyDescent="0.25">
      <c r="E342" s="6">
        <v>1</v>
      </c>
      <c r="F342">
        <f t="shared" si="70"/>
        <v>5.8817595792208897</v>
      </c>
      <c r="G342">
        <f t="shared" si="71"/>
        <v>0.39873586883439538</v>
      </c>
      <c r="H342">
        <v>337</v>
      </c>
      <c r="I342">
        <f t="shared" si="72"/>
        <v>6.2831853071795862</v>
      </c>
      <c r="J342">
        <f t="shared" si="73"/>
        <v>0.40142572795869658</v>
      </c>
      <c r="K342" s="2">
        <f t="shared" si="83"/>
        <v>0.99329923585620805</v>
      </c>
      <c r="L342" s="2">
        <f t="shared" si="74"/>
        <v>15.652173913043448</v>
      </c>
      <c r="M342" s="2">
        <f t="shared" si="75"/>
        <v>2.736681259934671</v>
      </c>
      <c r="N342" s="2">
        <f t="shared" si="76"/>
        <v>14.751016998833697</v>
      </c>
      <c r="O342" s="2"/>
      <c r="P342" s="2">
        <f t="shared" si="77"/>
        <v>1.1637688544387712</v>
      </c>
      <c r="Q342" s="2">
        <f t="shared" si="78"/>
        <v>1.4926387078615555</v>
      </c>
      <c r="R342" s="2">
        <f t="shared" si="79"/>
        <v>4.796581139854073</v>
      </c>
      <c r="S342" s="2"/>
      <c r="T342" s="3">
        <f t="shared" si="80"/>
        <v>0.81478043419967705</v>
      </c>
      <c r="U342" s="5">
        <f t="shared" si="81"/>
        <v>12.014335738899025</v>
      </c>
      <c r="V342" s="3">
        <f t="shared" si="82"/>
        <v>0.7624391713935339</v>
      </c>
      <c r="W342" s="4"/>
    </row>
    <row r="343" spans="5:23" x14ac:dyDescent="0.25">
      <c r="E343" s="6">
        <v>1</v>
      </c>
      <c r="F343">
        <f t="shared" si="70"/>
        <v>5.8992128717408336</v>
      </c>
      <c r="G343">
        <f t="shared" si="71"/>
        <v>0.38161799075308994</v>
      </c>
      <c r="H343">
        <v>338</v>
      </c>
      <c r="I343">
        <f t="shared" si="72"/>
        <v>6.2831853071795862</v>
      </c>
      <c r="J343">
        <f t="shared" si="73"/>
        <v>0.38397243543875259</v>
      </c>
      <c r="K343" s="2">
        <f t="shared" si="83"/>
        <v>0.99386819347338751</v>
      </c>
      <c r="L343" s="2">
        <f t="shared" si="74"/>
        <v>16.36363636363636</v>
      </c>
      <c r="M343" s="2">
        <f t="shared" si="75"/>
        <v>2.7351044835808471</v>
      </c>
      <c r="N343" s="2">
        <f t="shared" si="76"/>
        <v>15.45842443145631</v>
      </c>
      <c r="O343" s="2"/>
      <c r="P343" s="2">
        <f t="shared" si="77"/>
        <v>1.1138406192727468</v>
      </c>
      <c r="Q343" s="2">
        <f t="shared" si="78"/>
        <v>1.4277375129626431</v>
      </c>
      <c r="R343" s="2">
        <f t="shared" si="79"/>
        <v>4.7992319133925125</v>
      </c>
      <c r="S343" s="2"/>
      <c r="T343" s="3">
        <f t="shared" si="80"/>
        <v>0.82272675962620456</v>
      </c>
      <c r="U343" s="5">
        <f t="shared" si="81"/>
        <v>12.723319947875463</v>
      </c>
      <c r="V343" s="3">
        <f t="shared" si="82"/>
        <v>0.77276851737426633</v>
      </c>
      <c r="W343" s="4"/>
    </row>
    <row r="344" spans="5:23" x14ac:dyDescent="0.25">
      <c r="E344" s="6">
        <v>1</v>
      </c>
      <c r="F344">
        <f t="shared" si="70"/>
        <v>5.9166661642607767</v>
      </c>
      <c r="G344">
        <f t="shared" si="71"/>
        <v>0.36447105098429544</v>
      </c>
      <c r="H344">
        <v>339</v>
      </c>
      <c r="I344">
        <f t="shared" si="72"/>
        <v>6.2831853071795862</v>
      </c>
      <c r="J344">
        <f t="shared" si="73"/>
        <v>0.36651914291880949</v>
      </c>
      <c r="K344" s="2">
        <f t="shared" si="83"/>
        <v>0.99441204648083625</v>
      </c>
      <c r="L344" s="2">
        <f t="shared" si="74"/>
        <v>17.142857142857128</v>
      </c>
      <c r="M344" s="2">
        <f t="shared" si="75"/>
        <v>2.7335998151822616</v>
      </c>
      <c r="N344" s="2">
        <f t="shared" si="76"/>
        <v>16.233569575092858</v>
      </c>
      <c r="O344" s="2"/>
      <c r="P344" s="2">
        <f t="shared" si="77"/>
        <v>1.0638234613825492</v>
      </c>
      <c r="Q344" s="2">
        <f t="shared" si="78"/>
        <v>1.362837140528764</v>
      </c>
      <c r="R344" s="2">
        <f t="shared" si="79"/>
        <v>4.8017657245542162</v>
      </c>
      <c r="S344" s="2"/>
      <c r="T344" s="3">
        <f t="shared" si="80"/>
        <v>0.83068723754383722</v>
      </c>
      <c r="U344" s="5">
        <f t="shared" si="81"/>
        <v>13.499969759910597</v>
      </c>
      <c r="V344" s="3">
        <f t="shared" si="82"/>
        <v>0.78309773245562309</v>
      </c>
      <c r="W344" s="4"/>
    </row>
    <row r="345" spans="5:23" x14ac:dyDescent="0.25">
      <c r="E345" s="6">
        <v>1</v>
      </c>
      <c r="F345">
        <f t="shared" si="70"/>
        <v>5.9341194567807207</v>
      </c>
      <c r="G345">
        <f t="shared" si="71"/>
        <v>0.34729635533386055</v>
      </c>
      <c r="H345">
        <v>340</v>
      </c>
      <c r="I345">
        <f t="shared" si="72"/>
        <v>6.2831853071795862</v>
      </c>
      <c r="J345">
        <f t="shared" si="73"/>
        <v>0.34906585039886551</v>
      </c>
      <c r="K345" s="2">
        <f t="shared" si="83"/>
        <v>0.9949307700452994</v>
      </c>
      <c r="L345" s="2">
        <f t="shared" si="74"/>
        <v>18.000000000000021</v>
      </c>
      <c r="M345" s="2">
        <f t="shared" si="75"/>
        <v>2.7321669747429151</v>
      </c>
      <c r="N345" s="2">
        <f t="shared" si="76"/>
        <v>17.086615985578582</v>
      </c>
      <c r="O345" s="2"/>
      <c r="P345" s="2">
        <f t="shared" si="77"/>
        <v>1.0137213172085795</v>
      </c>
      <c r="Q345" s="2">
        <f t="shared" si="78"/>
        <v>1.2979374828906196</v>
      </c>
      <c r="R345" s="2">
        <f t="shared" si="79"/>
        <v>4.8041824576410495</v>
      </c>
      <c r="S345" s="2"/>
      <c r="T345" s="3">
        <f t="shared" si="80"/>
        <v>0.8386612414486273</v>
      </c>
      <c r="U345" s="5">
        <f t="shared" si="81"/>
        <v>14.354449010835667</v>
      </c>
      <c r="V345" s="3">
        <f t="shared" si="82"/>
        <v>0.7934268337737056</v>
      </c>
      <c r="W345" s="4"/>
    </row>
    <row r="346" spans="5:23" x14ac:dyDescent="0.25">
      <c r="E346" s="6">
        <v>1</v>
      </c>
      <c r="F346">
        <f t="shared" si="70"/>
        <v>5.9515727493006629</v>
      </c>
      <c r="G346">
        <f t="shared" si="71"/>
        <v>0.3300952117213562</v>
      </c>
      <c r="H346">
        <v>341</v>
      </c>
      <c r="I346">
        <f t="shared" si="72"/>
        <v>6.2831853071795862</v>
      </c>
      <c r="J346">
        <f t="shared" si="73"/>
        <v>0.3316125578789233</v>
      </c>
      <c r="K346" s="2">
        <f t="shared" si="83"/>
        <v>0.99542434047952699</v>
      </c>
      <c r="L346" s="2">
        <f t="shared" si="74"/>
        <v>18.947368421052591</v>
      </c>
      <c r="M346" s="2">
        <f t="shared" si="75"/>
        <v>2.7308056960667448</v>
      </c>
      <c r="N346" s="2">
        <f t="shared" si="76"/>
        <v>18.029866953430918</v>
      </c>
      <c r="O346" s="2"/>
      <c r="P346" s="2">
        <f t="shared" si="77"/>
        <v>0.96353813782673936</v>
      </c>
      <c r="Q346" s="2">
        <f t="shared" si="78"/>
        <v>1.2330384422919609</v>
      </c>
      <c r="R346" s="2">
        <f t="shared" si="79"/>
        <v>4.8064820022941159</v>
      </c>
      <c r="S346" s="2"/>
      <c r="T346" s="3">
        <f t="shared" si="80"/>
        <v>0.84664814250731457</v>
      </c>
      <c r="U346" s="5">
        <f t="shared" si="81"/>
        <v>15.299061257364173</v>
      </c>
      <c r="V346" s="3">
        <f t="shared" si="82"/>
        <v>0.80375583688690366</v>
      </c>
      <c r="W346" s="4"/>
    </row>
    <row r="347" spans="5:23" x14ac:dyDescent="0.25">
      <c r="E347" s="6">
        <v>1</v>
      </c>
      <c r="F347">
        <f t="shared" si="70"/>
        <v>5.9690260418206069</v>
      </c>
      <c r="G347">
        <f t="shared" si="71"/>
        <v>0.31286893008046196</v>
      </c>
      <c r="H347">
        <v>342</v>
      </c>
      <c r="I347">
        <f t="shared" si="72"/>
        <v>6.2831853071795862</v>
      </c>
      <c r="J347">
        <f t="shared" si="73"/>
        <v>0.31415926535897931</v>
      </c>
      <c r="K347" s="2">
        <f t="shared" si="83"/>
        <v>0.99589273524356214</v>
      </c>
      <c r="L347" s="2">
        <f t="shared" si="74"/>
        <v>20</v>
      </c>
      <c r="M347" s="2">
        <f t="shared" si="75"/>
        <v>2.7295157266445185</v>
      </c>
      <c r="N347" s="2">
        <f t="shared" si="76"/>
        <v>19.078359875125741</v>
      </c>
      <c r="O347" s="2"/>
      <c r="P347" s="2">
        <f t="shared" si="77"/>
        <v>0.91327788827181855</v>
      </c>
      <c r="Q347" s="2">
        <f t="shared" si="78"/>
        <v>1.1681399303920443</v>
      </c>
      <c r="R347" s="2">
        <f t="shared" si="79"/>
        <v>4.8086642534997557</v>
      </c>
      <c r="S347" s="2"/>
      <c r="T347" s="3">
        <f t="shared" si="80"/>
        <v>0.85464730966501234</v>
      </c>
      <c r="U347" s="5">
        <f t="shared" si="81"/>
        <v>16.348844148481223</v>
      </c>
      <c r="V347" s="3">
        <f t="shared" si="82"/>
        <v>0.81408475585508355</v>
      </c>
      <c r="W347" s="4"/>
    </row>
    <row r="348" spans="5:23" x14ac:dyDescent="0.25">
      <c r="E348" s="6">
        <v>1</v>
      </c>
      <c r="F348">
        <f t="shared" si="70"/>
        <v>5.9864793343405509</v>
      </c>
      <c r="G348">
        <f t="shared" si="71"/>
        <v>0.29561882225922076</v>
      </c>
      <c r="H348">
        <v>343</v>
      </c>
      <c r="I348">
        <f t="shared" si="72"/>
        <v>6.2831853071795862</v>
      </c>
      <c r="J348">
        <f t="shared" si="73"/>
        <v>0.29670597283903533</v>
      </c>
      <c r="K348" s="2">
        <f t="shared" si="83"/>
        <v>0.99633593294596612</v>
      </c>
      <c r="L348" s="2">
        <f t="shared" si="74"/>
        <v>21.176470588235343</v>
      </c>
      <c r="M348" s="2">
        <f t="shared" si="75"/>
        <v>2.7282968275467798</v>
      </c>
      <c r="N348" s="2">
        <f t="shared" si="76"/>
        <v>20.250670402479166</v>
      </c>
      <c r="O348" s="2"/>
      <c r="P348" s="2">
        <f t="shared" si="77"/>
        <v>0.86294454685798438</v>
      </c>
      <c r="Q348" s="2">
        <f t="shared" si="78"/>
        <v>1.1032418677719829</v>
      </c>
      <c r="R348" s="2">
        <f t="shared" si="79"/>
        <v>4.810729111595256</v>
      </c>
      <c r="S348" s="2"/>
      <c r="T348" s="3">
        <f t="shared" si="80"/>
        <v>0.86265810975335611</v>
      </c>
      <c r="U348" s="5">
        <f t="shared" si="81"/>
        <v>17.522373574932388</v>
      </c>
      <c r="V348" s="3">
        <f t="shared" si="82"/>
        <v>0.82441360331815372</v>
      </c>
      <c r="W348" s="4"/>
    </row>
    <row r="349" spans="5:23" x14ac:dyDescent="0.25">
      <c r="E349" s="6">
        <v>1</v>
      </c>
      <c r="F349">
        <f t="shared" si="70"/>
        <v>6.0039326268604931</v>
      </c>
      <c r="G349">
        <f t="shared" si="71"/>
        <v>0.27834620192013149</v>
      </c>
      <c r="H349">
        <v>344</v>
      </c>
      <c r="I349">
        <f t="shared" si="72"/>
        <v>6.2831853071795862</v>
      </c>
      <c r="J349">
        <f t="shared" si="73"/>
        <v>0.27925268031909312</v>
      </c>
      <c r="K349" s="2">
        <f t="shared" si="83"/>
        <v>0.99675391334498264</v>
      </c>
      <c r="L349" s="2">
        <f t="shared" si="74"/>
        <v>22.499999999999968</v>
      </c>
      <c r="M349" s="2">
        <f t="shared" si="75"/>
        <v>2.7271487733227424</v>
      </c>
      <c r="N349" s="2">
        <f t="shared" si="76"/>
        <v>21.570018148058864</v>
      </c>
      <c r="O349" s="2"/>
      <c r="P349" s="2">
        <f t="shared" si="77"/>
        <v>0.81254210449640907</v>
      </c>
      <c r="Q349" s="2">
        <f t="shared" si="78"/>
        <v>1.0383441834446241</v>
      </c>
      <c r="R349" s="2">
        <f t="shared" si="79"/>
        <v>4.8126764822742736</v>
      </c>
      <c r="S349" s="2"/>
      <c r="T349" s="3">
        <f t="shared" si="80"/>
        <v>0.87067990759910507</v>
      </c>
      <c r="U349" s="5">
        <f t="shared" si="81"/>
        <v>18.842869374736122</v>
      </c>
      <c r="V349" s="3">
        <f t="shared" si="82"/>
        <v>0.83474239057407029</v>
      </c>
      <c r="W349" s="4"/>
    </row>
    <row r="350" spans="5:23" x14ac:dyDescent="0.25">
      <c r="E350" s="6">
        <v>1</v>
      </c>
      <c r="F350">
        <f t="shared" si="70"/>
        <v>6.0213859193804371</v>
      </c>
      <c r="G350">
        <f t="shared" si="71"/>
        <v>0.26105238444010315</v>
      </c>
      <c r="H350">
        <v>345</v>
      </c>
      <c r="I350">
        <f t="shared" si="72"/>
        <v>6.2831853071795862</v>
      </c>
      <c r="J350">
        <f t="shared" si="73"/>
        <v>0.26179938779914913</v>
      </c>
      <c r="K350" s="2">
        <f t="shared" si="83"/>
        <v>0.99714665734963792</v>
      </c>
      <c r="L350" s="2">
        <f t="shared" si="74"/>
        <v>24.000000000000028</v>
      </c>
      <c r="M350" s="2">
        <f t="shared" si="75"/>
        <v>2.7260713519050723</v>
      </c>
      <c r="N350" s="2">
        <f t="shared" si="76"/>
        <v>23.065814672771193</v>
      </c>
      <c r="O350" s="2"/>
      <c r="P350" s="2">
        <f t="shared" si="77"/>
        <v>0.76207456401022178</v>
      </c>
      <c r="Q350" s="2">
        <f t="shared" si="78"/>
        <v>0.97344681436782377</v>
      </c>
      <c r="R350" s="2">
        <f t="shared" si="79"/>
        <v>4.8145062765919633</v>
      </c>
      <c r="S350" s="2"/>
      <c r="T350" s="3">
        <f t="shared" si="80"/>
        <v>0.87871206613317221</v>
      </c>
      <c r="U350" s="5">
        <f t="shared" si="81"/>
        <v>20.33974332086612</v>
      </c>
      <c r="V350" s="3">
        <f t="shared" si="82"/>
        <v>0.84507112765630221</v>
      </c>
      <c r="W350" s="4"/>
    </row>
    <row r="351" spans="5:23" x14ac:dyDescent="0.25">
      <c r="E351" s="6">
        <v>1</v>
      </c>
      <c r="F351">
        <f t="shared" si="70"/>
        <v>6.0388392119003802</v>
      </c>
      <c r="G351">
        <f t="shared" si="71"/>
        <v>0.24373868681029509</v>
      </c>
      <c r="H351">
        <v>346</v>
      </c>
      <c r="I351">
        <f t="shared" si="72"/>
        <v>6.2831853071795862</v>
      </c>
      <c r="J351">
        <f t="shared" si="73"/>
        <v>0.24434609527920603</v>
      </c>
      <c r="K351" s="2">
        <f t="shared" si="83"/>
        <v>0.99751414702077856</v>
      </c>
      <c r="L351" s="2">
        <f t="shared" si="74"/>
        <v>25.714285714285726</v>
      </c>
      <c r="M351" s="2">
        <f t="shared" si="75"/>
        <v>2.7250643645204886</v>
      </c>
      <c r="N351" s="2">
        <f t="shared" si="76"/>
        <v>24.77587489671053</v>
      </c>
      <c r="O351" s="2"/>
      <c r="P351" s="2">
        <f t="shared" si="77"/>
        <v>0.71154593944698552</v>
      </c>
      <c r="Q351" s="2">
        <f t="shared" si="78"/>
        <v>0.90854970496096121</v>
      </c>
      <c r="R351" s="2">
        <f t="shared" si="79"/>
        <v>4.8162184109698076</v>
      </c>
      <c r="S351" s="2"/>
      <c r="T351" s="3">
        <f t="shared" si="80"/>
        <v>0.88675394650004591</v>
      </c>
      <c r="U351" s="5">
        <f t="shared" si="81"/>
        <v>22.050810532190042</v>
      </c>
      <c r="V351" s="3">
        <f t="shared" si="82"/>
        <v>0.85539982341077991</v>
      </c>
      <c r="W351" s="4"/>
    </row>
    <row r="352" spans="5:23" x14ac:dyDescent="0.25">
      <c r="E352" s="6">
        <v>1</v>
      </c>
      <c r="F352">
        <f t="shared" si="70"/>
        <v>6.0562925044203233</v>
      </c>
      <c r="G352">
        <f t="shared" si="71"/>
        <v>0.22640642753581378</v>
      </c>
      <c r="H352">
        <v>347</v>
      </c>
      <c r="I352">
        <f t="shared" si="72"/>
        <v>6.2831853071795862</v>
      </c>
      <c r="J352">
        <f t="shared" si="73"/>
        <v>0.22689280275926293</v>
      </c>
      <c r="K352" s="2">
        <f t="shared" si="83"/>
        <v>0.99785636557204849</v>
      </c>
      <c r="L352" s="2">
        <f t="shared" si="74"/>
        <v>27.692307692307679</v>
      </c>
      <c r="M352" s="2">
        <f t="shared" si="75"/>
        <v>2.724127625606096</v>
      </c>
      <c r="N352" s="2">
        <f t="shared" si="76"/>
        <v>26.749649161185221</v>
      </c>
      <c r="O352" s="2"/>
      <c r="P352" s="2">
        <f t="shared" si="77"/>
        <v>0.66096025538872893</v>
      </c>
      <c r="Q352" s="2">
        <f t="shared" si="78"/>
        <v>0.84365280662435793</v>
      </c>
      <c r="R352" s="2">
        <f t="shared" si="79"/>
        <v>4.8178128072001734</v>
      </c>
      <c r="S352" s="2"/>
      <c r="T352" s="3">
        <f t="shared" si="80"/>
        <v>0.89480490816760216</v>
      </c>
      <c r="U352" s="5">
        <f t="shared" si="81"/>
        <v>24.025521535579124</v>
      </c>
      <c r="V352" s="3">
        <f t="shared" si="82"/>
        <v>0.86572848557238247</v>
      </c>
      <c r="W352" s="4"/>
    </row>
    <row r="353" spans="5:23" x14ac:dyDescent="0.25">
      <c r="E353" s="6">
        <v>1</v>
      </c>
      <c r="F353">
        <f t="shared" si="70"/>
        <v>6.0737457969402664</v>
      </c>
      <c r="G353">
        <f t="shared" si="71"/>
        <v>0.20905692653530747</v>
      </c>
      <c r="H353">
        <v>348</v>
      </c>
      <c r="I353">
        <f t="shared" si="72"/>
        <v>6.2831853071795862</v>
      </c>
      <c r="J353">
        <f t="shared" si="73"/>
        <v>0.20943951023931984</v>
      </c>
      <c r="K353" s="2">
        <f t="shared" si="83"/>
        <v>0.99817329737080074</v>
      </c>
      <c r="L353" s="2">
        <f t="shared" si="74"/>
        <v>29.999999999999957</v>
      </c>
      <c r="M353" s="2">
        <f t="shared" si="75"/>
        <v>2.723260962731413</v>
      </c>
      <c r="N353" s="2">
        <f t="shared" si="76"/>
        <v>29.053071321769746</v>
      </c>
      <c r="O353" s="2"/>
      <c r="P353" s="2">
        <f t="shared" si="77"/>
        <v>0.6103215462597853</v>
      </c>
      <c r="Q353" s="2">
        <f t="shared" si="78"/>
        <v>0.77875607726153151</v>
      </c>
      <c r="R353" s="2">
        <f t="shared" si="79"/>
        <v>4.8192893924505604</v>
      </c>
      <c r="S353" s="2"/>
      <c r="T353" s="3">
        <f t="shared" si="80"/>
        <v>0.90286430903726633</v>
      </c>
      <c r="U353" s="5">
        <f t="shared" si="81"/>
        <v>26.329810359038333</v>
      </c>
      <c r="V353" s="3">
        <f t="shared" si="82"/>
        <v>0.8760571208409732</v>
      </c>
      <c r="W353" s="4"/>
    </row>
    <row r="354" spans="5:23" x14ac:dyDescent="0.25">
      <c r="E354" s="6">
        <v>1</v>
      </c>
      <c r="F354">
        <f t="shared" si="70"/>
        <v>6.0911990894602104</v>
      </c>
      <c r="G354">
        <f t="shared" si="71"/>
        <v>0.19169150504044782</v>
      </c>
      <c r="H354">
        <v>349</v>
      </c>
      <c r="I354">
        <f t="shared" si="72"/>
        <v>6.2831853071795862</v>
      </c>
      <c r="J354">
        <f t="shared" si="73"/>
        <v>0.19198621771937585</v>
      </c>
      <c r="K354" s="2">
        <f t="shared" si="83"/>
        <v>0.99846492793894814</v>
      </c>
      <c r="L354" s="2">
        <f t="shared" si="74"/>
        <v>32.727272727272798</v>
      </c>
      <c r="M354" s="2">
        <f t="shared" si="75"/>
        <v>2.7224642165260224</v>
      </c>
      <c r="N354" s="2">
        <f t="shared" si="76"/>
        <v>31.77605125576607</v>
      </c>
      <c r="O354" s="2"/>
      <c r="P354" s="2">
        <f t="shared" si="77"/>
        <v>0.55963385563252288</v>
      </c>
      <c r="Q354" s="2">
        <f t="shared" si="78"/>
        <v>0.71385948080401274</v>
      </c>
      <c r="R354" s="2">
        <f t="shared" si="79"/>
        <v>4.8206480992675589</v>
      </c>
      <c r="S354" s="2"/>
      <c r="T354" s="3">
        <f t="shared" si="80"/>
        <v>0.91093150555450786</v>
      </c>
      <c r="U354" s="5">
        <f t="shared" si="81"/>
        <v>29.05358703924005</v>
      </c>
      <c r="V354" s="3">
        <f t="shared" si="82"/>
        <v>0.88638573495702733</v>
      </c>
      <c r="W354" s="4"/>
    </row>
    <row r="355" spans="5:23" x14ac:dyDescent="0.25">
      <c r="E355" s="6">
        <v>1</v>
      </c>
      <c r="F355">
        <f t="shared" si="70"/>
        <v>6.1086523819801526</v>
      </c>
      <c r="G355">
        <f t="shared" si="71"/>
        <v>0.17431148549531728</v>
      </c>
      <c r="H355">
        <v>350</v>
      </c>
      <c r="I355">
        <f t="shared" si="72"/>
        <v>6.2831853071795862</v>
      </c>
      <c r="J355">
        <f t="shared" si="73"/>
        <v>0.17453292519943364</v>
      </c>
      <c r="K355" s="2">
        <f t="shared" si="83"/>
        <v>0.99873124395375068</v>
      </c>
      <c r="L355" s="2">
        <f t="shared" si="74"/>
        <v>35.999999999999858</v>
      </c>
      <c r="M355" s="2">
        <f t="shared" si="75"/>
        <v>2.7217372406127902</v>
      </c>
      <c r="N355" s="2">
        <f t="shared" si="76"/>
        <v>35.044462874159009</v>
      </c>
      <c r="O355" s="2"/>
      <c r="P355" s="2">
        <f t="shared" si="77"/>
        <v>0.50890123553115385</v>
      </c>
      <c r="Q355" s="2">
        <f t="shared" si="78"/>
        <v>0.64896298673857489</v>
      </c>
      <c r="R355" s="2">
        <f t="shared" si="79"/>
        <v>4.8218888655805241</v>
      </c>
      <c r="S355" s="2"/>
      <c r="T355" s="3">
        <f t="shared" si="80"/>
        <v>0.91900585281964409</v>
      </c>
      <c r="U355" s="5">
        <f t="shared" si="81"/>
        <v>32.32272563354622</v>
      </c>
      <c r="V355" s="3">
        <f t="shared" si="82"/>
        <v>0.89671433277687573</v>
      </c>
      <c r="W355" s="4"/>
    </row>
    <row r="356" spans="5:23" x14ac:dyDescent="0.25">
      <c r="E356" s="6">
        <v>1</v>
      </c>
      <c r="F356">
        <f t="shared" si="70"/>
        <v>6.1261056745000966</v>
      </c>
      <c r="G356">
        <f t="shared" si="71"/>
        <v>0.15691819145569014</v>
      </c>
      <c r="H356">
        <v>351</v>
      </c>
      <c r="I356">
        <f t="shared" si="72"/>
        <v>6.2831853071795862</v>
      </c>
      <c r="J356">
        <f t="shared" si="73"/>
        <v>0.15707963267948966</v>
      </c>
      <c r="K356" s="2">
        <f t="shared" si="83"/>
        <v>0.99897223324854012</v>
      </c>
      <c r="L356" s="2">
        <f t="shared" si="74"/>
        <v>40</v>
      </c>
      <c r="M356" s="2">
        <f t="shared" si="75"/>
        <v>2.7210799015466094</v>
      </c>
      <c r="N356" s="2">
        <f t="shared" si="76"/>
        <v>39.04012414156557</v>
      </c>
      <c r="O356" s="2"/>
      <c r="P356" s="2">
        <f t="shared" si="77"/>
        <v>0.45812774573370613</v>
      </c>
      <c r="Q356" s="2">
        <f t="shared" si="78"/>
        <v>0.58406656963661097</v>
      </c>
      <c r="R356" s="2">
        <f t="shared" si="79"/>
        <v>4.8230116347049483</v>
      </c>
      <c r="S356" s="2"/>
      <c r="T356" s="3">
        <f t="shared" si="80"/>
        <v>0.92708670469893373</v>
      </c>
      <c r="U356" s="5">
        <f t="shared" si="81"/>
        <v>36.319044240018961</v>
      </c>
      <c r="V356" s="3">
        <f t="shared" si="82"/>
        <v>0.90704291834760664</v>
      </c>
      <c r="W356" s="4"/>
    </row>
    <row r="357" spans="5:23" x14ac:dyDescent="0.25">
      <c r="E357" s="6">
        <v>1</v>
      </c>
      <c r="F357">
        <f t="shared" si="70"/>
        <v>6.1435589670200397</v>
      </c>
      <c r="G357">
        <f t="shared" si="71"/>
        <v>0.13951294748825105</v>
      </c>
      <c r="H357">
        <v>352</v>
      </c>
      <c r="I357">
        <f t="shared" si="72"/>
        <v>6.2831853071795862</v>
      </c>
      <c r="J357">
        <f t="shared" si="73"/>
        <v>0.13962634015954656</v>
      </c>
      <c r="K357" s="2">
        <f t="shared" si="83"/>
        <v>0.99918788481338161</v>
      </c>
      <c r="L357" s="2">
        <f t="shared" si="74"/>
        <v>44.999999999999936</v>
      </c>
      <c r="M357" s="2">
        <f t="shared" si="75"/>
        <v>2.7204920787586211</v>
      </c>
      <c r="N357" s="2">
        <f t="shared" si="76"/>
        <v>44.035762111164729</v>
      </c>
      <c r="O357" s="2"/>
      <c r="P357" s="2">
        <f t="shared" si="77"/>
        <v>0.40731745307241468</v>
      </c>
      <c r="Q357" s="2">
        <f t="shared" si="78"/>
        <v>0.51917020868560093</v>
      </c>
      <c r="R357" s="2">
        <f t="shared" si="79"/>
        <v>4.8240163553455444</v>
      </c>
      <c r="S357" s="2"/>
      <c r="T357" s="3">
        <f t="shared" si="80"/>
        <v>0.93517341393592401</v>
      </c>
      <c r="U357" s="5">
        <f t="shared" si="81"/>
        <v>41.315270032406104</v>
      </c>
      <c r="V357" s="3">
        <f t="shared" si="82"/>
        <v>0.91737149498163573</v>
      </c>
      <c r="W357" s="4"/>
    </row>
    <row r="358" spans="5:23" x14ac:dyDescent="0.25">
      <c r="E358" s="6">
        <v>1</v>
      </c>
      <c r="F358">
        <f t="shared" si="70"/>
        <v>6.1610122595399828</v>
      </c>
      <c r="G358">
        <f t="shared" si="71"/>
        <v>0.12209707906971438</v>
      </c>
      <c r="H358">
        <v>353</v>
      </c>
      <c r="I358">
        <f t="shared" si="72"/>
        <v>6.2831853071795862</v>
      </c>
      <c r="J358">
        <f t="shared" si="73"/>
        <v>0.12217304763960346</v>
      </c>
      <c r="K358" s="2">
        <f t="shared" si="83"/>
        <v>0.99937818879567308</v>
      </c>
      <c r="L358" s="2">
        <f t="shared" si="74"/>
        <v>51.42857142857126</v>
      </c>
      <c r="M358" s="2">
        <f t="shared" si="75"/>
        <v>2.7199736645058676</v>
      </c>
      <c r="N358" s="2">
        <f t="shared" si="76"/>
        <v>50.459947989600948</v>
      </c>
      <c r="O358" s="2"/>
      <c r="P358" s="2">
        <f t="shared" si="77"/>
        <v>0.3564744307325507</v>
      </c>
      <c r="Q358" s="2">
        <f t="shared" si="78"/>
        <v>0.45427388722231715</v>
      </c>
      <c r="R358" s="2">
        <f t="shared" si="79"/>
        <v>4.824902981599041</v>
      </c>
      <c r="S358" s="2"/>
      <c r="T358" s="3">
        <f t="shared" si="80"/>
        <v>0.9432653322630451</v>
      </c>
      <c r="U358" s="5">
        <f t="shared" si="81"/>
        <v>47.739974325095083</v>
      </c>
      <c r="V358" s="3">
        <f t="shared" si="82"/>
        <v>0.92770006533099791</v>
      </c>
      <c r="W358" s="4"/>
    </row>
    <row r="359" spans="5:23" x14ac:dyDescent="0.25">
      <c r="E359" s="6">
        <v>1</v>
      </c>
      <c r="F359">
        <f t="shared" si="70"/>
        <v>6.1784655520599268</v>
      </c>
      <c r="G359">
        <f t="shared" si="71"/>
        <v>0.10467191248588761</v>
      </c>
      <c r="H359">
        <v>354</v>
      </c>
      <c r="I359">
        <f t="shared" si="72"/>
        <v>6.2831853071795862</v>
      </c>
      <c r="J359">
        <f t="shared" si="73"/>
        <v>0.10471975511965947</v>
      </c>
      <c r="K359" s="2">
        <f t="shared" si="83"/>
        <v>0.99954313650068038</v>
      </c>
      <c r="L359" s="2">
        <f t="shared" si="74"/>
        <v>60.000000000000171</v>
      </c>
      <c r="M359" s="2">
        <f t="shared" si="75"/>
        <v>2.7195245638263494</v>
      </c>
      <c r="N359" s="2">
        <f t="shared" si="76"/>
        <v>59.026967266819916</v>
      </c>
      <c r="O359" s="2"/>
      <c r="P359" s="2">
        <f t="shared" si="77"/>
        <v>0.30560275754993965</v>
      </c>
      <c r="Q359" s="2">
        <f t="shared" si="78"/>
        <v>0.38937759226771279</v>
      </c>
      <c r="R359" s="2">
        <f t="shared" si="79"/>
        <v>4.8256714729566701</v>
      </c>
      <c r="S359" s="2"/>
      <c r="T359" s="3">
        <f t="shared" si="80"/>
        <v>0.95136181051341306</v>
      </c>
      <c r="U359" s="5">
        <f t="shared" si="81"/>
        <v>56.307442702993569</v>
      </c>
      <c r="V359" s="3">
        <f t="shared" si="82"/>
        <v>0.93802863146137294</v>
      </c>
      <c r="W359" s="4"/>
    </row>
    <row r="360" spans="5:23" x14ac:dyDescent="0.25">
      <c r="E360" s="6">
        <v>1</v>
      </c>
      <c r="F360">
        <f t="shared" si="70"/>
        <v>6.1959188445798699</v>
      </c>
      <c r="G360">
        <f t="shared" si="71"/>
        <v>8.7238774730672139E-2</v>
      </c>
      <c r="H360">
        <v>355</v>
      </c>
      <c r="I360">
        <f t="shared" si="72"/>
        <v>6.2831853071795862</v>
      </c>
      <c r="J360">
        <f t="shared" si="73"/>
        <v>8.7266462599716377E-2</v>
      </c>
      <c r="K360" s="2">
        <f t="shared" si="83"/>
        <v>0.99968272039201089</v>
      </c>
      <c r="L360" s="2">
        <f t="shared" si="74"/>
        <v>72.000000000000085</v>
      </c>
      <c r="M360" s="2">
        <f t="shared" si="75"/>
        <v>2.7191446944994406</v>
      </c>
      <c r="N360" s="2">
        <f t="shared" si="76"/>
        <v>71.02253400174655</v>
      </c>
      <c r="O360" s="2"/>
      <c r="P360" s="2">
        <f t="shared" si="77"/>
        <v>0.25470651730727778</v>
      </c>
      <c r="Q360" s="2">
        <f t="shared" si="78"/>
        <v>0.32448131406325542</v>
      </c>
      <c r="R360" s="2">
        <f t="shared" si="79"/>
        <v>4.826321794306379</v>
      </c>
      <c r="S360" s="2"/>
      <c r="T360" s="3">
        <f t="shared" si="80"/>
        <v>0.95946219873282534</v>
      </c>
      <c r="U360" s="5">
        <f t="shared" si="81"/>
        <v>68.303389307247116</v>
      </c>
      <c r="V360" s="3">
        <f t="shared" si="82"/>
        <v>0.94835719492587911</v>
      </c>
      <c r="W360" s="4"/>
    </row>
    <row r="361" spans="5:23" x14ac:dyDescent="0.25">
      <c r="E361" s="6">
        <v>1</v>
      </c>
      <c r="F361">
        <f t="shared" si="70"/>
        <v>6.2133721370998138</v>
      </c>
      <c r="G361">
        <f t="shared" si="71"/>
        <v>6.9798993405001397E-2</v>
      </c>
      <c r="H361">
        <v>356</v>
      </c>
      <c r="I361">
        <f t="shared" si="72"/>
        <v>6.2831853071795862</v>
      </c>
      <c r="J361">
        <f t="shared" si="73"/>
        <v>6.9813170079772391E-2</v>
      </c>
      <c r="K361" s="2">
        <f t="shared" si="83"/>
        <v>0.99979693409202308</v>
      </c>
      <c r="L361" s="2">
        <f t="shared" si="74"/>
        <v>90.000000000001023</v>
      </c>
      <c r="M361" s="2">
        <f t="shared" si="75"/>
        <v>2.7188339870116471</v>
      </c>
      <c r="N361" s="2">
        <f t="shared" si="76"/>
        <v>89.018076536539269</v>
      </c>
      <c r="O361" s="2"/>
      <c r="P361" s="2">
        <f t="shared" si="77"/>
        <v>0.20378979802937217</v>
      </c>
      <c r="Q361" s="2">
        <f t="shared" si="78"/>
        <v>0.25958504560849199</v>
      </c>
      <c r="R361" s="2">
        <f t="shared" si="79"/>
        <v>4.826853915934735</v>
      </c>
      <c r="S361" s="2"/>
      <c r="T361" s="3">
        <f t="shared" si="80"/>
        <v>0.96756584629192643</v>
      </c>
      <c r="U361" s="5">
        <f t="shared" si="81"/>
        <v>86.299242549527619</v>
      </c>
      <c r="V361" s="3">
        <f t="shared" si="82"/>
        <v>0.95868575683867341</v>
      </c>
      <c r="W361" s="4"/>
    </row>
    <row r="362" spans="5:23" x14ac:dyDescent="0.25">
      <c r="E362" s="6">
        <v>1</v>
      </c>
      <c r="F362">
        <f t="shared" si="70"/>
        <v>6.2308254296197561</v>
      </c>
      <c r="G362">
        <f t="shared" si="71"/>
        <v>5.2353896615746846E-2</v>
      </c>
      <c r="H362">
        <v>357</v>
      </c>
      <c r="I362">
        <f t="shared" si="72"/>
        <v>6.2831853071795862</v>
      </c>
      <c r="J362">
        <f t="shared" si="73"/>
        <v>5.2359877559830181E-2</v>
      </c>
      <c r="K362" s="2">
        <f t="shared" si="83"/>
        <v>0.99988577238217369</v>
      </c>
      <c r="L362" s="2">
        <f t="shared" si="74"/>
        <v>119.99999999999932</v>
      </c>
      <c r="M362" s="2">
        <f t="shared" si="75"/>
        <v>2.7185923845276729</v>
      </c>
      <c r="N362" s="2">
        <f t="shared" si="76"/>
        <v>119.01359463940392</v>
      </c>
      <c r="O362" s="2"/>
      <c r="P362" s="2">
        <f t="shared" si="77"/>
        <v>0.152856691277521</v>
      </c>
      <c r="Q362" s="2">
        <f t="shared" si="78"/>
        <v>0.19468878219974867</v>
      </c>
      <c r="R362" s="2">
        <f t="shared" si="79"/>
        <v>4.8272678135285467</v>
      </c>
      <c r="S362" s="2"/>
      <c r="T362" s="3">
        <f t="shared" si="80"/>
        <v>0.97567210199851073</v>
      </c>
      <c r="U362" s="5">
        <f t="shared" si="81"/>
        <v>116.29500225487625</v>
      </c>
      <c r="V362" s="3">
        <f t="shared" si="82"/>
        <v>0.96901431794836856</v>
      </c>
      <c r="W362" s="4"/>
    </row>
    <row r="363" spans="5:23" x14ac:dyDescent="0.25">
      <c r="E363" s="6">
        <v>1</v>
      </c>
      <c r="F363">
        <f t="shared" si="70"/>
        <v>6.2482787221397</v>
      </c>
      <c r="G363">
        <f t="shared" si="71"/>
        <v>3.4904812874566878E-2</v>
      </c>
      <c r="H363">
        <v>358</v>
      </c>
      <c r="I363">
        <f t="shared" si="72"/>
        <v>6.2831853071795862</v>
      </c>
      <c r="J363">
        <f t="shared" si="73"/>
        <v>3.4906585039886195E-2</v>
      </c>
      <c r="K363" s="2">
        <f t="shared" si="83"/>
        <v>0.99994923120330181</v>
      </c>
      <c r="L363" s="2">
        <f t="shared" si="74"/>
        <v>180.00000000000205</v>
      </c>
      <c r="M363" s="2">
        <f t="shared" si="75"/>
        <v>2.7184198428667714</v>
      </c>
      <c r="N363" s="2">
        <f t="shared" si="76"/>
        <v>179.00908807600169</v>
      </c>
      <c r="O363" s="2"/>
      <c r="P363" s="2">
        <f t="shared" si="77"/>
        <v>0.10191129144308864</v>
      </c>
      <c r="Q363" s="2">
        <f t="shared" si="78"/>
        <v>0.12979252096966035</v>
      </c>
      <c r="R363" s="2">
        <f t="shared" si="79"/>
        <v>4.8275634681761828</v>
      </c>
      <c r="S363" s="2"/>
      <c r="T363" s="3">
        <f t="shared" si="80"/>
        <v>0.98378031420995371</v>
      </c>
      <c r="U363" s="5">
        <f t="shared" si="81"/>
        <v>176.29066823313491</v>
      </c>
      <c r="V363" s="3">
        <f t="shared" si="82"/>
        <v>0.97934287871132009</v>
      </c>
      <c r="W363" s="4"/>
    </row>
    <row r="364" spans="5:23" x14ac:dyDescent="0.25">
      <c r="E364" s="6">
        <v>1</v>
      </c>
      <c r="F364">
        <f t="shared" si="70"/>
        <v>6.2657320146596422</v>
      </c>
      <c r="G364">
        <f t="shared" si="71"/>
        <v>1.7453070996748806E-2</v>
      </c>
      <c r="H364">
        <v>359</v>
      </c>
      <c r="I364">
        <f t="shared" si="72"/>
        <v>6.2831853071795862</v>
      </c>
      <c r="J364">
        <f t="shared" si="73"/>
        <v>1.7453292519943986E-2</v>
      </c>
      <c r="K364" s="2">
        <f t="shared" si="83"/>
        <v>0.99998730765585198</v>
      </c>
      <c r="L364" s="2">
        <f t="shared" si="74"/>
        <v>359.99999999998573</v>
      </c>
      <c r="M364" s="2">
        <f t="shared" si="75"/>
        <v>2.7183163304843703</v>
      </c>
      <c r="N364" s="2">
        <f t="shared" si="76"/>
        <v>359.00455660936893</v>
      </c>
      <c r="O364" s="2"/>
      <c r="P364" s="2">
        <f t="shared" si="77"/>
        <v>5.0957695040549505E-2</v>
      </c>
      <c r="Q364" s="2">
        <f t="shared" si="78"/>
        <v>6.48962604275094E-2</v>
      </c>
      <c r="R364" s="2">
        <f t="shared" si="79"/>
        <v>4.8277408663686145</v>
      </c>
      <c r="S364" s="2"/>
      <c r="T364" s="3">
        <f t="shared" si="80"/>
        <v>0.99188983094572714</v>
      </c>
      <c r="U364" s="5">
        <f t="shared" si="81"/>
        <v>356.28624027888458</v>
      </c>
      <c r="V364" s="3">
        <f t="shared" si="82"/>
        <v>0.98967143936478286</v>
      </c>
      <c r="W364" s="4"/>
    </row>
    <row r="365" spans="5:23" x14ac:dyDescent="0.25">
      <c r="E365" s="6">
        <v>1</v>
      </c>
      <c r="F365">
        <f t="shared" si="70"/>
        <v>6.2831853071795862</v>
      </c>
      <c r="G365">
        <f>2*E365*SIN(F365/2)</f>
        <v>2.45029690981724E-16</v>
      </c>
      <c r="H365">
        <v>360</v>
      </c>
      <c r="I365">
        <f t="shared" si="72"/>
        <v>6.2831853071795862</v>
      </c>
      <c r="J365">
        <f t="shared" si="73"/>
        <v>0</v>
      </c>
      <c r="K365" s="2" t="e">
        <f>G365/J365</f>
        <v>#DIV/0!</v>
      </c>
      <c r="L365" s="2" t="e">
        <f t="shared" si="74"/>
        <v>#DIV/0!</v>
      </c>
      <c r="M365" s="2" t="e">
        <f t="shared" si="75"/>
        <v>#DIV/0!</v>
      </c>
      <c r="N365" s="2">
        <f t="shared" si="76"/>
        <v>2.56425467542553E+16</v>
      </c>
      <c r="O365" s="2"/>
      <c r="P365" s="2" t="e">
        <f t="shared" si="77"/>
        <v>#DIV/0!</v>
      </c>
      <c r="Q365" s="2" t="e">
        <f t="shared" si="78"/>
        <v>#DIV/0!</v>
      </c>
      <c r="R365" s="2" t="e">
        <f t="shared" si="79"/>
        <v>#DIV/0!</v>
      </c>
      <c r="S365" s="2"/>
      <c r="T365" s="3" t="e">
        <f t="shared" si="80"/>
        <v>#DIV/0!</v>
      </c>
      <c r="U365" s="5" t="e">
        <f t="shared" si="81"/>
        <v>#DIV/0!</v>
      </c>
      <c r="V365" s="3" t="e">
        <f t="shared" si="82"/>
        <v>#DIV/0!</v>
      </c>
      <c r="W365" s="4"/>
    </row>
    <row r="366" spans="5:23" x14ac:dyDescent="0.25">
      <c r="E366" s="6"/>
      <c r="K366" s="2"/>
      <c r="L366" s="2"/>
      <c r="M366" s="2"/>
      <c r="N366" s="2"/>
      <c r="O366" s="2"/>
      <c r="P366" s="2"/>
      <c r="Q366" s="2"/>
      <c r="R366" s="2"/>
      <c r="S366" s="2"/>
      <c r="T366" s="3"/>
      <c r="U366" s="5"/>
      <c r="V366" s="3"/>
      <c r="W366" s="4"/>
    </row>
    <row r="367" spans="5:23" x14ac:dyDescent="0.25">
      <c r="E367" s="6"/>
      <c r="K367" s="2"/>
      <c r="L367" s="2"/>
      <c r="M367" s="2"/>
      <c r="N367" s="2"/>
      <c r="O367" s="2"/>
      <c r="P367" s="2"/>
      <c r="Q367" s="2"/>
      <c r="R367" s="2"/>
      <c r="S367" s="2"/>
      <c r="T367" s="3"/>
      <c r="U367" s="5"/>
      <c r="V367" s="3"/>
      <c r="W367" s="4"/>
    </row>
    <row r="368" spans="5:23" x14ac:dyDescent="0.25">
      <c r="E368" s="6"/>
      <c r="K368" s="2"/>
      <c r="L368" s="2"/>
      <c r="M368" s="2"/>
      <c r="N368" s="2"/>
      <c r="O368" s="2"/>
      <c r="P368" s="2"/>
      <c r="Q368" s="2"/>
      <c r="R368" s="2"/>
      <c r="S368" s="2"/>
      <c r="T368" s="3"/>
      <c r="U368" s="5"/>
      <c r="V368" s="3"/>
      <c r="W368" s="4"/>
    </row>
    <row r="369" spans="5:23" x14ac:dyDescent="0.25">
      <c r="E369" s="6"/>
      <c r="K369" s="2"/>
      <c r="L369" s="2"/>
      <c r="M369" s="2"/>
      <c r="N369" s="2"/>
      <c r="O369" s="2"/>
      <c r="P369" s="2"/>
      <c r="Q369" s="2"/>
      <c r="R369" s="2"/>
      <c r="S369" s="2"/>
      <c r="T369" s="3"/>
      <c r="U369" s="5"/>
      <c r="V369" s="3"/>
      <c r="W369" s="4"/>
    </row>
    <row r="370" spans="5:23" x14ac:dyDescent="0.25">
      <c r="E370" s="6"/>
      <c r="K370" s="2"/>
      <c r="L370" s="2"/>
      <c r="M370" s="2"/>
      <c r="N370" s="2"/>
      <c r="O370" s="2"/>
      <c r="P370" s="2"/>
      <c r="Q370" s="2"/>
      <c r="R370" s="2"/>
      <c r="S370" s="2"/>
      <c r="T370" s="3"/>
      <c r="U370" s="5"/>
      <c r="V370" s="3"/>
      <c r="W370" s="4"/>
    </row>
    <row r="371" spans="5:23" x14ac:dyDescent="0.25">
      <c r="E371" s="6"/>
      <c r="K371" s="2"/>
      <c r="L371" s="2"/>
      <c r="M371" s="2"/>
      <c r="N371" s="2"/>
      <c r="O371" s="2"/>
      <c r="P371" s="2"/>
      <c r="Q371" s="2"/>
      <c r="R371" s="2"/>
      <c r="S371" s="2"/>
      <c r="T371" s="3"/>
      <c r="U371" s="5"/>
      <c r="V371" s="3"/>
      <c r="W371" s="4"/>
    </row>
    <row r="372" spans="5:23" x14ac:dyDescent="0.25">
      <c r="E372" s="6"/>
      <c r="K372" s="2"/>
      <c r="L372" s="2"/>
      <c r="M372" s="2"/>
      <c r="N372" s="2"/>
      <c r="O372" s="2"/>
      <c r="P372" s="2"/>
      <c r="Q372" s="2"/>
      <c r="R372" s="2"/>
      <c r="S372" s="2"/>
      <c r="T372" s="3"/>
      <c r="U372" s="5"/>
      <c r="V372" s="3"/>
      <c r="W372" s="4"/>
    </row>
    <row r="373" spans="5:23" x14ac:dyDescent="0.25">
      <c r="E373" s="6"/>
      <c r="K373" s="2"/>
      <c r="L373" s="2"/>
      <c r="M373" s="2"/>
      <c r="N373" s="2"/>
      <c r="O373" s="2"/>
      <c r="P373" s="2"/>
      <c r="Q373" s="2"/>
      <c r="R373" s="2"/>
      <c r="S373" s="2"/>
      <c r="T373" s="3"/>
      <c r="U373" s="5"/>
      <c r="V373" s="3"/>
      <c r="W373" s="4"/>
    </row>
    <row r="374" spans="5:23" x14ac:dyDescent="0.25">
      <c r="E374" s="6"/>
      <c r="K374" s="2"/>
      <c r="L374" s="2"/>
      <c r="M374" s="2"/>
      <c r="N374" s="2"/>
      <c r="O374" s="2"/>
      <c r="P374" s="2"/>
      <c r="Q374" s="2"/>
      <c r="R374" s="2"/>
      <c r="S374" s="2"/>
      <c r="T374" s="3"/>
      <c r="U374" s="5"/>
      <c r="V374" s="3"/>
      <c r="W374" s="4"/>
    </row>
    <row r="375" spans="5:23" x14ac:dyDescent="0.25">
      <c r="E375" s="6"/>
      <c r="K375" s="2"/>
      <c r="L375" s="2"/>
      <c r="M375" s="2"/>
      <c r="N375" s="2"/>
      <c r="O375" s="2"/>
      <c r="P375" s="2"/>
      <c r="Q375" s="2"/>
      <c r="R375" s="2"/>
      <c r="S375" s="2"/>
      <c r="T375" s="3"/>
      <c r="U375" s="5"/>
      <c r="V375" s="3"/>
      <c r="W375" s="4"/>
    </row>
    <row r="376" spans="5:23" x14ac:dyDescent="0.25">
      <c r="E376" s="6"/>
      <c r="K376" s="2"/>
      <c r="L376" s="2"/>
      <c r="M376" s="2"/>
      <c r="N376" s="2"/>
      <c r="O376" s="2"/>
      <c r="P376" s="2"/>
      <c r="Q376" s="2"/>
      <c r="R376" s="2"/>
      <c r="S376" s="2"/>
      <c r="T376" s="3"/>
      <c r="U376" s="5"/>
      <c r="V376" s="3"/>
      <c r="W376" s="4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Y960"/>
  <sheetViews>
    <sheetView zoomScale="70" zoomScaleNormal="70" workbookViewId="0">
      <pane ySplit="5" topLeftCell="A6" activePane="bottomLeft" state="frozen"/>
      <selection pane="bottomLeft" activeCell="F36" sqref="A1:XFD1048576"/>
    </sheetView>
  </sheetViews>
  <sheetFormatPr defaultRowHeight="15" x14ac:dyDescent="0.25"/>
  <cols>
    <col min="5" max="5" width="15.625" customWidth="1"/>
    <col min="8" max="9" width="11.875" bestFit="1" customWidth="1"/>
    <col min="10" max="11" width="11.875" customWidth="1"/>
    <col min="17" max="17" width="26.5" customWidth="1"/>
    <col min="18" max="18" width="15.25" customWidth="1"/>
    <col min="20" max="20" width="14.375" customWidth="1"/>
    <col min="21" max="21" width="12.125" customWidth="1"/>
  </cols>
  <sheetData>
    <row r="2" spans="1:25" x14ac:dyDescent="0.25">
      <c r="H2" s="7" t="s">
        <v>23</v>
      </c>
      <c r="L2" t="s">
        <v>1</v>
      </c>
      <c r="M2" t="s">
        <v>15</v>
      </c>
      <c r="Q2" s="7" t="s">
        <v>28</v>
      </c>
      <c r="X2" t="s">
        <v>6</v>
      </c>
      <c r="Y2" s="7" t="s">
        <v>27</v>
      </c>
    </row>
    <row r="3" spans="1:25" x14ac:dyDescent="0.25">
      <c r="H3" s="7" t="s">
        <v>24</v>
      </c>
      <c r="L3">
        <v>1</v>
      </c>
      <c r="M3" t="s">
        <v>16</v>
      </c>
      <c r="Q3" s="7" t="s">
        <v>29</v>
      </c>
    </row>
    <row r="4" spans="1:25" x14ac:dyDescent="0.25">
      <c r="H4" s="7" t="s">
        <v>25</v>
      </c>
      <c r="M4" t="s">
        <v>17</v>
      </c>
    </row>
    <row r="5" spans="1:25" x14ac:dyDescent="0.25">
      <c r="A5">
        <f>PI()/2</f>
        <v>1.5707963267948966</v>
      </c>
      <c r="C5" t="s">
        <v>13</v>
      </c>
      <c r="D5" t="s">
        <v>26</v>
      </c>
      <c r="E5" t="s">
        <v>6</v>
      </c>
      <c r="F5" t="s">
        <v>2</v>
      </c>
      <c r="G5" t="s">
        <v>14</v>
      </c>
      <c r="H5" t="s">
        <v>20</v>
      </c>
      <c r="I5" t="s">
        <v>19</v>
      </c>
      <c r="L5" t="s">
        <v>4</v>
      </c>
      <c r="M5" t="s">
        <v>0</v>
      </c>
      <c r="N5" t="s">
        <v>5</v>
      </c>
      <c r="O5" t="s">
        <v>18</v>
      </c>
      <c r="P5" t="s">
        <v>21</v>
      </c>
      <c r="Q5" t="s">
        <v>22</v>
      </c>
    </row>
    <row r="6" spans="1:25" x14ac:dyDescent="0.25">
      <c r="C6">
        <v>1</v>
      </c>
      <c r="D6">
        <f t="shared" ref="D6:D69" si="0">C6/2</f>
        <v>0.5</v>
      </c>
      <c r="E6">
        <f>SIN(F6)/(PI()-F6)</f>
        <v>2.7854799656151473E-3</v>
      </c>
      <c r="F6">
        <f>PI()*C6/360</f>
        <v>8.7266462599716477E-3</v>
      </c>
      <c r="G6">
        <f t="shared" ref="G6:G69" si="1">SIN(F6/2)</f>
        <v>4.3633092847465711E-3</v>
      </c>
      <c r="H6">
        <f>-0.154*E6^2 + 1.0559*E6 + 0.0981</f>
        <v>0.10103999342530266</v>
      </c>
      <c r="I6">
        <f>2*ASIN(H6)</f>
        <v>0.2024254179570201</v>
      </c>
      <c r="J6">
        <f>SIN(2*ASIN(H6))</f>
        <v>0.20104581519044482</v>
      </c>
      <c r="K6">
        <f>2*H6*SQRT(1-H6*H6)</f>
        <v>0.20104581519044479</v>
      </c>
      <c r="L6">
        <f t="shared" ref="L6" si="2">1/E6*$L$3</f>
        <v>359.00455660938826</v>
      </c>
      <c r="M6">
        <f>$L$3/(2*SIN(F6))</f>
        <v>57.296506740065155</v>
      </c>
      <c r="N6">
        <f>L6+M6*2*F6</f>
        <v>360.00456930189353</v>
      </c>
      <c r="O6">
        <f>$L$3/(2*SIN(I6))</f>
        <v>2.486995312617498</v>
      </c>
      <c r="P6">
        <f>L6+O6*2*I6</f>
        <v>360.01141874061574</v>
      </c>
      <c r="Q6" s="8">
        <f>ABS(N6-P6)/N6</f>
        <v>1.9025977185498688E-5</v>
      </c>
      <c r="R6" s="8">
        <f>ABS(F6-I6)/F6</f>
        <v>22.196244230217914</v>
      </c>
      <c r="S6" s="8">
        <f>ABS(M6-O6)/M6</f>
        <v>0.95659429424030773</v>
      </c>
      <c r="T6">
        <f>P6/2/PI()</f>
        <v>57.297596862095205</v>
      </c>
      <c r="U6" s="8">
        <f>ABS(T6-M6)/M6</f>
        <v>1.9025977185575565E-5</v>
      </c>
    </row>
    <row r="7" spans="1:25" x14ac:dyDescent="0.25">
      <c r="C7">
        <v>2</v>
      </c>
      <c r="D7">
        <f t="shared" si="0"/>
        <v>1</v>
      </c>
      <c r="E7">
        <f t="shared" ref="E7:E70" si="3">SIN(F7)/(PI()-F7)</f>
        <v>5.5863085542083501E-3</v>
      </c>
      <c r="F7">
        <f t="shared" ref="F7:F70" si="4">PI()*C7/360</f>
        <v>1.7453292519943295E-2</v>
      </c>
      <c r="G7">
        <f t="shared" si="1"/>
        <v>8.7265354983739347E-3</v>
      </c>
      <c r="H7">
        <f t="shared" ref="H7:H70" si="5">-0.154*E7^2 + 1.0559*E7 + 0.0981</f>
        <v>0.10399377734852613</v>
      </c>
      <c r="I7">
        <f t="shared" ref="I7:I69" si="6">2*ASIN(H7)</f>
        <v>0.20836427832859916</v>
      </c>
      <c r="J7">
        <f t="shared" ref="J7:J70" si="7">SIN(2*ASIN(H7))</f>
        <v>0.20685983532091073</v>
      </c>
      <c r="K7">
        <f t="shared" ref="K7:K70" si="8">2*H7*SQRT(1-H7*H7)</f>
        <v>0.20685983532091071</v>
      </c>
      <c r="L7">
        <f t="shared" ref="L7:L70" si="9">1/E7*$L$3</f>
        <v>179.00908807600095</v>
      </c>
      <c r="M7">
        <f t="shared" ref="M7:M70" si="10">$L$3/(2*SIN(F7))</f>
        <v>28.649344249275092</v>
      </c>
      <c r="N7">
        <f t="shared" ref="N7:N70" si="11">L7+M7*2*F7</f>
        <v>180.00913884737525</v>
      </c>
      <c r="O7">
        <f t="shared" ref="O7:O70" si="12">$L$3/(2*SIN(I7))</f>
        <v>2.4170956107759056</v>
      </c>
      <c r="P7">
        <f t="shared" ref="P7:P70" si="13">L7+O7*2*I7</f>
        <v>180.01636084118203</v>
      </c>
      <c r="Q7" s="8">
        <f t="shared" ref="Q7:Q70" si="14">ABS(N7-P7)/N7</f>
        <v>4.0120150860249791E-5</v>
      </c>
      <c r="R7" s="8">
        <f t="shared" ref="R7:R70" si="15">ABS(F7-I7)/F7</f>
        <v>10.938393749517935</v>
      </c>
      <c r="S7" s="8">
        <f t="shared" ref="S7:S70" si="16">ABS(M7-O7)/M7</f>
        <v>0.91563173000592968</v>
      </c>
      <c r="T7">
        <f t="shared" ref="T7:T70" si="17">P7/2/PI()</f>
        <v>28.650493665288423</v>
      </c>
      <c r="U7" s="8">
        <f t="shared" ref="U7:U70" si="18">ABS(T7-M7)/M7</f>
        <v>4.0120150860324804E-5</v>
      </c>
    </row>
    <row r="8" spans="1:25" x14ac:dyDescent="0.25">
      <c r="C8">
        <v>3</v>
      </c>
      <c r="D8">
        <f t="shared" si="0"/>
        <v>1.5</v>
      </c>
      <c r="E8">
        <f t="shared" si="3"/>
        <v>8.4024014485896553E-3</v>
      </c>
      <c r="F8">
        <f t="shared" si="4"/>
        <v>2.6179938779914941E-2</v>
      </c>
      <c r="G8">
        <f t="shared" si="1"/>
        <v>1.308959557134444E-2</v>
      </c>
      <c r="H8">
        <f t="shared" si="5"/>
        <v>0.10696122323564992</v>
      </c>
      <c r="I8">
        <f t="shared" si="6"/>
        <v>0.21433246477518497</v>
      </c>
      <c r="J8">
        <f t="shared" si="7"/>
        <v>0.21269521465811622</v>
      </c>
      <c r="K8">
        <f t="shared" si="8"/>
        <v>0.21269521465811625</v>
      </c>
      <c r="L8">
        <f t="shared" si="9"/>
        <v>119.01359463940517</v>
      </c>
      <c r="M8">
        <f t="shared" si="10"/>
        <v>19.100775007055226</v>
      </c>
      <c r="N8">
        <f t="shared" si="11"/>
        <v>120.01370888007244</v>
      </c>
      <c r="O8">
        <f t="shared" si="12"/>
        <v>2.350781613980804</v>
      </c>
      <c r="P8">
        <f t="shared" si="13"/>
        <v>120.02129227435056</v>
      </c>
      <c r="Q8" s="8">
        <f t="shared" si="14"/>
        <v>6.3187733708758615E-5</v>
      </c>
      <c r="R8" s="8">
        <f t="shared" si="15"/>
        <v>7.1868970961696546</v>
      </c>
      <c r="S8" s="8">
        <f t="shared" si="16"/>
        <v>0.87692742241545185</v>
      </c>
      <c r="T8">
        <f t="shared" si="17"/>
        <v>19.10198194174</v>
      </c>
      <c r="U8" s="8">
        <f t="shared" si="18"/>
        <v>6.3187733708608047E-5</v>
      </c>
    </row>
    <row r="9" spans="1:25" x14ac:dyDescent="0.25">
      <c r="C9">
        <v>4</v>
      </c>
      <c r="D9">
        <f t="shared" si="0"/>
        <v>2</v>
      </c>
      <c r="E9">
        <f t="shared" si="3"/>
        <v>1.1233673416764265E-2</v>
      </c>
      <c r="F9">
        <f t="shared" si="4"/>
        <v>3.4906585039886591E-2</v>
      </c>
      <c r="G9">
        <f t="shared" si="1"/>
        <v>1.7452406437283512E-2</v>
      </c>
      <c r="H9">
        <f t="shared" si="5"/>
        <v>0.10994220166632249</v>
      </c>
      <c r="I9">
        <f t="shared" si="6"/>
        <v>0.22032979791110457</v>
      </c>
      <c r="J9">
        <f t="shared" si="7"/>
        <v>0.21855146014722268</v>
      </c>
      <c r="K9">
        <f t="shared" si="8"/>
        <v>0.21855146014722268</v>
      </c>
      <c r="L9">
        <f t="shared" si="9"/>
        <v>89.018076536538558</v>
      </c>
      <c r="M9">
        <f t="shared" si="10"/>
        <v>14.326854173921912</v>
      </c>
      <c r="N9">
        <f t="shared" si="11"/>
        <v>90.018279643690676</v>
      </c>
      <c r="O9">
        <f t="shared" si="12"/>
        <v>2.287790709168382</v>
      </c>
      <c r="P9">
        <f t="shared" si="13"/>
        <v>90.026213465766503</v>
      </c>
      <c r="Q9" s="8">
        <f t="shared" si="14"/>
        <v>8.813567763381997E-5</v>
      </c>
      <c r="R9" s="8">
        <f t="shared" si="15"/>
        <v>5.3119837606383173</v>
      </c>
      <c r="S9" s="8">
        <f t="shared" si="16"/>
        <v>0.84031451137873137</v>
      </c>
      <c r="T9">
        <f t="shared" si="17"/>
        <v>14.32811688092289</v>
      </c>
      <c r="U9" s="8">
        <f t="shared" si="18"/>
        <v>8.8135677633672315E-5</v>
      </c>
    </row>
    <row r="10" spans="1:25" x14ac:dyDescent="0.25">
      <c r="C10">
        <v>5</v>
      </c>
      <c r="D10">
        <f t="shared" si="0"/>
        <v>2.5</v>
      </c>
      <c r="E10">
        <f t="shared" si="3"/>
        <v>1.4080038315380397E-2</v>
      </c>
      <c r="F10">
        <f t="shared" si="4"/>
        <v>4.3633231299858237E-2</v>
      </c>
      <c r="G10">
        <f t="shared" si="1"/>
        <v>2.181488503456112E-2</v>
      </c>
      <c r="H10">
        <f t="shared" si="5"/>
        <v>0.11293658234544993</v>
      </c>
      <c r="I10">
        <f t="shared" si="6"/>
        <v>0.22635609804468626</v>
      </c>
      <c r="J10">
        <f t="shared" si="7"/>
        <v>0.22442807296266432</v>
      </c>
      <c r="K10">
        <f t="shared" si="8"/>
        <v>0.22442807296266434</v>
      </c>
      <c r="L10">
        <f t="shared" si="9"/>
        <v>71.022534001746664</v>
      </c>
      <c r="M10">
        <f t="shared" si="10"/>
        <v>11.462792813026674</v>
      </c>
      <c r="N10">
        <f t="shared" si="11"/>
        <v>72.022851382052949</v>
      </c>
      <c r="O10">
        <f t="shared" si="12"/>
        <v>2.2278852792323338</v>
      </c>
      <c r="P10">
        <f t="shared" si="13"/>
        <v>72.031124839143118</v>
      </c>
      <c r="Q10" s="8">
        <f t="shared" si="14"/>
        <v>1.148726679298186E-4</v>
      </c>
      <c r="R10" s="8">
        <f t="shared" si="15"/>
        <v>4.1876996340039954</v>
      </c>
      <c r="S10" s="8">
        <f t="shared" si="16"/>
        <v>0.80564201799927015</v>
      </c>
      <c r="T10">
        <f t="shared" si="17"/>
        <v>11.464109574619032</v>
      </c>
      <c r="U10" s="8">
        <f t="shared" si="18"/>
        <v>1.1487266792973465E-4</v>
      </c>
    </row>
    <row r="11" spans="1:25" x14ac:dyDescent="0.25">
      <c r="C11">
        <v>6</v>
      </c>
      <c r="D11">
        <f t="shared" si="0"/>
        <v>3</v>
      </c>
      <c r="E11">
        <f t="shared" si="3"/>
        <v>1.694140909323183E-2</v>
      </c>
      <c r="F11">
        <f t="shared" si="4"/>
        <v>5.2359877559829883E-2</v>
      </c>
      <c r="G11">
        <f t="shared" si="1"/>
        <v>2.6176948307873149E-2</v>
      </c>
      <c r="H11">
        <f t="shared" si="5"/>
        <v>0.11594423411486561</v>
      </c>
      <c r="I11">
        <f t="shared" si="6"/>
        <v>0.23241118519989779</v>
      </c>
      <c r="J11">
        <f t="shared" si="7"/>
        <v>0.23032454855247927</v>
      </c>
      <c r="K11">
        <f t="shared" si="8"/>
        <v>0.23032454855247925</v>
      </c>
      <c r="L11">
        <f t="shared" si="9"/>
        <v>59.026967266819888</v>
      </c>
      <c r="M11">
        <f t="shared" si="10"/>
        <v>9.5536613046486991</v>
      </c>
      <c r="N11">
        <f t="shared" si="11"/>
        <v>60.027424339138868</v>
      </c>
      <c r="O11">
        <f t="shared" si="12"/>
        <v>2.1708497993042863</v>
      </c>
      <c r="P11">
        <f t="shared" si="13"/>
        <v>60.036026816314426</v>
      </c>
      <c r="Q11" s="8">
        <f t="shared" si="14"/>
        <v>1.4330911696220413E-4</v>
      </c>
      <c r="R11" s="8">
        <f t="shared" si="15"/>
        <v>3.4387266745291623</v>
      </c>
      <c r="S11" s="8">
        <f t="shared" si="16"/>
        <v>0.77277299978721492</v>
      </c>
      <c r="T11">
        <f t="shared" si="17"/>
        <v>9.5550304314140249</v>
      </c>
      <c r="U11" s="8">
        <f t="shared" si="18"/>
        <v>1.4330911696226289E-4</v>
      </c>
    </row>
    <row r="12" spans="1:25" x14ac:dyDescent="0.25">
      <c r="C12">
        <v>7</v>
      </c>
      <c r="D12">
        <f t="shared" si="0"/>
        <v>3.5</v>
      </c>
      <c r="E12">
        <f t="shared" si="3"/>
        <v>1.9817697794815008E-2</v>
      </c>
      <c r="F12">
        <f t="shared" si="4"/>
        <v>6.1086523819801536E-2</v>
      </c>
      <c r="G12">
        <f t="shared" si="1"/>
        <v>3.0538513209822659E-2</v>
      </c>
      <c r="H12">
        <f t="shared" si="5"/>
        <v>0.11896502496507863</v>
      </c>
      <c r="I12">
        <f t="shared" si="6"/>
        <v>0.23849487913773609</v>
      </c>
      <c r="J12">
        <f t="shared" si="7"/>
        <v>0.23624037668448397</v>
      </c>
      <c r="K12">
        <f t="shared" si="8"/>
        <v>0.23624037668448397</v>
      </c>
      <c r="L12">
        <f t="shared" si="9"/>
        <v>50.459947989601218</v>
      </c>
      <c r="M12">
        <f t="shared" si="10"/>
        <v>8.1902041196991302</v>
      </c>
      <c r="N12">
        <f t="shared" si="11"/>
        <v>51.460570187695296</v>
      </c>
      <c r="O12">
        <f t="shared" si="12"/>
        <v>2.1164883286136393</v>
      </c>
      <c r="P12">
        <f t="shared" si="13"/>
        <v>51.469491245859494</v>
      </c>
      <c r="Q12" s="8">
        <f t="shared" si="14"/>
        <v>1.7335715736649509E-4</v>
      </c>
      <c r="R12" s="8">
        <f t="shared" si="15"/>
        <v>2.9042142885928413</v>
      </c>
      <c r="S12" s="8">
        <f t="shared" si="16"/>
        <v>0.7415829571911341</v>
      </c>
      <c r="T12">
        <f t="shared" si="17"/>
        <v>8.1916239502035726</v>
      </c>
      <c r="U12" s="8">
        <f t="shared" si="18"/>
        <v>1.7335715736649377E-4</v>
      </c>
    </row>
    <row r="13" spans="1:25" x14ac:dyDescent="0.25">
      <c r="C13">
        <v>8</v>
      </c>
      <c r="D13">
        <f t="shared" si="0"/>
        <v>4</v>
      </c>
      <c r="E13">
        <f t="shared" si="3"/>
        <v>2.2708815563940454E-2</v>
      </c>
      <c r="F13">
        <f t="shared" si="4"/>
        <v>6.9813170079773182E-2</v>
      </c>
      <c r="G13">
        <f t="shared" si="1"/>
        <v>3.4899496702500969E-2</v>
      </c>
      <c r="H13">
        <f t="shared" si="5"/>
        <v>0.12199882204709991</v>
      </c>
      <c r="I13">
        <f t="shared" si="6"/>
        <v>0.24460699937736979</v>
      </c>
      <c r="J13">
        <f t="shared" si="7"/>
        <v>0.24217504149428534</v>
      </c>
      <c r="K13">
        <f t="shared" si="8"/>
        <v>0.24217504149428534</v>
      </c>
      <c r="L13">
        <f t="shared" si="9"/>
        <v>44.035762111164864</v>
      </c>
      <c r="M13">
        <f t="shared" si="10"/>
        <v>7.167793513101838</v>
      </c>
      <c r="N13">
        <f t="shared" si="11"/>
        <v>45.036574886418613</v>
      </c>
      <c r="O13">
        <f t="shared" si="12"/>
        <v>2.0646223364507965</v>
      </c>
      <c r="P13">
        <f t="shared" si="13"/>
        <v>45.045804260298311</v>
      </c>
      <c r="Q13" s="8">
        <f t="shared" si="14"/>
        <v>2.0493063477794546E-4</v>
      </c>
      <c r="R13" s="8">
        <f t="shared" si="15"/>
        <v>2.5037371759206115</v>
      </c>
      <c r="S13" s="8">
        <f t="shared" si="16"/>
        <v>0.71195845239167088</v>
      </c>
      <c r="T13">
        <f t="shared" si="17"/>
        <v>7.1692624135764342</v>
      </c>
      <c r="U13" s="8">
        <f t="shared" si="18"/>
        <v>2.0493063477781251E-4</v>
      </c>
    </row>
    <row r="14" spans="1:25" x14ac:dyDescent="0.25">
      <c r="C14">
        <v>9</v>
      </c>
      <c r="D14">
        <f t="shared" si="0"/>
        <v>4.5</v>
      </c>
      <c r="E14">
        <f t="shared" si="3"/>
        <v>2.5614672647398421E-2</v>
      </c>
      <c r="F14">
        <f t="shared" si="4"/>
        <v>7.8539816339744828E-2</v>
      </c>
      <c r="G14">
        <f t="shared" si="1"/>
        <v>3.925981575906861E-2</v>
      </c>
      <c r="H14">
        <f t="shared" si="5"/>
        <v>0.12504549168434365</v>
      </c>
      <c r="I14">
        <f t="shared" si="6"/>
        <v>0.25074736521703073</v>
      </c>
      <c r="J14">
        <f t="shared" si="7"/>
        <v>0.24812802153512004</v>
      </c>
      <c r="K14">
        <f t="shared" si="8"/>
        <v>0.24812802153511998</v>
      </c>
      <c r="L14">
        <f t="shared" si="9"/>
        <v>39.040124141565634</v>
      </c>
      <c r="M14">
        <f t="shared" si="10"/>
        <v>6.3727474215911872</v>
      </c>
      <c r="N14">
        <f t="shared" si="11"/>
        <v>40.041152965708342</v>
      </c>
      <c r="O14">
        <f t="shared" si="12"/>
        <v>2.0150888114393402</v>
      </c>
      <c r="P14">
        <f t="shared" si="13"/>
        <v>40.050680561859096</v>
      </c>
      <c r="Q14" s="8">
        <f t="shared" si="14"/>
        <v>2.3794510010522095E-4</v>
      </c>
      <c r="R14" s="8">
        <f t="shared" si="15"/>
        <v>2.1926146113247378</v>
      </c>
      <c r="S14" s="8">
        <f t="shared" si="16"/>
        <v>0.68379590808634305</v>
      </c>
      <c r="T14">
        <f t="shared" si="17"/>
        <v>6.3742637856143638</v>
      </c>
      <c r="U14" s="8">
        <f t="shared" si="18"/>
        <v>2.3794510010534026E-4</v>
      </c>
    </row>
    <row r="15" spans="1:25" x14ac:dyDescent="0.25">
      <c r="C15">
        <v>10</v>
      </c>
      <c r="D15">
        <f t="shared" si="0"/>
        <v>5</v>
      </c>
      <c r="E15">
        <f t="shared" si="3"/>
        <v>2.8535178398678546E-2</v>
      </c>
      <c r="F15">
        <f t="shared" si="4"/>
        <v>8.7266462599716474E-2</v>
      </c>
      <c r="G15">
        <f t="shared" si="1"/>
        <v>4.3619387365336E-2</v>
      </c>
      <c r="H15">
        <f t="shared" si="5"/>
        <v>0.12810489938460304</v>
      </c>
      <c r="I15">
        <f t="shared" si="6"/>
        <v>0.25691579575465584</v>
      </c>
      <c r="J15">
        <f t="shared" si="7"/>
        <v>0.25409878982951306</v>
      </c>
      <c r="K15">
        <f t="shared" si="8"/>
        <v>0.25409878982951306</v>
      </c>
      <c r="L15">
        <f t="shared" si="9"/>
        <v>35.044462874159201</v>
      </c>
      <c r="M15">
        <f t="shared" si="10"/>
        <v>5.736856622834928</v>
      </c>
      <c r="N15">
        <f t="shared" si="11"/>
        <v>36.045733241992323</v>
      </c>
      <c r="O15">
        <f t="shared" si="12"/>
        <v>1.9677386119606226</v>
      </c>
      <c r="P15">
        <f t="shared" si="13"/>
        <v>36.055549136817248</v>
      </c>
      <c r="Q15" s="8">
        <f t="shared" si="14"/>
        <v>2.7231780136156852E-4</v>
      </c>
      <c r="R15" s="8">
        <f t="shared" si="15"/>
        <v>1.9440381573973704</v>
      </c>
      <c r="S15" s="8">
        <f t="shared" si="16"/>
        <v>0.65700055948265212</v>
      </c>
      <c r="T15">
        <f t="shared" si="17"/>
        <v>5.7384188710171857</v>
      </c>
      <c r="U15" s="8">
        <f t="shared" si="18"/>
        <v>2.7231780136169689E-4</v>
      </c>
    </row>
    <row r="16" spans="1:25" x14ac:dyDescent="0.25">
      <c r="C16">
        <v>11</v>
      </c>
      <c r="D16">
        <f t="shared" si="0"/>
        <v>5.5</v>
      </c>
      <c r="E16">
        <f t="shared" si="3"/>
        <v>3.1470241281743305E-2</v>
      </c>
      <c r="F16">
        <f t="shared" si="4"/>
        <v>9.599310885968812E-2</v>
      </c>
      <c r="G16">
        <f t="shared" si="1"/>
        <v>4.7978128521343942E-2</v>
      </c>
      <c r="H16">
        <f t="shared" si="5"/>
        <v>0.13117690985209776</v>
      </c>
      <c r="I16">
        <f t="shared" si="6"/>
        <v>0.26311210990827744</v>
      </c>
      <c r="J16">
        <f t="shared" si="7"/>
        <v>0.26008681392274485</v>
      </c>
      <c r="K16">
        <f t="shared" si="8"/>
        <v>0.26008681392274485</v>
      </c>
      <c r="L16">
        <f t="shared" si="9"/>
        <v>31.776051255766053</v>
      </c>
      <c r="M16">
        <f t="shared" si="10"/>
        <v>5.2167152623116735</v>
      </c>
      <c r="N16">
        <f t="shared" si="11"/>
        <v>32.777588687896213</v>
      </c>
      <c r="O16">
        <f t="shared" si="12"/>
        <v>1.922435022594102</v>
      </c>
      <c r="P16">
        <f t="shared" si="13"/>
        <v>32.787683125678655</v>
      </c>
      <c r="Q16" s="8">
        <f t="shared" si="14"/>
        <v>3.079676750648066E-4</v>
      </c>
      <c r="R16" s="8">
        <f t="shared" si="15"/>
        <v>1.7409478975502812</v>
      </c>
      <c r="S16" s="8">
        <f t="shared" si="16"/>
        <v>0.63148553717646905</v>
      </c>
      <c r="T16">
        <f t="shared" si="17"/>
        <v>5.2183218419824833</v>
      </c>
      <c r="U16" s="8">
        <f t="shared" si="18"/>
        <v>3.0796767506491675E-4</v>
      </c>
    </row>
    <row r="17" spans="1:21" x14ac:dyDescent="0.25">
      <c r="C17">
        <v>12</v>
      </c>
      <c r="D17">
        <f t="shared" si="0"/>
        <v>6</v>
      </c>
      <c r="E17">
        <f t="shared" si="3"/>
        <v>3.4419768874855157E-2</v>
      </c>
      <c r="F17">
        <f t="shared" si="4"/>
        <v>0.10471975511965977</v>
      </c>
      <c r="G17">
        <f t="shared" si="1"/>
        <v>5.2335956242943828E-2</v>
      </c>
      <c r="H17">
        <f t="shared" si="5"/>
        <v>0.1342613869995922</v>
      </c>
      <c r="I17">
        <f t="shared" si="6"/>
        <v>0.26933612643616128</v>
      </c>
      <c r="J17">
        <f t="shared" si="7"/>
        <v>0.26609155593811595</v>
      </c>
      <c r="K17">
        <f t="shared" si="8"/>
        <v>0.26609155593811595</v>
      </c>
      <c r="L17">
        <f t="shared" si="9"/>
        <v>29.053071321769824</v>
      </c>
      <c r="M17">
        <f t="shared" si="10"/>
        <v>4.7833861167528138</v>
      </c>
      <c r="N17">
        <f t="shared" si="11"/>
        <v>30.054901367348094</v>
      </c>
      <c r="O17">
        <f t="shared" si="12"/>
        <v>1.8790524871683014</v>
      </c>
      <c r="P17">
        <f t="shared" si="13"/>
        <v>30.065264758298113</v>
      </c>
      <c r="Q17" s="8">
        <f t="shared" si="14"/>
        <v>3.4481533721743643E-4</v>
      </c>
      <c r="R17" s="8">
        <f t="shared" si="15"/>
        <v>1.5719705525323269</v>
      </c>
      <c r="S17" s="8">
        <f t="shared" si="16"/>
        <v>0.60717106223407069</v>
      </c>
      <c r="T17">
        <f t="shared" si="17"/>
        <v>4.7850355016497028</v>
      </c>
      <c r="U17" s="8">
        <f t="shared" si="18"/>
        <v>3.4481533721737658E-4</v>
      </c>
    </row>
    <row r="18" spans="1:21" x14ac:dyDescent="0.25">
      <c r="C18">
        <v>13</v>
      </c>
      <c r="D18">
        <f t="shared" si="0"/>
        <v>6.5</v>
      </c>
      <c r="E18">
        <f t="shared" si="3"/>
        <v>3.7383667874457113E-2</v>
      </c>
      <c r="F18">
        <f t="shared" si="4"/>
        <v>0.11344640137963143</v>
      </c>
      <c r="G18">
        <f t="shared" si="1"/>
        <v>5.6692787563377513E-2</v>
      </c>
      <c r="H18">
        <f t="shared" si="5"/>
        <v>0.13735819396058213</v>
      </c>
      <c r="I18">
        <f t="shared" si="6"/>
        <v>0.2755876639566926</v>
      </c>
      <c r="J18">
        <f t="shared" si="7"/>
        <v>0.27211247263399768</v>
      </c>
      <c r="K18">
        <f t="shared" si="8"/>
        <v>0.27211247263399768</v>
      </c>
      <c r="L18">
        <f t="shared" si="9"/>
        <v>26.749649161185257</v>
      </c>
      <c r="M18">
        <f t="shared" si="10"/>
        <v>4.4168357359987844</v>
      </c>
      <c r="N18">
        <f t="shared" si="11"/>
        <v>27.751797400653292</v>
      </c>
      <c r="O18">
        <f t="shared" si="12"/>
        <v>1.8374754937180711</v>
      </c>
      <c r="P18">
        <f t="shared" si="13"/>
        <v>27.762420318968125</v>
      </c>
      <c r="Q18" s="8">
        <f t="shared" si="14"/>
        <v>3.8278307388420077E-4</v>
      </c>
      <c r="R18" s="8">
        <f t="shared" si="15"/>
        <v>1.4292323123981667</v>
      </c>
      <c r="S18" s="8">
        <f t="shared" si="16"/>
        <v>0.58398373778268642</v>
      </c>
      <c r="T18">
        <f t="shared" si="17"/>
        <v>4.4185264259586505</v>
      </c>
      <c r="U18" s="8">
        <f t="shared" si="18"/>
        <v>3.8278307388395113E-4</v>
      </c>
    </row>
    <row r="19" spans="1:21" x14ac:dyDescent="0.25">
      <c r="C19">
        <v>14</v>
      </c>
      <c r="D19">
        <f t="shared" si="0"/>
        <v>7</v>
      </c>
      <c r="E19">
        <f t="shared" si="3"/>
        <v>4.0361844099106606E-2</v>
      </c>
      <c r="F19">
        <f t="shared" si="4"/>
        <v>0.12217304763960307</v>
      </c>
      <c r="G19">
        <f t="shared" si="1"/>
        <v>6.1048539534856873E-2</v>
      </c>
      <c r="H19">
        <f t="shared" si="5"/>
        <v>0.14046719310154826</v>
      </c>
      <c r="I19">
        <f t="shared" si="6"/>
        <v>0.28186654096800873</v>
      </c>
      <c r="J19">
        <f t="shared" si="7"/>
        <v>0.27814901546265625</v>
      </c>
      <c r="K19">
        <f t="shared" si="8"/>
        <v>0.27814901546265625</v>
      </c>
      <c r="L19">
        <f t="shared" si="9"/>
        <v>24.775874896710544</v>
      </c>
      <c r="M19">
        <f t="shared" si="10"/>
        <v>4.1027545240625392</v>
      </c>
      <c r="N19">
        <f t="shared" si="11"/>
        <v>25.778366944554325</v>
      </c>
      <c r="O19">
        <f t="shared" si="12"/>
        <v>1.7975975905157537</v>
      </c>
      <c r="P19">
        <f t="shared" si="13"/>
        <v>25.78924012649275</v>
      </c>
      <c r="Q19" s="8">
        <f t="shared" si="14"/>
        <v>4.2179483137205884E-4</v>
      </c>
      <c r="R19" s="8">
        <f t="shared" si="15"/>
        <v>1.3071090262026019</v>
      </c>
      <c r="S19" s="8">
        <f t="shared" si="16"/>
        <v>0.5618559238743398</v>
      </c>
      <c r="T19">
        <f t="shared" si="17"/>
        <v>4.1044850447151777</v>
      </c>
      <c r="U19" s="8">
        <f t="shared" si="18"/>
        <v>4.2179483137221903E-4</v>
      </c>
    </row>
    <row r="20" spans="1:21" x14ac:dyDescent="0.25">
      <c r="C20">
        <v>15</v>
      </c>
      <c r="D20">
        <f t="shared" si="0"/>
        <v>7.5</v>
      </c>
      <c r="E20">
        <f t="shared" si="3"/>
        <v>4.3354202493462467E-2</v>
      </c>
      <c r="F20">
        <f t="shared" si="4"/>
        <v>0.1308996938995747</v>
      </c>
      <c r="G20">
        <f t="shared" si="1"/>
        <v>6.5403129230143062E-2</v>
      </c>
      <c r="H20">
        <f t="shared" si="5"/>
        <v>0.14358824603427503</v>
      </c>
      <c r="I20">
        <f t="shared" si="6"/>
        <v>0.28817257586737888</v>
      </c>
      <c r="J20">
        <f t="shared" si="7"/>
        <v>0.28420063063083717</v>
      </c>
      <c r="K20">
        <f t="shared" si="8"/>
        <v>0.28420063063083717</v>
      </c>
      <c r="L20">
        <f t="shared" si="9"/>
        <v>23.065814672771193</v>
      </c>
      <c r="M20">
        <f t="shared" si="10"/>
        <v>3.8306487877701949</v>
      </c>
      <c r="N20">
        <f t="shared" si="11"/>
        <v>24.068676180282985</v>
      </c>
      <c r="O20">
        <f t="shared" si="12"/>
        <v>1.7593205155462013</v>
      </c>
      <c r="P20">
        <f t="shared" si="13"/>
        <v>24.079790522253742</v>
      </c>
      <c r="Q20" s="8">
        <f t="shared" si="14"/>
        <v>4.6177620603253278E-4</v>
      </c>
      <c r="R20" s="8">
        <f t="shared" si="15"/>
        <v>1.2014763158152439</v>
      </c>
      <c r="S20" s="8">
        <f t="shared" si="16"/>
        <v>0.54072518442227269</v>
      </c>
      <c r="T20">
        <f t="shared" si="17"/>
        <v>3.8324176902340552</v>
      </c>
      <c r="U20" s="8">
        <f t="shared" si="18"/>
        <v>4.6177620603270474E-4</v>
      </c>
    </row>
    <row r="21" spans="1:21" x14ac:dyDescent="0.25">
      <c r="C21">
        <v>16</v>
      </c>
      <c r="D21">
        <f t="shared" si="0"/>
        <v>8</v>
      </c>
      <c r="E21">
        <f t="shared" si="3"/>
        <v>4.6360647132324739E-2</v>
      </c>
      <c r="F21">
        <f t="shared" si="4"/>
        <v>0.13962634015954636</v>
      </c>
      <c r="G21">
        <f t="shared" si="1"/>
        <v>6.9756473744125302E-2</v>
      </c>
      <c r="H21">
        <f t="shared" si="5"/>
        <v>0.1467212136282324</v>
      </c>
      <c r="I21">
        <f t="shared" si="6"/>
        <v>0.29450558697033041</v>
      </c>
      <c r="J21">
        <f t="shared" si="7"/>
        <v>0.29026675916209538</v>
      </c>
      <c r="K21">
        <f t="shared" si="8"/>
        <v>0.29026675916209538</v>
      </c>
      <c r="L21">
        <f t="shared" si="9"/>
        <v>21.570018148058914</v>
      </c>
      <c r="M21">
        <f t="shared" si="10"/>
        <v>3.5926482671638595</v>
      </c>
      <c r="N21">
        <f t="shared" si="11"/>
        <v>22.573274806108167</v>
      </c>
      <c r="O21">
        <f t="shared" si="12"/>
        <v>1.7225534244545793</v>
      </c>
      <c r="P21">
        <f t="shared" si="13"/>
        <v>22.58462136277241</v>
      </c>
      <c r="Q21" s="8">
        <f t="shared" si="14"/>
        <v>5.0265443369222292E-4</v>
      </c>
      <c r="R21" s="8">
        <f t="shared" si="15"/>
        <v>1.1092408970528675</v>
      </c>
      <c r="S21" s="8">
        <f t="shared" si="16"/>
        <v>0.52053379669855271</v>
      </c>
      <c r="T21">
        <f t="shared" si="17"/>
        <v>3.5944541277440467</v>
      </c>
      <c r="U21" s="8">
        <f t="shared" si="18"/>
        <v>5.026544336923823E-4</v>
      </c>
    </row>
    <row r="22" spans="1:21" x14ac:dyDescent="0.25">
      <c r="C22">
        <v>17</v>
      </c>
      <c r="D22">
        <f t="shared" si="0"/>
        <v>8.5</v>
      </c>
      <c r="E22">
        <f t="shared" si="3"/>
        <v>4.9381081224727154E-2</v>
      </c>
      <c r="F22">
        <f t="shared" si="4"/>
        <v>0.14835298641951802</v>
      </c>
      <c r="G22">
        <f t="shared" si="1"/>
        <v>7.4108490195399238E-2</v>
      </c>
      <c r="H22">
        <f t="shared" si="5"/>
        <v>0.14986595602301925</v>
      </c>
      <c r="I22">
        <f t="shared" si="6"/>
        <v>0.30086539252952149</v>
      </c>
      <c r="J22">
        <f t="shared" si="7"/>
        <v>0.29634683696085701</v>
      </c>
      <c r="K22">
        <f t="shared" si="8"/>
        <v>0.29634683696085701</v>
      </c>
      <c r="L22">
        <f t="shared" si="9"/>
        <v>20.25067040247913</v>
      </c>
      <c r="M22">
        <f t="shared" si="10"/>
        <v>3.3827345375292892</v>
      </c>
      <c r="N22">
        <f t="shared" si="11"/>
        <v>21.254347944292967</v>
      </c>
      <c r="O22">
        <f t="shared" si="12"/>
        <v>1.6872122042120616</v>
      </c>
      <c r="P22">
        <f t="shared" si="13"/>
        <v>21.265917926680853</v>
      </c>
      <c r="Q22" s="8">
        <f t="shared" si="14"/>
        <v>5.4435837872847956E-4</v>
      </c>
      <c r="R22" s="8">
        <f t="shared" si="15"/>
        <v>1.0280373168809913</v>
      </c>
      <c r="S22" s="8">
        <f t="shared" si="16"/>
        <v>0.50122831528944567</v>
      </c>
      <c r="T22">
        <f t="shared" si="17"/>
        <v>3.384575957417808</v>
      </c>
      <c r="U22" s="8">
        <f t="shared" si="18"/>
        <v>5.4435837872864154E-4</v>
      </c>
    </row>
    <row r="23" spans="1:21" x14ac:dyDescent="0.25">
      <c r="C23">
        <v>18</v>
      </c>
      <c r="D23">
        <f t="shared" si="0"/>
        <v>9</v>
      </c>
      <c r="E23">
        <f t="shared" si="3"/>
        <v>5.241540711808218E-2</v>
      </c>
      <c r="F23">
        <f t="shared" si="4"/>
        <v>0.15707963267948966</v>
      </c>
      <c r="G23">
        <f t="shared" si="1"/>
        <v>7.8459095727844944E-2</v>
      </c>
      <c r="H23">
        <f t="shared" si="5"/>
        <v>0.15302233264086643</v>
      </c>
      <c r="I23">
        <f t="shared" si="6"/>
        <v>0.30725181075336083</v>
      </c>
      <c r="J23">
        <f t="shared" si="7"/>
        <v>0.30244029487819685</v>
      </c>
      <c r="K23">
        <f t="shared" si="8"/>
        <v>0.30244029487819679</v>
      </c>
      <c r="L23">
        <f t="shared" si="9"/>
        <v>19.078359875125756</v>
      </c>
      <c r="M23">
        <f t="shared" si="10"/>
        <v>3.1962266107498309</v>
      </c>
      <c r="N23">
        <f t="shared" si="11"/>
        <v>20.082484079079745</v>
      </c>
      <c r="O23">
        <f t="shared" si="12"/>
        <v>1.6532188615983439</v>
      </c>
      <c r="P23">
        <f t="shared" si="13"/>
        <v>20.094268852721157</v>
      </c>
      <c r="Q23" s="8">
        <f t="shared" si="14"/>
        <v>5.868185227986373E-4</v>
      </c>
      <c r="R23" s="8">
        <f t="shared" si="15"/>
        <v>0.95602577821331758</v>
      </c>
      <c r="S23" s="8">
        <f t="shared" si="16"/>
        <v>0.48275918358288722</v>
      </c>
      <c r="T23">
        <f t="shared" si="17"/>
        <v>3.1981022157280807</v>
      </c>
      <c r="U23" s="8">
        <f t="shared" si="18"/>
        <v>5.8681852279859935E-4</v>
      </c>
    </row>
    <row r="24" spans="1:21" x14ac:dyDescent="0.25">
      <c r="C24">
        <v>19</v>
      </c>
      <c r="D24">
        <f t="shared" si="0"/>
        <v>9.5</v>
      </c>
      <c r="E24">
        <f t="shared" si="3"/>
        <v>5.5463526302378295E-2</v>
      </c>
      <c r="F24">
        <f t="shared" si="4"/>
        <v>0.16580627893946129</v>
      </c>
      <c r="G24">
        <f t="shared" si="1"/>
        <v>8.2808207512204329E-2</v>
      </c>
      <c r="H24">
        <f t="shared" si="5"/>
        <v>0.15619020219919749</v>
      </c>
      <c r="I24">
        <f t="shared" si="6"/>
        <v>0.31366465982437325</v>
      </c>
      <c r="J24">
        <f t="shared" si="7"/>
        <v>0.30854655877931492</v>
      </c>
      <c r="K24">
        <f t="shared" si="8"/>
        <v>0.30854655877931492</v>
      </c>
      <c r="L24">
        <f t="shared" si="9"/>
        <v>18.029866953430972</v>
      </c>
      <c r="M24">
        <f t="shared" si="10"/>
        <v>3.0294289783401478</v>
      </c>
      <c r="N24">
        <f t="shared" si="11"/>
        <v>19.034463645850877</v>
      </c>
      <c r="O24">
        <f t="shared" si="12"/>
        <v>1.6205009771559966</v>
      </c>
      <c r="P24">
        <f t="shared" si="13"/>
        <v>19.046454728920374</v>
      </c>
      <c r="Q24" s="8">
        <f t="shared" si="14"/>
        <v>6.2996695323800549E-4</v>
      </c>
      <c r="R24" s="8">
        <f t="shared" si="15"/>
        <v>0.89175380950981709</v>
      </c>
      <c r="S24" s="8">
        <f t="shared" si="16"/>
        <v>0.46508038685102826</v>
      </c>
      <c r="T24">
        <f t="shared" si="17"/>
        <v>3.031337418483683</v>
      </c>
      <c r="U24" s="8">
        <f t="shared" si="18"/>
        <v>6.2996695323778377E-4</v>
      </c>
    </row>
    <row r="25" spans="1:21" x14ac:dyDescent="0.25">
      <c r="C25">
        <v>20</v>
      </c>
      <c r="D25">
        <f t="shared" si="0"/>
        <v>10</v>
      </c>
      <c r="E25">
        <f t="shared" si="3"/>
        <v>5.8525339414429327E-2</v>
      </c>
      <c r="F25">
        <f t="shared" si="4"/>
        <v>0.17453292519943295</v>
      </c>
      <c r="G25">
        <f t="shared" si="1"/>
        <v>8.7155742747658166E-2</v>
      </c>
      <c r="H25">
        <f t="shared" si="5"/>
        <v>0.1593694227232455</v>
      </c>
      <c r="I25">
        <f t="shared" si="6"/>
        <v>0.32010375791731366</v>
      </c>
      <c r="J25">
        <f t="shared" si="7"/>
        <v>0.3146650496126962</v>
      </c>
      <c r="K25">
        <f t="shared" si="8"/>
        <v>0.31466504961269615</v>
      </c>
      <c r="L25">
        <f t="shared" si="9"/>
        <v>17.086615985578575</v>
      </c>
      <c r="M25">
        <f t="shared" si="10"/>
        <v>2.8793852415718169</v>
      </c>
      <c r="N25">
        <f t="shared" si="11"/>
        <v>18.091711043553786</v>
      </c>
      <c r="O25">
        <f t="shared" si="12"/>
        <v>1.5889912165822748</v>
      </c>
      <c r="P25">
        <f t="shared" si="13"/>
        <v>18.103900105029755</v>
      </c>
      <c r="Q25" s="8">
        <f t="shared" si="14"/>
        <v>6.7373735113415917E-4</v>
      </c>
      <c r="R25" s="8">
        <f t="shared" si="15"/>
        <v>0.8340594334939484</v>
      </c>
      <c r="S25" s="8">
        <f t="shared" si="16"/>
        <v>0.44814914182345872</v>
      </c>
      <c r="T25">
        <f t="shared" si="17"/>
        <v>2.8813251909573689</v>
      </c>
      <c r="U25" s="8">
        <f t="shared" si="18"/>
        <v>6.7373735113440214E-4</v>
      </c>
    </row>
    <row r="26" spans="1:21" x14ac:dyDescent="0.25">
      <c r="C26">
        <v>21</v>
      </c>
      <c r="D26">
        <f t="shared" si="0"/>
        <v>10.5</v>
      </c>
      <c r="E26">
        <f t="shared" si="3"/>
        <v>6.1600746242175666E-2</v>
      </c>
      <c r="F26">
        <f t="shared" si="4"/>
        <v>0.18325957145940461</v>
      </c>
      <c r="G26">
        <f t="shared" si="1"/>
        <v>9.1501618663402381E-2</v>
      </c>
      <c r="H26">
        <f t="shared" si="5"/>
        <v>0.16255985155872399</v>
      </c>
      <c r="I26">
        <f t="shared" si="6"/>
        <v>0.32656892321702718</v>
      </c>
      <c r="J26">
        <f t="shared" si="7"/>
        <v>0.32079518348093444</v>
      </c>
      <c r="K26">
        <f t="shared" si="8"/>
        <v>0.32079518348093439</v>
      </c>
      <c r="L26">
        <f t="shared" si="9"/>
        <v>16.233569575092879</v>
      </c>
      <c r="M26">
        <f t="shared" si="10"/>
        <v>2.7437021329935201</v>
      </c>
      <c r="N26">
        <f t="shared" si="11"/>
        <v>17.239188929302173</v>
      </c>
      <c r="O26">
        <f t="shared" si="12"/>
        <v>1.5586268926313729</v>
      </c>
      <c r="P26">
        <f t="shared" si="13"/>
        <v>17.251567787140335</v>
      </c>
      <c r="Q26" s="8">
        <f t="shared" si="14"/>
        <v>7.1806497909658205E-4</v>
      </c>
      <c r="R26" s="8">
        <f t="shared" si="15"/>
        <v>0.78200200194928571</v>
      </c>
      <c r="S26" s="8">
        <f t="shared" si="16"/>
        <v>0.43192561835025772</v>
      </c>
      <c r="T26">
        <f t="shared" si="17"/>
        <v>2.745672289408295</v>
      </c>
      <c r="U26" s="8">
        <f t="shared" si="18"/>
        <v>7.180649790964719E-4</v>
      </c>
    </row>
    <row r="27" spans="1:21" x14ac:dyDescent="0.25">
      <c r="C27">
        <v>22</v>
      </c>
      <c r="D27">
        <f t="shared" si="0"/>
        <v>11</v>
      </c>
      <c r="E27">
        <f t="shared" si="3"/>
        <v>6.4689645729037015E-2</v>
      </c>
      <c r="F27">
        <f t="shared" si="4"/>
        <v>0.19198621771937624</v>
      </c>
      <c r="G27">
        <f t="shared" si="1"/>
        <v>9.5845752520223981E-2</v>
      </c>
      <c r="H27">
        <f t="shared" si="5"/>
        <v>0.16576134538454976</v>
      </c>
      <c r="I27">
        <f t="shared" si="6"/>
        <v>0.33305997393605735</v>
      </c>
      <c r="J27">
        <f t="shared" si="7"/>
        <v>0.32693637171320228</v>
      </c>
      <c r="K27">
        <f t="shared" si="8"/>
        <v>0.32693637171320233</v>
      </c>
      <c r="L27">
        <f t="shared" si="9"/>
        <v>15.458424431456324</v>
      </c>
      <c r="M27">
        <f t="shared" si="10"/>
        <v>2.6204215320839244</v>
      </c>
      <c r="N27">
        <f t="shared" si="11"/>
        <v>16.464594069006736</v>
      </c>
      <c r="O27">
        <f t="shared" si="12"/>
        <v>1.5293495715386907</v>
      </c>
      <c r="P27">
        <f t="shared" si="13"/>
        <v>16.477154688327918</v>
      </c>
      <c r="Q27" s="8">
        <f t="shared" si="14"/>
        <v>7.6288666872303425E-4</v>
      </c>
      <c r="R27" s="8">
        <f t="shared" si="15"/>
        <v>0.73481189375211708</v>
      </c>
      <c r="S27" s="8">
        <f t="shared" si="16"/>
        <v>0.41637268935030636</v>
      </c>
      <c r="T27">
        <f t="shared" si="17"/>
        <v>2.6224206167371862</v>
      </c>
      <c r="U27" s="8">
        <f t="shared" si="18"/>
        <v>7.6288666872311177E-4</v>
      </c>
    </row>
    <row r="28" spans="1:21" x14ac:dyDescent="0.25">
      <c r="C28">
        <v>23</v>
      </c>
      <c r="D28">
        <f t="shared" si="0"/>
        <v>11.5</v>
      </c>
      <c r="E28">
        <f t="shared" si="3"/>
        <v>6.7791935978316828E-2</v>
      </c>
      <c r="F28">
        <f t="shared" si="4"/>
        <v>0.20071286397934787</v>
      </c>
      <c r="G28">
        <f t="shared" si="1"/>
        <v>0.10018806161207627</v>
      </c>
      <c r="H28">
        <f t="shared" si="5"/>
        <v>0.16897376022561678</v>
      </c>
      <c r="I28">
        <f t="shared" si="6"/>
        <v>0.3395767283320037</v>
      </c>
      <c r="J28">
        <f t="shared" si="7"/>
        <v>0.33308802093934953</v>
      </c>
      <c r="K28">
        <f t="shared" si="8"/>
        <v>0.33308802093934958</v>
      </c>
      <c r="L28">
        <f t="shared" si="9"/>
        <v>14.751016998833737</v>
      </c>
      <c r="M28">
        <f t="shared" si="10"/>
        <v>2.5079258681273209</v>
      </c>
      <c r="N28">
        <f t="shared" si="11"/>
        <v>15.757762966113191</v>
      </c>
      <c r="O28">
        <f t="shared" si="12"/>
        <v>1.5011047187765505</v>
      </c>
      <c r="P28">
        <f t="shared" si="13"/>
        <v>15.770497457405485</v>
      </c>
      <c r="Q28" s="8">
        <f t="shared" si="14"/>
        <v>8.0814080778339502E-4</v>
      </c>
      <c r="R28" s="8">
        <f t="shared" si="15"/>
        <v>0.69185333515516012</v>
      </c>
      <c r="S28" s="8">
        <f t="shared" si="16"/>
        <v>0.40145570574722295</v>
      </c>
      <c r="T28">
        <f t="shared" si="17"/>
        <v>2.5099526253642499</v>
      </c>
      <c r="U28" s="8">
        <f t="shared" si="18"/>
        <v>8.0814080778329007E-4</v>
      </c>
    </row>
    <row r="29" spans="1:21" x14ac:dyDescent="0.25">
      <c r="C29">
        <v>24</v>
      </c>
      <c r="D29">
        <f t="shared" si="0"/>
        <v>12</v>
      </c>
      <c r="E29">
        <f t="shared" si="3"/>
        <v>7.0907514257657622E-2</v>
      </c>
      <c r="F29">
        <f t="shared" si="4"/>
        <v>0.20943951023931953</v>
      </c>
      <c r="G29">
        <f t="shared" si="1"/>
        <v>0.10452846326765346</v>
      </c>
      <c r="H29">
        <f t="shared" si="5"/>
        <v>0.17219695146561792</v>
      </c>
      <c r="I29">
        <f t="shared" si="6"/>
        <v>0.34611900472462687</v>
      </c>
      <c r="J29">
        <f t="shared" si="7"/>
        <v>0.33924953316560735</v>
      </c>
      <c r="K29">
        <f t="shared" si="8"/>
        <v>0.33924953316560735</v>
      </c>
      <c r="L29">
        <f t="shared" si="9"/>
        <v>14.102877677622235</v>
      </c>
      <c r="M29">
        <f t="shared" si="10"/>
        <v>2.4048671723720658</v>
      </c>
      <c r="N29">
        <f t="shared" si="11"/>
        <v>15.11022608316668</v>
      </c>
      <c r="O29">
        <f t="shared" si="12"/>
        <v>1.4738413796310843</v>
      </c>
      <c r="P29">
        <f t="shared" si="13"/>
        <v>15.123126700501999</v>
      </c>
      <c r="Q29" s="8">
        <f t="shared" si="14"/>
        <v>8.5376732712760242E-4</v>
      </c>
      <c r="R29" s="8">
        <f t="shared" si="15"/>
        <v>0.6525965149991434</v>
      </c>
      <c r="S29" s="8">
        <f t="shared" si="16"/>
        <v>0.38714229352744439</v>
      </c>
      <c r="T29">
        <f t="shared" si="17"/>
        <v>2.4069203693899186</v>
      </c>
      <c r="U29" s="8">
        <f t="shared" si="18"/>
        <v>8.5376732712750582E-4</v>
      </c>
    </row>
    <row r="30" spans="1:21" x14ac:dyDescent="0.25">
      <c r="A30">
        <f>90*2+45</f>
        <v>225</v>
      </c>
      <c r="C30">
        <v>25</v>
      </c>
      <c r="D30">
        <f t="shared" si="0"/>
        <v>12.5</v>
      </c>
      <c r="E30">
        <f t="shared" si="3"/>
        <v>7.4036277003547479E-2</v>
      </c>
      <c r="F30">
        <f t="shared" si="4"/>
        <v>0.21816615649929119</v>
      </c>
      <c r="G30">
        <f t="shared" si="1"/>
        <v>0.10886687485196457</v>
      </c>
      <c r="H30">
        <f t="shared" si="5"/>
        <v>0.17543077385991371</v>
      </c>
      <c r="I30">
        <f t="shared" si="6"/>
        <v>0.35268662151270458</v>
      </c>
      <c r="J30">
        <f t="shared" si="7"/>
        <v>0.34542030585188049</v>
      </c>
      <c r="K30">
        <f t="shared" si="8"/>
        <v>0.34542030585188049</v>
      </c>
      <c r="L30">
        <f t="shared" si="9"/>
        <v>13.506892032835262</v>
      </c>
      <c r="M30">
        <f t="shared" si="10"/>
        <v>2.3101131576726495</v>
      </c>
      <c r="N30">
        <f t="shared" si="11"/>
        <v>14.514869050211029</v>
      </c>
      <c r="O30">
        <f t="shared" si="12"/>
        <v>1.4475118906715483</v>
      </c>
      <c r="P30">
        <f t="shared" si="13"/>
        <v>14.527928189476093</v>
      </c>
      <c r="Q30" s="8">
        <f t="shared" si="14"/>
        <v>8.9970768733003287E-4</v>
      </c>
      <c r="R30" s="8">
        <f t="shared" si="15"/>
        <v>0.6165963922724671</v>
      </c>
      <c r="S30" s="8">
        <f t="shared" si="16"/>
        <v>0.37340217042447343</v>
      </c>
      <c r="T30">
        <f t="shared" si="17"/>
        <v>2.3121915842392098</v>
      </c>
      <c r="U30" s="8">
        <f t="shared" si="18"/>
        <v>8.9970768733002495E-4</v>
      </c>
    </row>
    <row r="31" spans="1:21" x14ac:dyDescent="0.25">
      <c r="C31">
        <v>26</v>
      </c>
      <c r="D31">
        <f t="shared" si="0"/>
        <v>13</v>
      </c>
      <c r="E31">
        <f t="shared" si="3"/>
        <v>7.7178119825877176E-2</v>
      </c>
      <c r="F31">
        <f t="shared" si="4"/>
        <v>0.22689280275926285</v>
      </c>
      <c r="G31">
        <f t="shared" si="1"/>
        <v>0.11320321376790672</v>
      </c>
      <c r="H31">
        <f t="shared" si="5"/>
        <v>0.17867508154844566</v>
      </c>
      <c r="I31">
        <f t="shared" si="6"/>
        <v>0.35927939719063817</v>
      </c>
      <c r="J31">
        <f t="shared" si="7"/>
        <v>0.35159973199060512</v>
      </c>
      <c r="K31">
        <f t="shared" si="8"/>
        <v>0.35159973199060512</v>
      </c>
      <c r="L31">
        <f t="shared" si="9"/>
        <v>12.957040185173161</v>
      </c>
      <c r="M31">
        <f t="shared" si="10"/>
        <v>2.2227057412929003</v>
      </c>
      <c r="N31">
        <f t="shared" si="11"/>
        <v>13.965672055875263</v>
      </c>
      <c r="O31">
        <f t="shared" si="12"/>
        <v>1.4220716186818942</v>
      </c>
      <c r="P31">
        <f t="shared" si="13"/>
        <v>13.978882253017053</v>
      </c>
      <c r="Q31" s="8">
        <f t="shared" si="14"/>
        <v>9.4590486508184244E-4</v>
      </c>
      <c r="R31" s="8">
        <f t="shared" si="15"/>
        <v>0.58347639423291786</v>
      </c>
      <c r="S31" s="8">
        <f t="shared" si="16"/>
        <v>0.36020698005004226</v>
      </c>
      <c r="T31">
        <f t="shared" si="17"/>
        <v>2.224808209467235</v>
      </c>
      <c r="U31" s="8">
        <f t="shared" si="18"/>
        <v>9.4590486508201537E-4</v>
      </c>
    </row>
    <row r="32" spans="1:21" x14ac:dyDescent="0.25">
      <c r="C32">
        <v>27</v>
      </c>
      <c r="D32">
        <f t="shared" si="0"/>
        <v>13.5</v>
      </c>
      <c r="E32">
        <f t="shared" si="3"/>
        <v>8.0332937512547942E-2</v>
      </c>
      <c r="F32">
        <f t="shared" si="4"/>
        <v>0.23561944901923448</v>
      </c>
      <c r="G32">
        <f t="shared" si="1"/>
        <v>0.11753739745783764</v>
      </c>
      <c r="H32">
        <f t="shared" si="5"/>
        <v>0.18192972806869256</v>
      </c>
      <c r="I32">
        <f t="shared" si="6"/>
        <v>0.3658971503648098</v>
      </c>
      <c r="J32">
        <f t="shared" si="7"/>
        <v>0.35778720018715021</v>
      </c>
      <c r="K32">
        <f t="shared" si="8"/>
        <v>0.35778720018715021</v>
      </c>
      <c r="L32">
        <f t="shared" si="9"/>
        <v>12.448194115194665</v>
      </c>
      <c r="M32">
        <f t="shared" si="10"/>
        <v>2.1418287848655928</v>
      </c>
      <c r="N32">
        <f t="shared" si="11"/>
        <v>13.457507151561801</v>
      </c>
      <c r="O32">
        <f t="shared" si="12"/>
        <v>1.3974787240529052</v>
      </c>
      <c r="P32">
        <f t="shared" si="13"/>
        <v>13.470861080847483</v>
      </c>
      <c r="Q32" s="8">
        <f t="shared" si="14"/>
        <v>9.9230333933962708E-4</v>
      </c>
      <c r="R32" s="8">
        <f t="shared" si="15"/>
        <v>0.55291573716794606</v>
      </c>
      <c r="S32" s="8">
        <f t="shared" si="16"/>
        <v>0.34753014156516632</v>
      </c>
      <c r="T32">
        <f t="shared" si="17"/>
        <v>2.1439541287211088</v>
      </c>
      <c r="U32" s="8">
        <f t="shared" si="18"/>
        <v>9.9230333933968758E-4</v>
      </c>
    </row>
    <row r="33" spans="3:21" x14ac:dyDescent="0.25">
      <c r="C33">
        <v>28</v>
      </c>
      <c r="D33">
        <f t="shared" si="0"/>
        <v>14</v>
      </c>
      <c r="E33">
        <f t="shared" si="3"/>
        <v>8.3500624034129417E-2</v>
      </c>
      <c r="F33">
        <f t="shared" si="4"/>
        <v>0.24434609527920614</v>
      </c>
      <c r="G33">
        <f t="shared" si="1"/>
        <v>0.12186934340514748</v>
      </c>
      <c r="H33">
        <f t="shared" si="5"/>
        <v>0.18519456636866755</v>
      </c>
      <c r="I33">
        <f t="shared" si="6"/>
        <v>0.37253969976969326</v>
      </c>
      <c r="J33">
        <f t="shared" si="7"/>
        <v>0.36398209474174131</v>
      </c>
      <c r="K33">
        <f t="shared" si="8"/>
        <v>0.36398209474174131</v>
      </c>
      <c r="L33">
        <f t="shared" si="9"/>
        <v>11.975958402314065</v>
      </c>
      <c r="M33">
        <f t="shared" si="10"/>
        <v>2.0667827472193747</v>
      </c>
      <c r="N33">
        <f t="shared" si="11"/>
        <v>12.985978990461035</v>
      </c>
      <c r="O33">
        <f t="shared" si="12"/>
        <v>1.3736939460023945</v>
      </c>
      <c r="P33">
        <f t="shared" si="13"/>
        <v>12.999469462752419</v>
      </c>
      <c r="Q33" s="8">
        <f t="shared" si="14"/>
        <v>1.0388490772465693E-3</v>
      </c>
      <c r="R33" s="8">
        <f t="shared" si="15"/>
        <v>0.52463946413387352</v>
      </c>
      <c r="S33" s="8">
        <f t="shared" si="16"/>
        <v>0.3353467132186263</v>
      </c>
      <c r="T33">
        <f t="shared" si="17"/>
        <v>2.0689298225691926</v>
      </c>
      <c r="U33" s="8">
        <f t="shared" si="18"/>
        <v>1.0388490772465029E-3</v>
      </c>
    </row>
    <row r="34" spans="3:21" x14ac:dyDescent="0.25">
      <c r="C34">
        <v>29</v>
      </c>
      <c r="D34">
        <f t="shared" si="0"/>
        <v>14.5</v>
      </c>
      <c r="E34">
        <f t="shared" si="3"/>
        <v>8.6681072548567592E-2</v>
      </c>
      <c r="F34">
        <f t="shared" si="4"/>
        <v>0.2530727415391778</v>
      </c>
      <c r="G34">
        <f t="shared" si="1"/>
        <v>0.12619896913582976</v>
      </c>
      <c r="H34">
        <f t="shared" si="5"/>
        <v>0.18846944881995437</v>
      </c>
      <c r="I34">
        <f t="shared" si="6"/>
        <v>0.37920686428371758</v>
      </c>
      <c r="J34">
        <f t="shared" si="7"/>
        <v>0.37018379573288218</v>
      </c>
      <c r="K34">
        <f t="shared" si="8"/>
        <v>0.37018379573288213</v>
      </c>
      <c r="L34">
        <f t="shared" si="9"/>
        <v>11.536543914355672</v>
      </c>
      <c r="M34">
        <f t="shared" si="10"/>
        <v>1.9969645814498924</v>
      </c>
      <c r="N34">
        <f t="shared" si="11"/>
        <v>12.547298517123995</v>
      </c>
      <c r="O34">
        <f t="shared" si="12"/>
        <v>1.3506804073098619</v>
      </c>
      <c r="P34">
        <f t="shared" si="13"/>
        <v>12.560918478166526</v>
      </c>
      <c r="Q34" s="8">
        <f t="shared" si="14"/>
        <v>1.0854895198311606E-3</v>
      </c>
      <c r="R34" s="8">
        <f t="shared" si="15"/>
        <v>0.49841054385153188</v>
      </c>
      <c r="S34" s="8">
        <f t="shared" si="16"/>
        <v>0.32363326828300432</v>
      </c>
      <c r="T34">
        <f t="shared" si="17"/>
        <v>1.9991322655745301</v>
      </c>
      <c r="U34" s="8">
        <f t="shared" si="18"/>
        <v>1.0854895198310396E-3</v>
      </c>
    </row>
    <row r="35" spans="3:21" x14ac:dyDescent="0.25">
      <c r="C35">
        <v>30</v>
      </c>
      <c r="D35">
        <f t="shared" si="0"/>
        <v>15</v>
      </c>
      <c r="E35">
        <f t="shared" si="3"/>
        <v>8.9874175405942655E-2</v>
      </c>
      <c r="F35">
        <f t="shared" si="4"/>
        <v>0.26179938779914941</v>
      </c>
      <c r="G35">
        <f t="shared" si="1"/>
        <v>0.13052619222005157</v>
      </c>
      <c r="H35">
        <f t="shared" si="5"/>
        <v>0.19175422723078056</v>
      </c>
      <c r="I35">
        <f t="shared" si="6"/>
        <v>0.38589846294488539</v>
      </c>
      <c r="J35">
        <f t="shared" si="7"/>
        <v>0.37639167910225163</v>
      </c>
      <c r="K35">
        <f t="shared" si="8"/>
        <v>0.37639167910225163</v>
      </c>
      <c r="L35">
        <f t="shared" si="9"/>
        <v>11.126666759202088</v>
      </c>
      <c r="M35">
        <f t="shared" si="10"/>
        <v>1.9318516525781368</v>
      </c>
      <c r="N35">
        <f t="shared" si="11"/>
        <v>12.138181919129551</v>
      </c>
      <c r="O35">
        <f t="shared" si="12"/>
        <v>1.3284034365280657</v>
      </c>
      <c r="P35">
        <f t="shared" si="13"/>
        <v>12.151924447855857</v>
      </c>
      <c r="Q35" s="8">
        <f t="shared" si="14"/>
        <v>1.1321735674967946E-3</v>
      </c>
      <c r="R35" s="8">
        <f t="shared" si="15"/>
        <v>0.47402354982183492</v>
      </c>
      <c r="S35" s="8">
        <f t="shared" si="16"/>
        <v>0.31236778209379806</v>
      </c>
      <c r="T35">
        <f t="shared" si="17"/>
        <v>1.9340388439555105</v>
      </c>
      <c r="U35" s="8">
        <f t="shared" si="18"/>
        <v>1.1321735674966382E-3</v>
      </c>
    </row>
    <row r="36" spans="3:21" x14ac:dyDescent="0.25">
      <c r="C36">
        <v>31</v>
      </c>
      <c r="D36">
        <f t="shared" si="0"/>
        <v>15.5</v>
      </c>
      <c r="E36">
        <f t="shared" si="3"/>
        <v>9.3079824153276466E-2</v>
      </c>
      <c r="F36">
        <f t="shared" si="4"/>
        <v>0.27052603405912107</v>
      </c>
      <c r="G36">
        <f t="shared" si="1"/>
        <v>0.134850930273723</v>
      </c>
      <c r="H36">
        <f t="shared" si="5"/>
        <v>0.19504875285912626</v>
      </c>
      <c r="I36">
        <f t="shared" si="6"/>
        <v>0.39261431496614813</v>
      </c>
      <c r="J36">
        <f t="shared" si="7"/>
        <v>0.38260511674105213</v>
      </c>
      <c r="K36">
        <f t="shared" si="8"/>
        <v>0.38260511674105213</v>
      </c>
      <c r="L36">
        <f t="shared" si="9"/>
        <v>10.74346679419247</v>
      </c>
      <c r="M36">
        <f t="shared" si="10"/>
        <v>1.8709887679214992</v>
      </c>
      <c r="N36">
        <f t="shared" si="11"/>
        <v>11.755769136502398</v>
      </c>
      <c r="O36">
        <f t="shared" si="12"/>
        <v>1.3068304058735341</v>
      </c>
      <c r="P36">
        <f t="shared" si="13"/>
        <v>11.769627443350412</v>
      </c>
      <c r="Q36" s="8">
        <f t="shared" si="14"/>
        <v>1.178851565312181E-3</v>
      </c>
      <c r="R36" s="8">
        <f t="shared" si="15"/>
        <v>0.4512995628374375</v>
      </c>
      <c r="S36" s="8">
        <f t="shared" si="16"/>
        <v>0.30152952904933494</v>
      </c>
      <c r="T36">
        <f t="shared" si="17"/>
        <v>1.8731943859592446</v>
      </c>
      <c r="U36" s="8">
        <f t="shared" si="18"/>
        <v>1.1788515653120045E-3</v>
      </c>
    </row>
    <row r="37" spans="3:21" x14ac:dyDescent="0.25">
      <c r="C37">
        <v>32</v>
      </c>
      <c r="D37">
        <f t="shared" si="0"/>
        <v>16</v>
      </c>
      <c r="E37">
        <f t="shared" si="3"/>
        <v>9.6297909539389048E-2</v>
      </c>
      <c r="F37">
        <f t="shared" si="4"/>
        <v>0.27925268031909273</v>
      </c>
      <c r="G37">
        <f t="shared" si="1"/>
        <v>0.13917310096006544</v>
      </c>
      <c r="H37">
        <f t="shared" si="5"/>
        <v>0.19835287642586583</v>
      </c>
      <c r="I37">
        <f t="shared" si="6"/>
        <v>0.39935423975053719</v>
      </c>
      <c r="J37">
        <f t="shared" si="7"/>
        <v>0.38882347657778271</v>
      </c>
      <c r="K37">
        <f t="shared" si="8"/>
        <v>0.38882347657778271</v>
      </c>
      <c r="L37">
        <f t="shared" si="9"/>
        <v>10.384441415012926</v>
      </c>
      <c r="M37">
        <f t="shared" si="10"/>
        <v>1.8139776392716502</v>
      </c>
      <c r="N37">
        <f t="shared" si="11"/>
        <v>11.397557650623943</v>
      </c>
      <c r="O37">
        <f t="shared" si="12"/>
        <v>1.285930583206379</v>
      </c>
      <c r="P37">
        <f t="shared" si="13"/>
        <v>11.411525075869623</v>
      </c>
      <c r="Q37" s="8">
        <f t="shared" si="14"/>
        <v>1.225475288112712E-3</v>
      </c>
      <c r="R37" s="8">
        <f t="shared" si="15"/>
        <v>0.43008202927258715</v>
      </c>
      <c r="S37" s="8">
        <f t="shared" si="16"/>
        <v>0.29109898856156413</v>
      </c>
      <c r="T37">
        <f t="shared" si="17"/>
        <v>1.8162006240417665</v>
      </c>
      <c r="U37" s="8">
        <f t="shared" si="18"/>
        <v>1.2254752881126264E-3</v>
      </c>
    </row>
    <row r="38" spans="3:21" x14ac:dyDescent="0.25">
      <c r="C38">
        <v>33</v>
      </c>
      <c r="D38">
        <f t="shared" si="0"/>
        <v>16.5</v>
      </c>
      <c r="E38">
        <f t="shared" si="3"/>
        <v>9.9528321519804425E-2</v>
      </c>
      <c r="F38">
        <f t="shared" si="4"/>
        <v>0.28797932657906439</v>
      </c>
      <c r="G38">
        <f t="shared" si="1"/>
        <v>0.14349262199117932</v>
      </c>
      <c r="H38">
        <f t="shared" si="5"/>
        <v>0.20166644812794088</v>
      </c>
      <c r="I38">
        <f t="shared" si="6"/>
        <v>0.40611805690605418</v>
      </c>
      <c r="J38">
        <f t="shared" si="7"/>
        <v>0.39504612266741329</v>
      </c>
      <c r="K38">
        <f t="shared" si="8"/>
        <v>0.39504612266741329</v>
      </c>
      <c r="L38">
        <f t="shared" si="9"/>
        <v>10.047391382974515</v>
      </c>
      <c r="M38">
        <f t="shared" si="10"/>
        <v>1.7604682610414406</v>
      </c>
      <c r="N38">
        <f t="shared" si="11"/>
        <v>11.061348311531576</v>
      </c>
      <c r="O38">
        <f t="shared" si="12"/>
        <v>1.2656749966913272</v>
      </c>
      <c r="P38">
        <f t="shared" si="13"/>
        <v>11.075418323636232</v>
      </c>
      <c r="Q38" s="8">
        <f t="shared" si="14"/>
        <v>1.2719979254235366E-3</v>
      </c>
      <c r="R38" s="8">
        <f t="shared" si="15"/>
        <v>0.41023337241034535</v>
      </c>
      <c r="S38" s="8">
        <f t="shared" si="16"/>
        <v>0.28105775906315311</v>
      </c>
      <c r="T38">
        <f t="shared" si="17"/>
        <v>1.7627075730172594</v>
      </c>
      <c r="U38" s="8">
        <f t="shared" si="18"/>
        <v>1.2719979254236177E-3</v>
      </c>
    </row>
    <row r="39" spans="3:21" x14ac:dyDescent="0.25">
      <c r="C39">
        <v>34</v>
      </c>
      <c r="D39">
        <f t="shared" si="0"/>
        <v>17</v>
      </c>
      <c r="E39">
        <f t="shared" si="3"/>
        <v>0.10277094926170513</v>
      </c>
      <c r="F39">
        <f t="shared" si="4"/>
        <v>0.29670597283903605</v>
      </c>
      <c r="G39">
        <f t="shared" si="1"/>
        <v>0.14780941112961063</v>
      </c>
      <c r="H39">
        <f t="shared" si="5"/>
        <v>0.20498931765156306</v>
      </c>
      <c r="I39">
        <f t="shared" si="6"/>
        <v>0.41290558626032142</v>
      </c>
      <c r="J39">
        <f t="shared" si="7"/>
        <v>0.40127241528193408</v>
      </c>
      <c r="K39">
        <f t="shared" si="8"/>
        <v>0.40127241528193414</v>
      </c>
      <c r="L39">
        <f t="shared" si="9"/>
        <v>9.7303762121872648</v>
      </c>
      <c r="M39">
        <f t="shared" si="10"/>
        <v>1.7101518099166342</v>
      </c>
      <c r="N39">
        <f t="shared" si="11"/>
        <v>10.745200725114771</v>
      </c>
      <c r="O39">
        <f t="shared" si="12"/>
        <v>1.2460363108904455</v>
      </c>
      <c r="P39">
        <f t="shared" si="13"/>
        <v>10.759366919087</v>
      </c>
      <c r="Q39" s="8">
        <f t="shared" si="14"/>
        <v>1.3183740662116319E-3</v>
      </c>
      <c r="R39" s="8">
        <f t="shared" si="15"/>
        <v>0.39163220177008046</v>
      </c>
      <c r="S39" s="8">
        <f t="shared" si="16"/>
        <v>0.27138847927706089</v>
      </c>
      <c r="T39">
        <f t="shared" si="17"/>
        <v>1.7124064297121129</v>
      </c>
      <c r="U39" s="8">
        <f t="shared" si="18"/>
        <v>1.318374066211469E-3</v>
      </c>
    </row>
    <row r="40" spans="3:21" x14ac:dyDescent="0.25">
      <c r="C40">
        <v>35</v>
      </c>
      <c r="D40">
        <f t="shared" si="0"/>
        <v>17.5</v>
      </c>
      <c r="E40">
        <f t="shared" si="3"/>
        <v>0.10602568114893522</v>
      </c>
      <c r="F40">
        <f t="shared" si="4"/>
        <v>0.30543261909900765</v>
      </c>
      <c r="G40">
        <f t="shared" si="1"/>
        <v>0.15212338618991669</v>
      </c>
      <c r="H40">
        <f t="shared" si="5"/>
        <v>0.20832133418544396</v>
      </c>
      <c r="I40">
        <f t="shared" si="6"/>
        <v>0.41971664787499369</v>
      </c>
      <c r="J40">
        <f t="shared" si="7"/>
        <v>0.40750171100225252</v>
      </c>
      <c r="K40">
        <f t="shared" si="8"/>
        <v>0.40750171100225252</v>
      </c>
      <c r="L40">
        <f t="shared" si="9"/>
        <v>9.4316772046509278</v>
      </c>
      <c r="M40">
        <f t="shared" si="10"/>
        <v>1.6627547617115208</v>
      </c>
      <c r="N40">
        <f t="shared" si="11"/>
        <v>10.44739628822872</v>
      </c>
      <c r="O40">
        <f t="shared" si="12"/>
        <v>1.2269887131768047</v>
      </c>
      <c r="P40">
        <f t="shared" si="13"/>
        <v>10.461652384000969</v>
      </c>
      <c r="Q40" s="8">
        <f t="shared" si="14"/>
        <v>1.3645596834793196E-3</v>
      </c>
      <c r="R40" s="8">
        <f t="shared" si="15"/>
        <v>0.37417100083518007</v>
      </c>
      <c r="S40" s="8">
        <f t="shared" si="16"/>
        <v>0.26207475604289937</v>
      </c>
      <c r="T40">
        <f t="shared" si="17"/>
        <v>1.6650236898228654</v>
      </c>
      <c r="U40" s="8">
        <f t="shared" si="18"/>
        <v>1.3645596834791988E-3</v>
      </c>
    </row>
    <row r="41" spans="3:21" x14ac:dyDescent="0.25">
      <c r="C41">
        <v>36</v>
      </c>
      <c r="D41">
        <f t="shared" si="0"/>
        <v>18</v>
      </c>
      <c r="E41">
        <f t="shared" si="3"/>
        <v>0.10929240478705177</v>
      </c>
      <c r="F41">
        <f t="shared" si="4"/>
        <v>0.31415926535897931</v>
      </c>
      <c r="G41">
        <f t="shared" si="1"/>
        <v>0.15643446504023087</v>
      </c>
      <c r="H41">
        <f t="shared" si="5"/>
        <v>0.21166234643405091</v>
      </c>
      <c r="I41">
        <f t="shared" si="6"/>
        <v>0.42655106205993276</v>
      </c>
      <c r="J41">
        <f t="shared" si="7"/>
        <v>0.41373336281141182</v>
      </c>
      <c r="K41">
        <f t="shared" si="8"/>
        <v>0.41373336281141176</v>
      </c>
      <c r="L41">
        <f t="shared" si="9"/>
        <v>9.1497666461674676</v>
      </c>
      <c r="M41">
        <f t="shared" si="10"/>
        <v>1.6180339887498949</v>
      </c>
      <c r="N41">
        <f t="shared" si="11"/>
        <v>10.166407384630519</v>
      </c>
      <c r="O41">
        <f t="shared" si="12"/>
        <v>1.2085078094799677</v>
      </c>
      <c r="P41">
        <f t="shared" si="13"/>
        <v>10.180747225450274</v>
      </c>
      <c r="Q41" s="8">
        <f t="shared" si="14"/>
        <v>1.4105121187090782E-3</v>
      </c>
      <c r="R41" s="8">
        <f t="shared" si="15"/>
        <v>0.35775420015872234</v>
      </c>
      <c r="S41" s="8">
        <f t="shared" si="16"/>
        <v>0.25310109807169756</v>
      </c>
      <c r="T41">
        <f t="shared" si="17"/>
        <v>1.6203162452995097</v>
      </c>
      <c r="U41" s="8">
        <f t="shared" si="18"/>
        <v>1.4105121187089952E-3</v>
      </c>
    </row>
    <row r="42" spans="3:21" x14ac:dyDescent="0.25">
      <c r="C42">
        <v>37</v>
      </c>
      <c r="D42">
        <f t="shared" si="0"/>
        <v>18.5</v>
      </c>
      <c r="E42">
        <f t="shared" si="3"/>
        <v>0.11257100700842416</v>
      </c>
      <c r="F42">
        <f t="shared" si="4"/>
        <v>0.32288591161895097</v>
      </c>
      <c r="G42">
        <f t="shared" si="1"/>
        <v>0.1607425656038261</v>
      </c>
      <c r="H42">
        <f t="shared" si="5"/>
        <v>0.21501220263088594</v>
      </c>
      <c r="I42">
        <f t="shared" si="6"/>
        <v>0.43340864938714685</v>
      </c>
      <c r="J42">
        <f t="shared" si="7"/>
        <v>0.41996672018910308</v>
      </c>
      <c r="K42">
        <f t="shared" si="8"/>
        <v>0.41996672018910303</v>
      </c>
      <c r="L42">
        <f t="shared" si="9"/>
        <v>8.8832819975143842</v>
      </c>
      <c r="M42">
        <f t="shared" si="10"/>
        <v>1.575772652266618</v>
      </c>
      <c r="N42">
        <f t="shared" si="11"/>
        <v>9.900871576177023</v>
      </c>
      <c r="O42">
        <f t="shared" si="12"/>
        <v>1.190570528481065</v>
      </c>
      <c r="P42">
        <f t="shared" si="13"/>
        <v>9.915289127012624</v>
      </c>
      <c r="Q42" s="8">
        <f t="shared" si="14"/>
        <v>1.4561900661646614E-3</v>
      </c>
      <c r="R42" s="8">
        <f t="shared" si="15"/>
        <v>0.34229656293777116</v>
      </c>
      <c r="S42" s="8">
        <f t="shared" si="16"/>
        <v>0.24445285506857334</v>
      </c>
      <c r="T42">
        <f t="shared" si="17"/>
        <v>1.5780672767493829</v>
      </c>
      <c r="U42" s="8">
        <f t="shared" si="18"/>
        <v>1.4561900661648267E-3</v>
      </c>
    </row>
    <row r="43" spans="3:21" x14ac:dyDescent="0.25">
      <c r="C43">
        <v>38</v>
      </c>
      <c r="D43">
        <f t="shared" si="0"/>
        <v>19</v>
      </c>
      <c r="E43">
        <f t="shared" si="3"/>
        <v>0.11586137387738121</v>
      </c>
      <c r="F43">
        <f t="shared" si="4"/>
        <v>0.33161255787892258</v>
      </c>
      <c r="G43">
        <f t="shared" si="1"/>
        <v>0.16504760586067763</v>
      </c>
      <c r="H43">
        <f t="shared" si="5"/>
        <v>0.21837075055178667</v>
      </c>
      <c r="I43">
        <f t="shared" si="6"/>
        <v>0.44028923070449588</v>
      </c>
      <c r="J43">
        <f t="shared" si="7"/>
        <v>0.42620112920744291</v>
      </c>
      <c r="K43">
        <f t="shared" si="8"/>
        <v>0.42620112920744291</v>
      </c>
      <c r="L43">
        <f t="shared" si="9"/>
        <v>8.6310041606991756</v>
      </c>
      <c r="M43">
        <f t="shared" si="10"/>
        <v>1.5357767433786214</v>
      </c>
      <c r="N43">
        <f t="shared" si="11"/>
        <v>9.6495698691046687</v>
      </c>
      <c r="O43">
        <f t="shared" si="12"/>
        <v>1.173155033469274</v>
      </c>
      <c r="P43">
        <f t="shared" si="13"/>
        <v>9.6640592150657625</v>
      </c>
      <c r="Q43" s="8">
        <f t="shared" si="14"/>
        <v>1.5015535570642108E-3</v>
      </c>
      <c r="R43" s="8">
        <f t="shared" si="15"/>
        <v>0.32772182549628598</v>
      </c>
      <c r="S43" s="8">
        <f t="shared" si="16"/>
        <v>0.2361161617225693</v>
      </c>
      <c r="T43">
        <f t="shared" si="17"/>
        <v>1.5380827944104982</v>
      </c>
      <c r="U43" s="8">
        <f t="shared" si="18"/>
        <v>1.5015535570643457E-3</v>
      </c>
    </row>
    <row r="44" spans="3:21" x14ac:dyDescent="0.25">
      <c r="C44">
        <v>39</v>
      </c>
      <c r="D44">
        <f t="shared" si="0"/>
        <v>19.5</v>
      </c>
      <c r="E44">
        <f t="shared" si="3"/>
        <v>0.11916339069540589</v>
      </c>
      <c r="F44">
        <f t="shared" si="4"/>
        <v>0.34033920413889424</v>
      </c>
      <c r="G44">
        <f t="shared" si="1"/>
        <v>0.16934950384902459</v>
      </c>
      <c r="H44">
        <f t="shared" si="5"/>
        <v>0.22173783752824711</v>
      </c>
      <c r="I44">
        <f t="shared" si="6"/>
        <v>0.44719262714916563</v>
      </c>
      <c r="J44">
        <f t="shared" si="7"/>
        <v>0.43243593262798935</v>
      </c>
      <c r="K44">
        <f t="shared" si="8"/>
        <v>0.43243593262798941</v>
      </c>
      <c r="L44">
        <f t="shared" si="9"/>
        <v>8.3918390888700429</v>
      </c>
      <c r="M44">
        <f t="shared" si="10"/>
        <v>1.4978721562154631</v>
      </c>
      <c r="N44">
        <f t="shared" si="11"/>
        <v>9.4114083239664037</v>
      </c>
      <c r="O44">
        <f t="shared" si="12"/>
        <v>1.1562406411544293</v>
      </c>
      <c r="P44">
        <f t="shared" si="13"/>
        <v>9.425963668739012</v>
      </c>
      <c r="Q44" s="8">
        <f t="shared" si="14"/>
        <v>1.546563943628156E-3</v>
      </c>
      <c r="R44" s="8">
        <f t="shared" si="15"/>
        <v>0.31396154692382705</v>
      </c>
      <c r="S44" s="8">
        <f t="shared" si="16"/>
        <v>0.22807788611559682</v>
      </c>
      <c r="T44">
        <f t="shared" si="17"/>
        <v>1.5001887112844305</v>
      </c>
      <c r="U44" s="8">
        <f t="shared" si="18"/>
        <v>1.5465639436281859E-3</v>
      </c>
    </row>
    <row r="45" spans="3:21" x14ac:dyDescent="0.25">
      <c r="C45">
        <v>40</v>
      </c>
      <c r="D45">
        <f t="shared" si="0"/>
        <v>20</v>
      </c>
      <c r="E45">
        <f t="shared" si="3"/>
        <v>0.12247694200637706</v>
      </c>
      <c r="F45">
        <f t="shared" si="4"/>
        <v>0.3490658503988659</v>
      </c>
      <c r="G45">
        <f t="shared" si="1"/>
        <v>0.17364817766693033</v>
      </c>
      <c r="H45">
        <f t="shared" si="5"/>
        <v>0.22511331046075561</v>
      </c>
      <c r="I45">
        <f t="shared" si="6"/>
        <v>0.45411866016091024</v>
      </c>
      <c r="J45">
        <f t="shared" si="7"/>
        <v>0.43867046999996467</v>
      </c>
      <c r="K45">
        <f t="shared" si="8"/>
        <v>0.43867046999996467</v>
      </c>
      <c r="L45">
        <f t="shared" si="9"/>
        <v>8.1648021547429934</v>
      </c>
      <c r="M45">
        <f t="shared" si="10"/>
        <v>1.4619022000815438</v>
      </c>
      <c r="N45">
        <f t="shared" si="11"/>
        <v>9.1854024240858685</v>
      </c>
      <c r="O45">
        <f t="shared" si="12"/>
        <v>1.139807746803746</v>
      </c>
      <c r="P45">
        <f t="shared" si="13"/>
        <v>9.2000180883820804</v>
      </c>
      <c r="Q45" s="8">
        <f t="shared" si="14"/>
        <v>1.5911838830149471E-3</v>
      </c>
      <c r="R45" s="8">
        <f t="shared" si="15"/>
        <v>0.30095413126779375</v>
      </c>
      <c r="S45" s="8">
        <f t="shared" si="16"/>
        <v>0.22032558214895062</v>
      </c>
      <c r="T45">
        <f t="shared" si="17"/>
        <v>1.4642283553008577</v>
      </c>
      <c r="U45" s="8">
        <f t="shared" si="18"/>
        <v>1.5911838830149825E-3</v>
      </c>
    </row>
    <row r="46" spans="3:21" x14ac:dyDescent="0.25">
      <c r="C46">
        <v>41</v>
      </c>
      <c r="D46">
        <f t="shared" si="0"/>
        <v>20.5</v>
      </c>
      <c r="E46">
        <f t="shared" si="3"/>
        <v>0.1258019116018583</v>
      </c>
      <c r="F46">
        <f t="shared" si="4"/>
        <v>0.3577924966588375</v>
      </c>
      <c r="G46">
        <f t="shared" si="1"/>
        <v>0.17794354547384172</v>
      </c>
      <c r="H46">
        <f t="shared" si="5"/>
        <v>0.22849701583214921</v>
      </c>
      <c r="I46">
        <f t="shared" si="6"/>
        <v>0.46106715149506672</v>
      </c>
      <c r="J46">
        <f t="shared" si="7"/>
        <v>0.44490407775965779</v>
      </c>
      <c r="K46">
        <f t="shared" si="8"/>
        <v>0.44490407775965785</v>
      </c>
      <c r="L46">
        <f t="shared" si="9"/>
        <v>7.9490048065790146</v>
      </c>
      <c r="M46">
        <f t="shared" si="10"/>
        <v>1.4277254756933631</v>
      </c>
      <c r="N46">
        <f t="shared" si="11"/>
        <v>8.9706637315625244</v>
      </c>
      <c r="O46">
        <f t="shared" si="12"/>
        <v>1.1238377551354017</v>
      </c>
      <c r="P46">
        <f t="shared" si="13"/>
        <v>8.9853341515847944</v>
      </c>
      <c r="Q46" s="8">
        <f t="shared" si="14"/>
        <v>1.6353773211510983E-3</v>
      </c>
      <c r="R46" s="8">
        <f t="shared" si="15"/>
        <v>0.28864399281884251</v>
      </c>
      <c r="S46" s="8">
        <f t="shared" si="16"/>
        <v>0.21284744562702487</v>
      </c>
      <c r="T46">
        <f t="shared" si="17"/>
        <v>1.4300603455571417</v>
      </c>
      <c r="U46" s="8">
        <f t="shared" si="18"/>
        <v>1.6353773211511206E-3</v>
      </c>
    </row>
    <row r="47" spans="3:21" x14ac:dyDescent="0.25">
      <c r="C47">
        <v>42</v>
      </c>
      <c r="D47">
        <f t="shared" si="0"/>
        <v>21</v>
      </c>
      <c r="E47">
        <f t="shared" si="3"/>
        <v>0.12913818252643355</v>
      </c>
      <c r="F47">
        <f t="shared" si="4"/>
        <v>0.36651914291880922</v>
      </c>
      <c r="G47">
        <f t="shared" si="1"/>
        <v>0.18223552549214747</v>
      </c>
      <c r="H47">
        <f t="shared" si="5"/>
        <v>0.2318887997209817</v>
      </c>
      <c r="I47">
        <f t="shared" si="6"/>
        <v>0.46803792323534416</v>
      </c>
      <c r="J47">
        <f t="shared" si="7"/>
        <v>0.45113608933097671</v>
      </c>
      <c r="K47">
        <f t="shared" si="8"/>
        <v>0.45113608933097671</v>
      </c>
      <c r="L47">
        <f t="shared" si="9"/>
        <v>7.7436431304529778</v>
      </c>
      <c r="M47">
        <f t="shared" si="10"/>
        <v>1.3952140548126679</v>
      </c>
      <c r="N47">
        <f t="shared" si="11"/>
        <v>8.7663884495694084</v>
      </c>
      <c r="O47">
        <f t="shared" si="12"/>
        <v>1.1083130164591515</v>
      </c>
      <c r="P47">
        <f t="shared" si="13"/>
        <v>8.7811081754894609</v>
      </c>
      <c r="Q47" s="8">
        <f t="shared" si="14"/>
        <v>1.679109476465813E-3</v>
      </c>
      <c r="R47" s="8">
        <f t="shared" si="15"/>
        <v>0.27698084064062989</v>
      </c>
      <c r="S47" s="8">
        <f t="shared" si="16"/>
        <v>0.20563227367433448</v>
      </c>
      <c r="T47">
        <f t="shared" si="17"/>
        <v>1.397556771953802</v>
      </c>
      <c r="U47" s="8">
        <f t="shared" si="18"/>
        <v>1.6791094764657096E-3</v>
      </c>
    </row>
    <row r="48" spans="3:21" x14ac:dyDescent="0.25">
      <c r="C48">
        <v>43</v>
      </c>
      <c r="D48">
        <f t="shared" si="0"/>
        <v>21.5</v>
      </c>
      <c r="E48">
        <f t="shared" si="3"/>
        <v>0.1324856370830885</v>
      </c>
      <c r="F48">
        <f t="shared" si="4"/>
        <v>0.37524578917878082</v>
      </c>
      <c r="G48">
        <f t="shared" si="1"/>
        <v>0.1865240360087346</v>
      </c>
      <c r="H48">
        <f t="shared" si="5"/>
        <v>0.23528850781490313</v>
      </c>
      <c r="I48">
        <f t="shared" si="6"/>
        <v>0.47503079780638507</v>
      </c>
      <c r="J48">
        <f t="shared" si="7"/>
        <v>0.45736583522711749</v>
      </c>
      <c r="K48">
        <f t="shared" si="8"/>
        <v>0.45736583522711743</v>
      </c>
      <c r="L48">
        <f t="shared" si="9"/>
        <v>7.5479880084876596</v>
      </c>
      <c r="M48">
        <f t="shared" si="10"/>
        <v>1.3642519138854834</v>
      </c>
      <c r="N48">
        <f t="shared" si="11"/>
        <v>8.5718475806169003</v>
      </c>
      <c r="O48">
        <f t="shared" si="12"/>
        <v>1.0932167676051083</v>
      </c>
      <c r="P48">
        <f t="shared" si="13"/>
        <v>8.5866112750692043</v>
      </c>
      <c r="Q48" s="8">
        <f t="shared" si="14"/>
        <v>1.7223468235352652E-3</v>
      </c>
      <c r="R48" s="8">
        <f t="shared" si="15"/>
        <v>0.26591906293201073</v>
      </c>
      <c r="S48" s="8">
        <f t="shared" si="16"/>
        <v>0.19866942719431363</v>
      </c>
      <c r="T48">
        <f t="shared" si="17"/>
        <v>1.366601628835866</v>
      </c>
      <c r="U48" s="8">
        <f t="shared" si="18"/>
        <v>1.7223468235352947E-3</v>
      </c>
    </row>
    <row r="49" spans="3:21" x14ac:dyDescent="0.25">
      <c r="C49">
        <v>44</v>
      </c>
      <c r="D49">
        <f t="shared" si="0"/>
        <v>22</v>
      </c>
      <c r="E49">
        <f t="shared" si="3"/>
        <v>0.13584415683863907</v>
      </c>
      <c r="F49">
        <f t="shared" si="4"/>
        <v>0.38397243543875248</v>
      </c>
      <c r="G49">
        <f t="shared" si="1"/>
        <v>0.1908089953765448</v>
      </c>
      <c r="H49">
        <f t="shared" si="5"/>
        <v>0.23869598542405013</v>
      </c>
      <c r="I49">
        <f t="shared" si="6"/>
        <v>0.48204559798610724</v>
      </c>
      <c r="J49">
        <f t="shared" si="7"/>
        <v>0.4635926431533241</v>
      </c>
      <c r="K49">
        <f t="shared" si="8"/>
        <v>0.46359264315332416</v>
      </c>
      <c r="L49">
        <f t="shared" si="9"/>
        <v>7.3613766191492402</v>
      </c>
      <c r="M49">
        <f t="shared" si="10"/>
        <v>1.3347335812770071</v>
      </c>
      <c r="N49">
        <f t="shared" si="11"/>
        <v>8.3863784268788812</v>
      </c>
      <c r="O49">
        <f t="shared" si="12"/>
        <v>1.0785330772271011</v>
      </c>
      <c r="P49">
        <f t="shared" si="13"/>
        <v>8.4011808634687082</v>
      </c>
      <c r="Q49" s="8">
        <f t="shared" si="14"/>
        <v>1.7650570766499375E-3</v>
      </c>
      <c r="R49" s="8">
        <f t="shared" si="15"/>
        <v>0.25541719533926915</v>
      </c>
      <c r="S49" s="8">
        <f t="shared" si="16"/>
        <v>0.19194879610714974</v>
      </c>
      <c r="T49">
        <f t="shared" si="17"/>
        <v>1.3370894622300824</v>
      </c>
      <c r="U49" s="8">
        <f t="shared" si="18"/>
        <v>1.7650570766499123E-3</v>
      </c>
    </row>
    <row r="50" spans="3:21" x14ac:dyDescent="0.25">
      <c r="C50">
        <v>45</v>
      </c>
      <c r="D50">
        <f t="shared" si="0"/>
        <v>22.5</v>
      </c>
      <c r="E50">
        <f t="shared" si="3"/>
        <v>0.13921362262920467</v>
      </c>
      <c r="F50">
        <f t="shared" si="4"/>
        <v>0.39269908169872414</v>
      </c>
      <c r="G50">
        <f t="shared" si="1"/>
        <v>0.19509032201612825</v>
      </c>
      <c r="H50">
        <f t="shared" si="5"/>
        <v>0.24211107749444305</v>
      </c>
      <c r="I50">
        <f t="shared" si="6"/>
        <v>0.48908214691782215</v>
      </c>
      <c r="J50">
        <f t="shared" si="7"/>
        <v>0.46981583811070338</v>
      </c>
      <c r="K50">
        <f t="shared" si="8"/>
        <v>0.46981583811070332</v>
      </c>
      <c r="L50">
        <f t="shared" si="9"/>
        <v>7.1832050708392163</v>
      </c>
      <c r="M50">
        <f t="shared" si="10"/>
        <v>1.3065629648763766</v>
      </c>
      <c r="N50">
        <f t="shared" si="11"/>
        <v>8.2093772238162472</v>
      </c>
      <c r="O50">
        <f t="shared" si="12"/>
        <v>1.064246795107372</v>
      </c>
      <c r="P50">
        <f t="shared" si="13"/>
        <v>8.2242132856422661</v>
      </c>
      <c r="Q50" s="8">
        <f t="shared" si="14"/>
        <v>1.8072091733070666E-3</v>
      </c>
      <c r="R50" s="8">
        <f t="shared" si="15"/>
        <v>0.2454374601594877</v>
      </c>
      <c r="S50" s="8">
        <f t="shared" si="16"/>
        <v>0.18546076712952897</v>
      </c>
      <c r="T50">
        <f t="shared" si="17"/>
        <v>1.3089241974520045</v>
      </c>
      <c r="U50" s="8">
        <f t="shared" si="18"/>
        <v>1.8072091733071114E-3</v>
      </c>
    </row>
    <row r="51" spans="3:21" x14ac:dyDescent="0.25">
      <c r="C51">
        <v>46</v>
      </c>
      <c r="D51">
        <f t="shared" si="0"/>
        <v>23</v>
      </c>
      <c r="E51">
        <f t="shared" si="3"/>
        <v>0.14259391456572781</v>
      </c>
      <c r="F51">
        <f t="shared" si="4"/>
        <v>0.40142572795869574</v>
      </c>
      <c r="G51">
        <f t="shared" si="1"/>
        <v>0.19936793441719716</v>
      </c>
      <c r="H51">
        <f t="shared" si="5"/>
        <v>0.24553362862139061</v>
      </c>
      <c r="I51">
        <f t="shared" si="6"/>
        <v>0.4961402681221358</v>
      </c>
      <c r="J51">
        <f t="shared" si="7"/>
        <v>0.47603474250106687</v>
      </c>
      <c r="K51">
        <f t="shared" si="8"/>
        <v>0.47603474250106687</v>
      </c>
      <c r="L51">
        <f t="shared" si="9"/>
        <v>7.0129219963244358</v>
      </c>
      <c r="M51">
        <f t="shared" si="10"/>
        <v>1.2796523326237261</v>
      </c>
      <c r="N51">
        <f t="shared" si="11"/>
        <v>8.0402927346394808</v>
      </c>
      <c r="O51">
        <f t="shared" si="12"/>
        <v>1.0503435051253207</v>
      </c>
      <c r="P51">
        <f t="shared" si="13"/>
        <v>8.0551574128308765</v>
      </c>
      <c r="Q51" s="8">
        <f t="shared" si="14"/>
        <v>1.8487732576396318E-3</v>
      </c>
      <c r="R51" s="8">
        <f t="shared" si="15"/>
        <v>0.23594536564728008</v>
      </c>
      <c r="S51" s="8">
        <f t="shared" si="16"/>
        <v>0.1791961938820083</v>
      </c>
      <c r="T51">
        <f t="shared" si="17"/>
        <v>1.2820181196353571</v>
      </c>
      <c r="U51" s="8">
        <f t="shared" si="18"/>
        <v>1.848773257639637E-3</v>
      </c>
    </row>
    <row r="52" spans="3:21" x14ac:dyDescent="0.25">
      <c r="C52">
        <v>47</v>
      </c>
      <c r="D52">
        <f t="shared" si="0"/>
        <v>23.5</v>
      </c>
      <c r="E52">
        <f t="shared" si="3"/>
        <v>0.14598491203953851</v>
      </c>
      <c r="F52">
        <f t="shared" si="4"/>
        <v>0.41015237421866746</v>
      </c>
      <c r="G52">
        <f t="shared" si="1"/>
        <v>0.20364175114017749</v>
      </c>
      <c r="H52">
        <f t="shared" si="5"/>
        <v>0.24896348306289717</v>
      </c>
      <c r="I52">
        <f t="shared" si="6"/>
        <v>0.50321978550863233</v>
      </c>
      <c r="J52">
        <f t="shared" si="7"/>
        <v>0.48224867623276596</v>
      </c>
      <c r="K52">
        <f t="shared" si="8"/>
        <v>0.48224867623276596</v>
      </c>
      <c r="L52">
        <f t="shared" si="9"/>
        <v>6.8500229649017452</v>
      </c>
      <c r="M52">
        <f t="shared" si="10"/>
        <v>1.2539214231839007</v>
      </c>
      <c r="N52">
        <f t="shared" si="11"/>
        <v>7.8786206625067994</v>
      </c>
      <c r="O52">
        <f t="shared" si="12"/>
        <v>1.0368094815851108</v>
      </c>
      <c r="P52">
        <f t="shared" si="13"/>
        <v>7.8935090547748965</v>
      </c>
      <c r="Q52" s="8">
        <f t="shared" si="14"/>
        <v>1.8897206637893869E-3</v>
      </c>
      <c r="R52" s="8">
        <f t="shared" si="15"/>
        <v>0.22690935647332663</v>
      </c>
      <c r="S52" s="8">
        <f t="shared" si="16"/>
        <v>0.17314636913013978</v>
      </c>
      <c r="T52">
        <f t="shared" si="17"/>
        <v>1.2562909844080592</v>
      </c>
      <c r="U52" s="8">
        <f t="shared" si="18"/>
        <v>1.8897206637891728E-3</v>
      </c>
    </row>
    <row r="53" spans="3:21" x14ac:dyDescent="0.25">
      <c r="C53">
        <v>48</v>
      </c>
      <c r="D53">
        <f t="shared" si="0"/>
        <v>24</v>
      </c>
      <c r="E53">
        <f t="shared" si="3"/>
        <v>0.1493864937279635</v>
      </c>
      <c r="F53">
        <f t="shared" si="4"/>
        <v>0.41887902047863906</v>
      </c>
      <c r="G53">
        <f t="shared" si="1"/>
        <v>0.20791169081775931</v>
      </c>
      <c r="H53">
        <f t="shared" si="5"/>
        <v>0.25240048475307308</v>
      </c>
      <c r="I53">
        <f t="shared" si="6"/>
        <v>0.51032052338734235</v>
      </c>
      <c r="J53">
        <f t="shared" si="7"/>
        <v>0.48845695682748924</v>
      </c>
      <c r="K53">
        <f t="shared" si="8"/>
        <v>0.48845695682748924</v>
      </c>
      <c r="L53">
        <f t="shared" si="9"/>
        <v>6.6940455930442058</v>
      </c>
      <c r="M53">
        <f t="shared" si="10"/>
        <v>1.2292966677871193</v>
      </c>
      <c r="N53">
        <f t="shared" si="11"/>
        <v>7.7238987612048531</v>
      </c>
      <c r="O53">
        <f t="shared" si="12"/>
        <v>1.0236316486256689</v>
      </c>
      <c r="P53">
        <f t="shared" si="13"/>
        <v>7.738806070409205</v>
      </c>
      <c r="Q53" s="8">
        <f t="shared" si="14"/>
        <v>1.9300238992291645E-3</v>
      </c>
      <c r="R53" s="8">
        <f t="shared" si="15"/>
        <v>0.21830050787508082</v>
      </c>
      <c r="S53" s="8">
        <f t="shared" si="16"/>
        <v>0.16730299898369691</v>
      </c>
      <c r="T53">
        <f t="shared" si="17"/>
        <v>1.2316692397351912</v>
      </c>
      <c r="U53" s="8">
        <f t="shared" si="18"/>
        <v>1.930023899229098E-3</v>
      </c>
    </row>
    <row r="54" spans="3:21" x14ac:dyDescent="0.25">
      <c r="C54">
        <v>49</v>
      </c>
      <c r="D54">
        <f t="shared" si="0"/>
        <v>24.5</v>
      </c>
      <c r="E54">
        <f t="shared" si="3"/>
        <v>0.15279853759998083</v>
      </c>
      <c r="F54">
        <f t="shared" si="4"/>
        <v>0.42760566673861072</v>
      </c>
      <c r="G54">
        <f t="shared" si="1"/>
        <v>0.21217767215644626</v>
      </c>
      <c r="H54">
        <f t="shared" si="5"/>
        <v>0.2558444773155451</v>
      </c>
      <c r="I54">
        <f t="shared" si="6"/>
        <v>0.51744230647999978</v>
      </c>
      <c r="J54">
        <f t="shared" si="7"/>
        <v>0.49465889952798936</v>
      </c>
      <c r="K54">
        <f t="shared" si="8"/>
        <v>0.49465889952798936</v>
      </c>
      <c r="L54">
        <f t="shared" si="9"/>
        <v>6.5445652537457626</v>
      </c>
      <c r="M54">
        <f t="shared" si="10"/>
        <v>1.2057105073556171</v>
      </c>
      <c r="N54">
        <f t="shared" si="11"/>
        <v>7.5757025445288573</v>
      </c>
      <c r="O54">
        <f t="shared" si="12"/>
        <v>1.0107975424623052</v>
      </c>
      <c r="P54">
        <f t="shared" si="13"/>
        <v>7.5906240772577842</v>
      </c>
      <c r="Q54" s="8">
        <f t="shared" si="14"/>
        <v>1.9696566280447752E-3</v>
      </c>
      <c r="R54" s="8">
        <f t="shared" si="15"/>
        <v>0.2100922572579117</v>
      </c>
      <c r="S54" s="8">
        <f t="shared" si="16"/>
        <v>0.16165817889469838</v>
      </c>
      <c r="T54">
        <f t="shared" si="17"/>
        <v>1.2080853430479332</v>
      </c>
      <c r="U54" s="8">
        <f t="shared" si="18"/>
        <v>1.9696566280446863E-3</v>
      </c>
    </row>
    <row r="55" spans="3:21" x14ac:dyDescent="0.25">
      <c r="C55">
        <v>50</v>
      </c>
      <c r="D55">
        <f t="shared" si="0"/>
        <v>25</v>
      </c>
      <c r="E55">
        <f t="shared" si="3"/>
        <v>0.15622092092191761</v>
      </c>
      <c r="F55">
        <f t="shared" si="4"/>
        <v>0.43633231299858238</v>
      </c>
      <c r="G55">
        <f t="shared" si="1"/>
        <v>0.21643961393810288</v>
      </c>
      <c r="H55">
        <f t="shared" si="5"/>
        <v>0.25929530407686424</v>
      </c>
      <c r="I55">
        <f t="shared" si="6"/>
        <v>0.52458495993108545</v>
      </c>
      <c r="J55">
        <f t="shared" si="7"/>
        <v>0.50085381740670509</v>
      </c>
      <c r="K55">
        <f t="shared" si="8"/>
        <v>0.50085381740670498</v>
      </c>
      <c r="L55">
        <f t="shared" si="9"/>
        <v>6.4011913007465902</v>
      </c>
      <c r="M55">
        <f t="shared" si="10"/>
        <v>1.1831007915762493</v>
      </c>
      <c r="N55">
        <f t="shared" si="11"/>
        <v>7.4336415105444278</v>
      </c>
      <c r="O55">
        <f t="shared" si="12"/>
        <v>0.9982952762322429</v>
      </c>
      <c r="P55">
        <f t="shared" si="13"/>
        <v>7.448572675709956</v>
      </c>
      <c r="Q55" s="8">
        <f t="shared" si="14"/>
        <v>2.0085936541799467E-3</v>
      </c>
      <c r="R55" s="8">
        <f t="shared" si="15"/>
        <v>0.20226016800362387</v>
      </c>
      <c r="S55" s="8">
        <f t="shared" si="16"/>
        <v>0.15620437130955625</v>
      </c>
      <c r="T55">
        <f t="shared" si="17"/>
        <v>1.1854771603184646</v>
      </c>
      <c r="U55" s="8">
        <f t="shared" si="18"/>
        <v>2.0085936541799775E-3</v>
      </c>
    </row>
    <row r="56" spans="3:21" x14ac:dyDescent="0.25">
      <c r="C56">
        <v>51</v>
      </c>
      <c r="D56">
        <f t="shared" si="0"/>
        <v>25.5</v>
      </c>
      <c r="E56">
        <f t="shared" si="3"/>
        <v>0.15965352026319296</v>
      </c>
      <c r="F56">
        <f t="shared" si="4"/>
        <v>0.44505895925855399</v>
      </c>
      <c r="G56">
        <f t="shared" si="1"/>
        <v>0.22069743502150108</v>
      </c>
      <c r="H56">
        <f t="shared" si="5"/>
        <v>0.2627528080799113</v>
      </c>
      <c r="I56">
        <f t="shared" si="6"/>
        <v>0.53174830931866579</v>
      </c>
      <c r="J56">
        <f t="shared" si="7"/>
        <v>0.50704102147524899</v>
      </c>
      <c r="K56">
        <f t="shared" si="8"/>
        <v>0.50704102147524899</v>
      </c>
      <c r="L56">
        <f t="shared" si="9"/>
        <v>6.2635637369691199</v>
      </c>
      <c r="M56">
        <f t="shared" si="10"/>
        <v>1.1614102486715878</v>
      </c>
      <c r="N56">
        <f t="shared" si="11"/>
        <v>7.2973558100611102</v>
      </c>
      <c r="O56">
        <f t="shared" si="12"/>
        <v>0.98611350723702207</v>
      </c>
      <c r="P56">
        <f t="shared" si="13"/>
        <v>7.3122921175082922</v>
      </c>
      <c r="Q56" s="8">
        <f t="shared" si="14"/>
        <v>2.0468109046551911E-3</v>
      </c>
      <c r="R56" s="8">
        <f t="shared" si="15"/>
        <v>0.19478172106574809</v>
      </c>
      <c r="S56" s="8">
        <f t="shared" si="16"/>
        <v>0.15093438484383001</v>
      </c>
      <c r="T56">
        <f t="shared" si="17"/>
        <v>1.1637874358333471</v>
      </c>
      <c r="U56" s="8">
        <f t="shared" si="18"/>
        <v>2.0468109046551672E-3</v>
      </c>
    </row>
    <row r="57" spans="3:21" x14ac:dyDescent="0.25">
      <c r="C57">
        <v>52</v>
      </c>
      <c r="D57">
        <f t="shared" si="0"/>
        <v>26</v>
      </c>
      <c r="E57">
        <f t="shared" si="3"/>
        <v>0.16309621150210407</v>
      </c>
      <c r="F57">
        <f t="shared" si="4"/>
        <v>0.4537856055185257</v>
      </c>
      <c r="G57">
        <f t="shared" si="1"/>
        <v>0.224951054343865</v>
      </c>
      <c r="H57">
        <f t="shared" si="5"/>
        <v>0.26621683209729546</v>
      </c>
      <c r="I57">
        <f t="shared" si="6"/>
        <v>0.53893218066502224</v>
      </c>
      <c r="J57">
        <f t="shared" si="7"/>
        <v>0.51321982079472417</v>
      </c>
      <c r="K57">
        <f t="shared" si="8"/>
        <v>0.51321982079472406</v>
      </c>
      <c r="L57">
        <f t="shared" si="9"/>
        <v>6.1313502673671803</v>
      </c>
      <c r="M57">
        <f t="shared" si="10"/>
        <v>1.1405860163524297</v>
      </c>
      <c r="N57">
        <f t="shared" si="11"/>
        <v>7.1665132995200809</v>
      </c>
      <c r="O57">
        <f t="shared" si="12"/>
        <v>0.97424140639335954</v>
      </c>
      <c r="P57">
        <f t="shared" si="13"/>
        <v>7.1814503586506433</v>
      </c>
      <c r="Q57" s="8">
        <f t="shared" si="14"/>
        <v>2.0842854127630954E-3</v>
      </c>
      <c r="R57" s="8">
        <f t="shared" si="15"/>
        <v>0.18763613061106771</v>
      </c>
      <c r="S57" s="8">
        <f t="shared" si="16"/>
        <v>0.14584135485987876</v>
      </c>
      <c r="T57">
        <f t="shared" si="17"/>
        <v>1.1429633231483145</v>
      </c>
      <c r="U57" s="8">
        <f t="shared" si="18"/>
        <v>2.0842854127629479E-3</v>
      </c>
    </row>
    <row r="58" spans="3:21" x14ac:dyDescent="0.25">
      <c r="C58">
        <v>53</v>
      </c>
      <c r="D58">
        <f t="shared" si="0"/>
        <v>26.5</v>
      </c>
      <c r="E58">
        <f t="shared" si="3"/>
        <v>0.16654886983165548</v>
      </c>
      <c r="F58">
        <f t="shared" si="4"/>
        <v>0.46251225177849731</v>
      </c>
      <c r="G58">
        <f t="shared" si="1"/>
        <v>0.22920039092241415</v>
      </c>
      <c r="H58">
        <f t="shared" si="5"/>
        <v>0.26968721864474599</v>
      </c>
      <c r="I58">
        <f t="shared" si="6"/>
        <v>0.54613640044707767</v>
      </c>
      <c r="J58">
        <f t="shared" si="7"/>
        <v>0.51938952258683657</v>
      </c>
      <c r="K58">
        <f t="shared" si="8"/>
        <v>0.51938952258683668</v>
      </c>
      <c r="L58">
        <f t="shared" si="9"/>
        <v>6.0042436854166681</v>
      </c>
      <c r="M58">
        <f t="shared" si="10"/>
        <v>1.1205792258711733</v>
      </c>
      <c r="N58">
        <f t="shared" si="11"/>
        <v>7.0408069275244314</v>
      </c>
      <c r="O58">
        <f t="shared" si="12"/>
        <v>0.96266862972077982</v>
      </c>
      <c r="P58">
        <f t="shared" si="13"/>
        <v>7.055740445934723</v>
      </c>
      <c r="Q58" s="8">
        <f t="shared" si="14"/>
        <v>2.1209953012505541E-3</v>
      </c>
      <c r="R58" s="8">
        <f t="shared" si="15"/>
        <v>0.18080418053147915</v>
      </c>
      <c r="S58" s="8">
        <f t="shared" si="16"/>
        <v>0.14091872533834354</v>
      </c>
      <c r="T58">
        <f t="shared" si="17"/>
        <v>1.122955969143925</v>
      </c>
      <c r="U58" s="8">
        <f t="shared" si="18"/>
        <v>2.1209953012505385E-3</v>
      </c>
    </row>
    <row r="59" spans="3:21" x14ac:dyDescent="0.25">
      <c r="C59">
        <v>54</v>
      </c>
      <c r="D59">
        <f t="shared" si="0"/>
        <v>27</v>
      </c>
      <c r="E59">
        <f t="shared" si="3"/>
        <v>0.17001136976543221</v>
      </c>
      <c r="F59">
        <f t="shared" si="4"/>
        <v>0.47123889803846897</v>
      </c>
      <c r="G59">
        <f t="shared" si="1"/>
        <v>0.23344536385590539</v>
      </c>
      <c r="H59">
        <f t="shared" si="5"/>
        <v>0.27316380999449402</v>
      </c>
      <c r="I59">
        <f t="shared" si="6"/>
        <v>0.55336079560662121</v>
      </c>
      <c r="J59">
        <f t="shared" si="7"/>
        <v>0.52554943234577256</v>
      </c>
      <c r="K59">
        <f t="shared" si="8"/>
        <v>0.52554943234577256</v>
      </c>
      <c r="L59">
        <f t="shared" si="9"/>
        <v>5.8819595499978519</v>
      </c>
      <c r="M59">
        <f t="shared" si="10"/>
        <v>1.1013446322926335</v>
      </c>
      <c r="N59">
        <f t="shared" si="11"/>
        <v>6.9199524117621785</v>
      </c>
      <c r="O59">
        <f t="shared" si="12"/>
        <v>0.95138529170941444</v>
      </c>
      <c r="P59">
        <f t="shared" si="13"/>
        <v>6.9348781938953703</v>
      </c>
      <c r="Q59" s="8">
        <f t="shared" si="14"/>
        <v>2.1569197654917062E-3</v>
      </c>
      <c r="R59" s="8">
        <f t="shared" si="15"/>
        <v>0.17426807912076972</v>
      </c>
      <c r="S59" s="8">
        <f t="shared" si="16"/>
        <v>0.136160231943977</v>
      </c>
      <c r="T59">
        <f t="shared" si="17"/>
        <v>1.1037201442986435</v>
      </c>
      <c r="U59" s="8">
        <f t="shared" si="18"/>
        <v>2.1569197654915913E-3</v>
      </c>
    </row>
    <row r="60" spans="3:21" x14ac:dyDescent="0.25">
      <c r="C60">
        <v>55</v>
      </c>
      <c r="D60">
        <f t="shared" si="0"/>
        <v>27.5</v>
      </c>
      <c r="E60">
        <f t="shared" si="3"/>
        <v>0.17348358514351495</v>
      </c>
      <c r="F60">
        <f t="shared" si="4"/>
        <v>0.47996554429844063</v>
      </c>
      <c r="G60">
        <f t="shared" si="1"/>
        <v>0.2376858923261731</v>
      </c>
      <c r="H60">
        <f t="shared" si="5"/>
        <v>0.27664644818864337</v>
      </c>
      <c r="I60">
        <f t="shared" si="6"/>
        <v>0.56060519356033223</v>
      </c>
      <c r="J60">
        <f t="shared" si="7"/>
        <v>0.53169885395080208</v>
      </c>
      <c r="K60">
        <f t="shared" si="8"/>
        <v>0.53169885395080208</v>
      </c>
      <c r="L60">
        <f t="shared" si="9"/>
        <v>5.7642341157104076</v>
      </c>
      <c r="M60">
        <f t="shared" si="10"/>
        <v>1.0828402851001002</v>
      </c>
      <c r="N60">
        <f t="shared" si="11"/>
        <v>6.8036861693631039</v>
      </c>
      <c r="O60">
        <f t="shared" si="12"/>
        <v>0.94038194042499257</v>
      </c>
      <c r="P60">
        <f t="shared" si="13"/>
        <v>6.8186001151755953</v>
      </c>
      <c r="Q60" s="8">
        <f t="shared" si="14"/>
        <v>2.192039056658531E-3</v>
      </c>
      <c r="R60" s="8">
        <f t="shared" si="15"/>
        <v>0.168011329604423</v>
      </c>
      <c r="S60" s="8">
        <f t="shared" si="16"/>
        <v>0.13155988619497885</v>
      </c>
      <c r="T60">
        <f t="shared" si="17"/>
        <v>1.085213913297163</v>
      </c>
      <c r="U60" s="8">
        <f t="shared" si="18"/>
        <v>2.1920390566586168E-3</v>
      </c>
    </row>
    <row r="61" spans="3:21" x14ac:dyDescent="0.25">
      <c r="C61">
        <v>56</v>
      </c>
      <c r="D61">
        <f t="shared" si="0"/>
        <v>28</v>
      </c>
      <c r="E61">
        <f t="shared" si="3"/>
        <v>0.17696538913843804</v>
      </c>
      <c r="F61">
        <f t="shared" si="4"/>
        <v>0.48869219055841229</v>
      </c>
      <c r="G61">
        <f t="shared" si="1"/>
        <v>0.24192189559966773</v>
      </c>
      <c r="H61">
        <f t="shared" si="5"/>
        <v>0.28013497505252727</v>
      </c>
      <c r="I61">
        <f t="shared" si="6"/>
        <v>0.5678694222096079</v>
      </c>
      <c r="J61">
        <f t="shared" si="7"/>
        <v>0.53783708977957845</v>
      </c>
      <c r="K61">
        <f t="shared" si="8"/>
        <v>0.53783708977957845</v>
      </c>
      <c r="L61">
        <f t="shared" si="9"/>
        <v>5.6508224849420197</v>
      </c>
      <c r="M61">
        <f t="shared" si="10"/>
        <v>1.0650272340947562</v>
      </c>
      <c r="N61">
        <f t="shared" si="11"/>
        <v>6.6917634690102865</v>
      </c>
      <c r="O61">
        <f t="shared" si="12"/>
        <v>0.92964953422032459</v>
      </c>
      <c r="P61">
        <f t="shared" si="13"/>
        <v>6.7066615726522736</v>
      </c>
      <c r="Q61" s="8">
        <f t="shared" si="14"/>
        <v>2.2263344648956193E-3</v>
      </c>
      <c r="R61" s="8">
        <f t="shared" si="15"/>
        <v>0.16201861454082667</v>
      </c>
      <c r="S61" s="8">
        <f t="shared" si="16"/>
        <v>0.12711196065281741</v>
      </c>
      <c r="T61">
        <f t="shared" si="17"/>
        <v>1.067398340932074</v>
      </c>
      <c r="U61" s="8">
        <f t="shared" si="18"/>
        <v>2.2263344648957807E-3</v>
      </c>
    </row>
    <row r="62" spans="3:21" x14ac:dyDescent="0.25">
      <c r="C62">
        <v>57</v>
      </c>
      <c r="D62">
        <f t="shared" si="0"/>
        <v>28.5</v>
      </c>
      <c r="E62">
        <f t="shared" si="3"/>
        <v>0.18045665426118965</v>
      </c>
      <c r="F62">
        <f t="shared" si="4"/>
        <v>0.49741883681838389</v>
      </c>
      <c r="G62">
        <f t="shared" si="1"/>
        <v>0.24615329302899303</v>
      </c>
      <c r="H62">
        <f t="shared" si="5"/>
        <v>0.2836292322080502</v>
      </c>
      <c r="I62">
        <f t="shared" si="6"/>
        <v>0.57515330995019465</v>
      </c>
      <c r="J62">
        <f t="shared" si="7"/>
        <v>0.54396344082209613</v>
      </c>
      <c r="K62">
        <f t="shared" si="8"/>
        <v>0.54396344082209602</v>
      </c>
      <c r="L62">
        <f t="shared" si="9"/>
        <v>5.5414969544576529</v>
      </c>
      <c r="M62">
        <f t="shared" si="10"/>
        <v>1.0478692662542008</v>
      </c>
      <c r="N62">
        <f t="shared" si="11"/>
        <v>6.5839567775734489</v>
      </c>
      <c r="O62">
        <f t="shared" si="12"/>
        <v>0.91917941993371122</v>
      </c>
      <c r="P62">
        <f t="shared" si="13"/>
        <v>6.5988351260836007</v>
      </c>
      <c r="Q62" s="8">
        <f t="shared" si="14"/>
        <v>2.2597883025039065E-3</v>
      </c>
      <c r="R62" s="8">
        <f t="shared" si="15"/>
        <v>0.15627569239038075</v>
      </c>
      <c r="S62" s="8">
        <f t="shared" si="16"/>
        <v>0.12281097505656872</v>
      </c>
      <c r="T62">
        <f t="shared" si="17"/>
        <v>1.0502372289646356</v>
      </c>
      <c r="U62" s="8">
        <f t="shared" si="18"/>
        <v>2.2597883025040188E-3</v>
      </c>
    </row>
    <row r="63" spans="3:21" x14ac:dyDescent="0.25">
      <c r="C63">
        <v>58</v>
      </c>
      <c r="D63">
        <f t="shared" si="0"/>
        <v>29</v>
      </c>
      <c r="E63">
        <f t="shared" si="3"/>
        <v>0.18395725236725363</v>
      </c>
      <c r="F63">
        <f t="shared" si="4"/>
        <v>0.50614548307835561</v>
      </c>
      <c r="G63">
        <f t="shared" si="1"/>
        <v>0.25038000405444144</v>
      </c>
      <c r="H63">
        <f t="shared" si="5"/>
        <v>0.28712906108701269</v>
      </c>
      <c r="I63">
        <f t="shared" si="6"/>
        <v>0.58245668568162767</v>
      </c>
      <c r="J63">
        <f t="shared" si="7"/>
        <v>0.55007720679527528</v>
      </c>
      <c r="K63">
        <f t="shared" si="8"/>
        <v>0.55007720679527528</v>
      </c>
      <c r="L63">
        <f t="shared" si="9"/>
        <v>5.4360455330328188</v>
      </c>
      <c r="M63">
        <f t="shared" si="10"/>
        <v>1.0313326698136571</v>
      </c>
      <c r="N63">
        <f t="shared" si="11"/>
        <v>6.4800542777874659</v>
      </c>
      <c r="O63">
        <f t="shared" si="12"/>
        <v>0.90896331246476691</v>
      </c>
      <c r="P63">
        <f t="shared" si="13"/>
        <v>6.4949090498016631</v>
      </c>
      <c r="Q63" s="8">
        <f t="shared" si="14"/>
        <v>2.292383887140701E-3</v>
      </c>
      <c r="R63" s="8">
        <f t="shared" si="15"/>
        <v>0.15076930478397343</v>
      </c>
      <c r="S63" s="8">
        <f t="shared" si="16"/>
        <v>0.11865168333220755</v>
      </c>
      <c r="T63">
        <f t="shared" si="17"/>
        <v>1.0336968802082198</v>
      </c>
      <c r="U63" s="8">
        <f t="shared" si="18"/>
        <v>2.2923838871407643E-3</v>
      </c>
    </row>
    <row r="64" spans="3:21" x14ac:dyDescent="0.25">
      <c r="C64">
        <v>59</v>
      </c>
      <c r="D64">
        <f t="shared" si="0"/>
        <v>29.5</v>
      </c>
      <c r="E64">
        <f t="shared" si="3"/>
        <v>0.18746705466269295</v>
      </c>
      <c r="F64">
        <f t="shared" si="4"/>
        <v>0.51487212933832716</v>
      </c>
      <c r="G64">
        <f t="shared" si="1"/>
        <v>0.25460194820552756</v>
      </c>
      <c r="H64">
        <f t="shared" si="5"/>
        <v>0.29063430294441611</v>
      </c>
      <c r="I64">
        <f t="shared" si="6"/>
        <v>0.58977937881647846</v>
      </c>
      <c r="J64">
        <f t="shared" si="7"/>
        <v>0.55617768625813513</v>
      </c>
      <c r="K64">
        <f t="shared" si="8"/>
        <v>0.55617768625813502</v>
      </c>
      <c r="L64">
        <f t="shared" si="9"/>
        <v>5.3342706098374837</v>
      </c>
      <c r="M64">
        <f t="shared" si="10"/>
        <v>1.0153860223400786</v>
      </c>
      <c r="N64">
        <f t="shared" si="11"/>
        <v>6.379858536682705</v>
      </c>
      <c r="O64">
        <f t="shared" si="12"/>
        <v>0.89899327562727549</v>
      </c>
      <c r="P64">
        <f t="shared" si="13"/>
        <v>6.3946860011567752</v>
      </c>
      <c r="Q64" s="8">
        <f t="shared" si="14"/>
        <v>2.3241055250388019E-3</v>
      </c>
      <c r="R64" s="8">
        <f t="shared" si="15"/>
        <v>0.14548709322141046</v>
      </c>
      <c r="S64" s="8">
        <f t="shared" si="16"/>
        <v>0.11462906141307921</v>
      </c>
      <c r="T64">
        <f t="shared" si="17"/>
        <v>1.0177458866046463</v>
      </c>
      <c r="U64" s="8">
        <f t="shared" si="18"/>
        <v>2.3241055250387442E-3</v>
      </c>
    </row>
    <row r="65" spans="3:21" x14ac:dyDescent="0.25">
      <c r="C65">
        <v>60</v>
      </c>
      <c r="D65">
        <f t="shared" si="0"/>
        <v>30</v>
      </c>
      <c r="E65">
        <f t="shared" si="3"/>
        <v>0.19098593171027436</v>
      </c>
      <c r="F65">
        <f t="shared" si="4"/>
        <v>0.52359877559829882</v>
      </c>
      <c r="G65">
        <f t="shared" si="1"/>
        <v>0.25881904510252074</v>
      </c>
      <c r="H65">
        <f t="shared" si="5"/>
        <v>0.29414479887174749</v>
      </c>
      <c r="I65">
        <f t="shared" si="6"/>
        <v>0.59712121928941486</v>
      </c>
      <c r="J65">
        <f t="shared" si="7"/>
        <v>0.56226417672752271</v>
      </c>
      <c r="K65">
        <f t="shared" si="8"/>
        <v>0.56226417672752271</v>
      </c>
      <c r="L65">
        <f t="shared" si="9"/>
        <v>5.2359877559829897</v>
      </c>
      <c r="M65">
        <f t="shared" si="10"/>
        <v>1.0000000000000002</v>
      </c>
      <c r="N65">
        <f t="shared" si="11"/>
        <v>6.283185307179588</v>
      </c>
      <c r="O65">
        <f t="shared" si="12"/>
        <v>0.88926170418696904</v>
      </c>
      <c r="P65">
        <f t="shared" si="13"/>
        <v>6.2979818221260011</v>
      </c>
      <c r="Q65" s="8">
        <f t="shared" si="14"/>
        <v>2.3549384942547547E-3</v>
      </c>
      <c r="R65" s="8">
        <f t="shared" si="15"/>
        <v>0.14041752409963987</v>
      </c>
      <c r="S65" s="8">
        <f t="shared" si="16"/>
        <v>0.11073829581303116</v>
      </c>
      <c r="T65">
        <f t="shared" si="17"/>
        <v>1.0023549384942549</v>
      </c>
      <c r="U65" s="8">
        <f t="shared" si="18"/>
        <v>2.3549384942547209E-3</v>
      </c>
    </row>
    <row r="66" spans="3:21" x14ac:dyDescent="0.25">
      <c r="C66">
        <v>61</v>
      </c>
      <c r="D66">
        <f t="shared" si="0"/>
        <v>30.5</v>
      </c>
      <c r="E66">
        <f t="shared" si="3"/>
        <v>0.19451375343563376</v>
      </c>
      <c r="F66">
        <f t="shared" si="4"/>
        <v>0.53232542185827048</v>
      </c>
      <c r="G66">
        <f t="shared" si="1"/>
        <v>0.26303121445797478</v>
      </c>
      <c r="H66">
        <f t="shared" si="5"/>
        <v>0.29766038981024046</v>
      </c>
      <c r="I66">
        <f t="shared" si="6"/>
        <v>0.60448203756607488</v>
      </c>
      <c r="J66">
        <f t="shared" si="7"/>
        <v>0.56833597479436249</v>
      </c>
      <c r="K66">
        <f t="shared" si="8"/>
        <v>0.5683359747943626</v>
      </c>
      <c r="L66">
        <f t="shared" si="9"/>
        <v>5.141024643950991</v>
      </c>
      <c r="M66">
        <f t="shared" si="10"/>
        <v>0.98514720558909208</v>
      </c>
      <c r="N66">
        <f t="shared" si="11"/>
        <v>6.1898624475664104</v>
      </c>
      <c r="O66">
        <f t="shared" si="12"/>
        <v>0.87976130699963506</v>
      </c>
      <c r="P66">
        <f t="shared" si="13"/>
        <v>6.2046244588048562</v>
      </c>
      <c r="Q66" s="8">
        <f t="shared" si="14"/>
        <v>2.3848690279457962E-3</v>
      </c>
      <c r="R66" s="8">
        <f t="shared" si="15"/>
        <v>0.13554982111490407</v>
      </c>
      <c r="S66" s="8">
        <f t="shared" si="16"/>
        <v>0.10697477289847158</v>
      </c>
      <c r="T66">
        <f t="shared" si="17"/>
        <v>0.98749665264766884</v>
      </c>
      <c r="U66" s="8">
        <f t="shared" si="18"/>
        <v>2.3848690279457793E-3</v>
      </c>
    </row>
    <row r="67" spans="3:21" x14ac:dyDescent="0.25">
      <c r="C67">
        <v>62</v>
      </c>
      <c r="D67">
        <f t="shared" si="0"/>
        <v>31</v>
      </c>
      <c r="E67">
        <f t="shared" si="3"/>
        <v>0.19805038913348216</v>
      </c>
      <c r="F67">
        <f t="shared" si="4"/>
        <v>0.54105206811824214</v>
      </c>
      <c r="G67">
        <f t="shared" si="1"/>
        <v>0.26723837607825685</v>
      </c>
      <c r="H67">
        <f t="shared" si="5"/>
        <v>0.30118091656411161</v>
      </c>
      <c r="I67">
        <f t="shared" si="6"/>
        <v>0.61186166465175562</v>
      </c>
      <c r="J67">
        <f t="shared" si="7"/>
        <v>0.57439237624038908</v>
      </c>
      <c r="K67">
        <f t="shared" si="8"/>
        <v>0.57439237624038908</v>
      </c>
      <c r="L67">
        <f t="shared" si="9"/>
        <v>5.0492200715951085</v>
      </c>
      <c r="M67">
        <f t="shared" si="10"/>
        <v>0.97080201320517834</v>
      </c>
      <c r="N67">
        <f t="shared" si="11"/>
        <v>6.0997289455511385</v>
      </c>
      <c r="O67">
        <f t="shared" si="12"/>
        <v>0.87048509117179662</v>
      </c>
      <c r="P67">
        <f t="shared" si="13"/>
        <v>6.1144529854729299</v>
      </c>
      <c r="Q67" s="8">
        <f t="shared" si="14"/>
        <v>2.4138842976834936E-3</v>
      </c>
      <c r="R67" s="8">
        <f t="shared" si="15"/>
        <v>0.13087390420627443</v>
      </c>
      <c r="S67" s="8">
        <f t="shared" si="16"/>
        <v>0.10333406880994983</v>
      </c>
      <c r="T67">
        <f t="shared" si="17"/>
        <v>0.97314541694101375</v>
      </c>
      <c r="U67" s="8">
        <f t="shared" si="18"/>
        <v>2.4138842976834016E-3</v>
      </c>
    </row>
    <row r="68" spans="3:21" x14ac:dyDescent="0.25">
      <c r="C68">
        <v>63</v>
      </c>
      <c r="D68">
        <f t="shared" si="0"/>
        <v>31.5</v>
      </c>
      <c r="E68">
        <f t="shared" si="3"/>
        <v>0.20159570747385169</v>
      </c>
      <c r="F68">
        <f t="shared" si="4"/>
        <v>0.5497787143782138</v>
      </c>
      <c r="G68">
        <f t="shared" si="1"/>
        <v>0.27144044986507426</v>
      </c>
      <c r="H68">
        <f t="shared" si="5"/>
        <v>0.30470621981377005</v>
      </c>
      <c r="I68">
        <f t="shared" si="6"/>
        <v>0.61925993209992147</v>
      </c>
      <c r="J68">
        <f t="shared" si="7"/>
        <v>0.58043267615533023</v>
      </c>
      <c r="K68">
        <f t="shared" si="8"/>
        <v>0.58043267615533023</v>
      </c>
      <c r="L68">
        <f t="shared" si="9"/>
        <v>4.9604230790960999</v>
      </c>
      <c r="M68">
        <f t="shared" si="10"/>
        <v>0.9569404277154715</v>
      </c>
      <c r="N68">
        <f t="shared" si="11"/>
        <v>6.0126340352680003</v>
      </c>
      <c r="O68">
        <f t="shared" si="12"/>
        <v>0.86142634717242283</v>
      </c>
      <c r="P68">
        <f t="shared" si="13"/>
        <v>6.0273167216142554</v>
      </c>
      <c r="Q68" s="8">
        <f t="shared" si="14"/>
        <v>2.4419723968117039E-3</v>
      </c>
      <c r="R68" s="8">
        <f t="shared" si="15"/>
        <v>0.12638033431375972</v>
      </c>
      <c r="S68" s="8">
        <f t="shared" si="16"/>
        <v>9.9811939987812917E-2</v>
      </c>
      <c r="T68">
        <f t="shared" si="17"/>
        <v>0.95927724982534601</v>
      </c>
      <c r="U68" s="8">
        <f t="shared" si="18"/>
        <v>2.4419723968118583E-3</v>
      </c>
    </row>
    <row r="69" spans="3:21" x14ac:dyDescent="0.25">
      <c r="C69">
        <v>64</v>
      </c>
      <c r="D69">
        <f t="shared" si="0"/>
        <v>32</v>
      </c>
      <c r="E69">
        <f t="shared" si="3"/>
        <v>0.20514957650838189</v>
      </c>
      <c r="F69">
        <f t="shared" si="4"/>
        <v>0.55850536063818546</v>
      </c>
      <c r="G69">
        <f t="shared" si="1"/>
        <v>0.27563735581699916</v>
      </c>
      <c r="H69">
        <f t="shared" si="5"/>
        <v>0.30823614012899891</v>
      </c>
      <c r="I69">
        <f t="shared" si="6"/>
        <v>0.62667667202053434</v>
      </c>
      <c r="J69">
        <f t="shared" si="7"/>
        <v>0.58645616905450459</v>
      </c>
      <c r="K69">
        <f t="shared" si="8"/>
        <v>0.58645616905450471</v>
      </c>
      <c r="L69">
        <f t="shared" si="9"/>
        <v>4.8744921487037169</v>
      </c>
      <c r="M69">
        <f t="shared" si="10"/>
        <v>0.94353995739992924</v>
      </c>
      <c r="N69">
        <f t="shared" si="11"/>
        <v>5.9284363970720886</v>
      </c>
      <c r="O69">
        <f t="shared" si="12"/>
        <v>0.85257863482979335</v>
      </c>
      <c r="P69">
        <f t="shared" si="13"/>
        <v>5.9430744317256075</v>
      </c>
      <c r="Q69" s="8">
        <f t="shared" si="14"/>
        <v>2.4691223238471859E-3</v>
      </c>
      <c r="R69" s="8">
        <f t="shared" si="15"/>
        <v>0.12206026331502316</v>
      </c>
      <c r="S69" s="8">
        <f t="shared" si="16"/>
        <v>9.6404314260091259E-2</v>
      </c>
      <c r="T69">
        <f t="shared" si="17"/>
        <v>0.94586967297218727</v>
      </c>
      <c r="U69" s="8">
        <f t="shared" si="18"/>
        <v>2.4691223238472288E-3</v>
      </c>
    </row>
    <row r="70" spans="3:21" x14ac:dyDescent="0.25">
      <c r="C70">
        <v>65</v>
      </c>
      <c r="D70">
        <f t="shared" ref="D70:D133" si="19">C70/2</f>
        <v>32.5</v>
      </c>
      <c r="E70">
        <f t="shared" si="3"/>
        <v>0.20871186367664482</v>
      </c>
      <c r="F70">
        <f t="shared" si="4"/>
        <v>0.56723200689815712</v>
      </c>
      <c r="G70">
        <f t="shared" ref="G70:G133" si="20">SIN(F70/2)</f>
        <v>0.27982901403099208</v>
      </c>
      <c r="H70">
        <f t="shared" si="5"/>
        <v>0.31177051798210503</v>
      </c>
      <c r="I70">
        <f t="shared" ref="I70:I133" si="21">2*ASIN(H70)</f>
        <v>0.63411171708820446</v>
      </c>
      <c r="J70">
        <f t="shared" si="7"/>
        <v>0.59246214899679595</v>
      </c>
      <c r="K70">
        <f t="shared" si="8"/>
        <v>0.59246214899679583</v>
      </c>
      <c r="L70">
        <f t="shared" si="9"/>
        <v>4.7912944783497782</v>
      </c>
      <c r="M70">
        <f t="shared" si="10"/>
        <v>0.93057949835178888</v>
      </c>
      <c r="N70">
        <f t="shared" si="11"/>
        <v>5.8470034312065096</v>
      </c>
      <c r="O70">
        <f t="shared" si="12"/>
        <v>0.84393577015281029</v>
      </c>
      <c r="P70">
        <f t="shared" si="13"/>
        <v>5.8615935989972883</v>
      </c>
      <c r="Q70" s="8">
        <f t="shared" si="14"/>
        <v>2.495323965932422E-3</v>
      </c>
      <c r="R70" s="8">
        <f t="shared" si="15"/>
        <v>0.11790538858300915</v>
      </c>
      <c r="S70" s="8">
        <f t="shared" si="16"/>
        <v>9.3107282454039708E-2</v>
      </c>
      <c r="T70">
        <f t="shared" si="17"/>
        <v>0.93290159567623143</v>
      </c>
      <c r="U70" s="8">
        <f t="shared" si="18"/>
        <v>2.4953239659323808E-3</v>
      </c>
    </row>
    <row r="71" spans="3:21" x14ac:dyDescent="0.25">
      <c r="C71">
        <v>66</v>
      </c>
      <c r="D71">
        <f t="shared" si="19"/>
        <v>33</v>
      </c>
      <c r="E71">
        <f t="shared" ref="E71:E134" si="22">SIN(F71)/(PI()-F71)</f>
        <v>0.21228243581250963</v>
      </c>
      <c r="F71">
        <f t="shared" ref="F71:F134" si="23">PI()*C71/360</f>
        <v>0.57595865315812877</v>
      </c>
      <c r="G71">
        <f t="shared" si="20"/>
        <v>0.28401534470392265</v>
      </c>
      <c r="H71">
        <f t="shared" ref="H71:H134" si="24">-0.154*E71^2 + 1.0559*E71 + 0.0981</f>
        <v>0.31530919376103711</v>
      </c>
      <c r="I71">
        <f t="shared" si="21"/>
        <v>0.64156490055016646</v>
      </c>
      <c r="J71">
        <f t="shared" ref="J71:J134" si="25">SIN(2*ASIN(H71))</f>
        <v>0.59844990970296941</v>
      </c>
      <c r="K71">
        <f t="shared" ref="K71:K134" si="26">2*H71*SQRT(1-H71*H71)</f>
        <v>0.59844990970296941</v>
      </c>
      <c r="L71">
        <f t="shared" ref="L71:L134" si="27">1/E71*$L$3</f>
        <v>4.7107053212975751</v>
      </c>
      <c r="M71">
        <f t="shared" ref="M71:M134" si="28">$L$3/(2*SIN(F71))</f>
        <v>0.9180392293883316</v>
      </c>
      <c r="N71">
        <f t="shared" ref="N71:N134" si="29">L71+M71*2*F71</f>
        <v>5.7682105975072346</v>
      </c>
      <c r="O71">
        <f t="shared" ref="O71:O134" si="30">$L$3/(2*SIN(I71))</f>
        <v>0.83549181292076158</v>
      </c>
      <c r="P71">
        <f t="shared" ref="P71:P134" si="31">L71+O71*2*I71</f>
        <v>5.7827497650315483</v>
      </c>
      <c r="Q71" s="8">
        <f t="shared" ref="Q71:Q134" si="32">ABS(N71-P71)/N71</f>
        <v>2.5205680823437338E-3</v>
      </c>
      <c r="R71" s="8">
        <f t="shared" ref="R71:R134" si="33">ABS(F71-I71)/F71</f>
        <v>0.11390791167439161</v>
      </c>
      <c r="S71" s="8">
        <f t="shared" ref="S71:S134" si="34">ABS(M71-O71)/M71</f>
        <v>8.9917090495761784E-2</v>
      </c>
      <c r="T71">
        <f t="shared" ref="T71:T134" si="35">P71/2/PI()</f>
        <v>0.92035320976826718</v>
      </c>
      <c r="U71" s="8">
        <f t="shared" ref="U71:U134" si="36">ABS(T71-M71)/M71</f>
        <v>2.5205680823436358E-3</v>
      </c>
    </row>
    <row r="72" spans="3:21" x14ac:dyDescent="0.25">
      <c r="C72">
        <v>67</v>
      </c>
      <c r="D72">
        <f t="shared" si="19"/>
        <v>33.5</v>
      </c>
      <c r="E72">
        <f t="shared" si="22"/>
        <v>0.21586115915054635</v>
      </c>
      <c r="F72">
        <f t="shared" si="23"/>
        <v>0.58468529941810032</v>
      </c>
      <c r="G72">
        <f t="shared" si="20"/>
        <v>0.28819626813408927</v>
      </c>
      <c r="H72">
        <f t="shared" si="24"/>
        <v>0.31885200778247003</v>
      </c>
      <c r="I72">
        <f t="shared" si="21"/>
        <v>0.64903605623408755</v>
      </c>
      <c r="J72">
        <f t="shared" si="25"/>
        <v>0.60441874467429901</v>
      </c>
      <c r="K72">
        <f t="shared" si="26"/>
        <v>0.60441874467429901</v>
      </c>
      <c r="L72">
        <f t="shared" si="27"/>
        <v>4.6326073849282814</v>
      </c>
      <c r="M72">
        <f t="shared" si="28"/>
        <v>0.90590051637381463</v>
      </c>
      <c r="N72">
        <f t="shared" si="29"/>
        <v>5.6919408142463528</v>
      </c>
      <c r="O72">
        <f t="shared" si="30"/>
        <v>0.82724105498983691</v>
      </c>
      <c r="P72">
        <f t="shared" si="31"/>
        <v>5.7064259286993408</v>
      </c>
      <c r="Q72" s="8">
        <f t="shared" si="32"/>
        <v>2.5448462880592994E-3</v>
      </c>
      <c r="R72" s="8">
        <f t="shared" si="33"/>
        <v>0.11006050071727715</v>
      </c>
      <c r="S72" s="8">
        <f t="shared" si="34"/>
        <v>8.6830131965085836E-2</v>
      </c>
      <c r="T72">
        <f t="shared" si="35"/>
        <v>0.90820589394025963</v>
      </c>
      <c r="U72" s="8">
        <f t="shared" si="36"/>
        <v>2.5448462880594039E-3</v>
      </c>
    </row>
    <row r="73" spans="3:21" x14ac:dyDescent="0.25">
      <c r="C73">
        <v>68</v>
      </c>
      <c r="D73">
        <f t="shared" si="19"/>
        <v>34</v>
      </c>
      <c r="E73">
        <f t="shared" si="22"/>
        <v>0.21944789933246742</v>
      </c>
      <c r="F73">
        <f t="shared" si="23"/>
        <v>0.59341194567807209</v>
      </c>
      <c r="G73">
        <f t="shared" si="20"/>
        <v>0.29237170472273677</v>
      </c>
      <c r="H73">
        <f t="shared" si="24"/>
        <v>0.32239880030485174</v>
      </c>
      <c r="I73">
        <f t="shared" si="21"/>
        <v>0.65652501855569934</v>
      </c>
      <c r="J73">
        <f t="shared" si="25"/>
        <v>0.61036794731146082</v>
      </c>
      <c r="K73">
        <f t="shared" si="26"/>
        <v>0.61036794731146093</v>
      </c>
      <c r="L73">
        <f t="shared" si="27"/>
        <v>4.5568902825767426</v>
      </c>
      <c r="M73">
        <f t="shared" si="28"/>
        <v>0.89414582498570017</v>
      </c>
      <c r="N73">
        <f t="shared" si="29"/>
        <v>5.6180839100261206</v>
      </c>
      <c r="O73">
        <f t="shared" si="30"/>
        <v>0.81917800926865858</v>
      </c>
      <c r="P73">
        <f t="shared" si="31"/>
        <v>5.6325119980477965</v>
      </c>
      <c r="Q73" s="8">
        <f t="shared" si="32"/>
        <v>2.5681510373896767E-3</v>
      </c>
      <c r="R73" s="8">
        <f t="shared" si="33"/>
        <v>0.10635625611734194</v>
      </c>
      <c r="S73" s="8">
        <f t="shared" si="34"/>
        <v>8.3842941075344762E-2</v>
      </c>
      <c r="T73">
        <f t="shared" si="35"/>
        <v>0.8964421265137148</v>
      </c>
      <c r="U73" s="8">
        <f t="shared" si="36"/>
        <v>2.5681510373896303E-3</v>
      </c>
    </row>
    <row r="74" spans="3:21" x14ac:dyDescent="0.25">
      <c r="C74">
        <v>69</v>
      </c>
      <c r="D74">
        <f t="shared" si="19"/>
        <v>34.5</v>
      </c>
      <c r="E74">
        <f t="shared" si="22"/>
        <v>0.22304252141360748</v>
      </c>
      <c r="F74">
        <f t="shared" si="23"/>
        <v>0.60213859193804364</v>
      </c>
      <c r="G74">
        <f t="shared" si="20"/>
        <v>0.29654157497557093</v>
      </c>
      <c r="H74">
        <f t="shared" si="24"/>
        <v>0.32594941154141305</v>
      </c>
      <c r="I74">
        <f t="shared" si="21"/>
        <v>0.66403162252626624</v>
      </c>
      <c r="J74">
        <f t="shared" si="25"/>
        <v>0.6162968110336654</v>
      </c>
      <c r="K74">
        <f t="shared" si="26"/>
        <v>0.6162968110336654</v>
      </c>
      <c r="L74">
        <f t="shared" si="27"/>
        <v>4.4834500330347842</v>
      </c>
      <c r="M74">
        <f t="shared" si="28"/>
        <v>0.88275864106763791</v>
      </c>
      <c r="N74">
        <f t="shared" si="29"/>
        <v>5.5465361233420012</v>
      </c>
      <c r="O74">
        <f t="shared" si="30"/>
        <v>0.81129739931866585</v>
      </c>
      <c r="P74">
        <f t="shared" si="31"/>
        <v>5.5609042898766123</v>
      </c>
      <c r="Q74" s="8">
        <f t="shared" si="32"/>
        <v>2.5904756076759808E-3</v>
      </c>
      <c r="R74" s="8">
        <f t="shared" si="33"/>
        <v>0.10278867924577571</v>
      </c>
      <c r="S74" s="8">
        <f t="shared" si="34"/>
        <v>8.0952186050022051E-2</v>
      </c>
      <c r="T74">
        <f t="shared" si="35"/>
        <v>0.88504540579478896</v>
      </c>
      <c r="U74" s="8">
        <f t="shared" si="36"/>
        <v>2.590475607676146E-3</v>
      </c>
    </row>
    <row r="75" spans="3:21" x14ac:dyDescent="0.25">
      <c r="C75">
        <v>70</v>
      </c>
      <c r="D75">
        <f t="shared" si="19"/>
        <v>35</v>
      </c>
      <c r="E75">
        <f t="shared" si="22"/>
        <v>0.22664488986944162</v>
      </c>
      <c r="F75">
        <f t="shared" si="23"/>
        <v>0.6108652381980153</v>
      </c>
      <c r="G75">
        <f t="shared" si="20"/>
        <v>0.30070579950427312</v>
      </c>
      <c r="H75">
        <f t="shared" si="24"/>
        <v>0.32950368167313798</v>
      </c>
      <c r="I75">
        <f t="shared" si="21"/>
        <v>0.67155570375988738</v>
      </c>
      <c r="J75">
        <f t="shared" si="25"/>
        <v>0.62220462939798904</v>
      </c>
      <c r="K75">
        <f t="shared" si="26"/>
        <v>0.62220462939798904</v>
      </c>
      <c r="L75">
        <f t="shared" si="27"/>
        <v>4.4121886029552586</v>
      </c>
      <c r="M75">
        <f t="shared" si="28"/>
        <v>0.87172339781054908</v>
      </c>
      <c r="N75">
        <f t="shared" si="29"/>
        <v>5.4771996450479072</v>
      </c>
      <c r="O75">
        <f t="shared" si="30"/>
        <v>0.80359414953850872</v>
      </c>
      <c r="P75">
        <f t="shared" si="31"/>
        <v>5.4915050722165812</v>
      </c>
      <c r="Q75" s="8">
        <f t="shared" si="32"/>
        <v>2.6118140830612129E-3</v>
      </c>
      <c r="R75" s="8">
        <f t="shared" si="33"/>
        <v>9.9351643810838247E-2</v>
      </c>
      <c r="S75" s="8">
        <f t="shared" si="34"/>
        <v>7.8154662870305147E-2</v>
      </c>
      <c r="T75">
        <f t="shared" si="35"/>
        <v>0.87400017725748458</v>
      </c>
      <c r="U75" s="8">
        <f t="shared" si="36"/>
        <v>2.6118140830611336E-3</v>
      </c>
    </row>
    <row r="76" spans="3:21" x14ac:dyDescent="0.25">
      <c r="C76">
        <v>71</v>
      </c>
      <c r="D76">
        <f t="shared" si="19"/>
        <v>35.5</v>
      </c>
      <c r="E76">
        <f t="shared" si="22"/>
        <v>0.23025486860213989</v>
      </c>
      <c r="F76">
        <f t="shared" si="23"/>
        <v>0.61959188445798696</v>
      </c>
      <c r="G76">
        <f t="shared" si="20"/>
        <v>0.30486429902801077</v>
      </c>
      <c r="H76">
        <f t="shared" si="24"/>
        <v>0.33306145086169126</v>
      </c>
      <c r="I76">
        <f t="shared" si="21"/>
        <v>0.67909709848063415</v>
      </c>
      <c r="J76">
        <f t="shared" si="25"/>
        <v>0.62809069621886882</v>
      </c>
      <c r="K76">
        <f t="shared" si="26"/>
        <v>0.62809069621886893</v>
      </c>
      <c r="L76">
        <f t="shared" si="27"/>
        <v>4.3430134879272053</v>
      </c>
      <c r="M76">
        <f t="shared" si="28"/>
        <v>0.86102540908864977</v>
      </c>
      <c r="N76">
        <f t="shared" si="29"/>
        <v>5.4099821994940971</v>
      </c>
      <c r="O76">
        <f t="shared" si="30"/>
        <v>0.79606337589462806</v>
      </c>
      <c r="P76">
        <f t="shared" si="31"/>
        <v>5.4242221454806856</v>
      </c>
      <c r="Q76" s="8">
        <f t="shared" si="32"/>
        <v>2.6321613383349261E-3</v>
      </c>
      <c r="R76" s="8">
        <f t="shared" si="33"/>
        <v>9.6039369648461062E-2</v>
      </c>
      <c r="S76" s="8">
        <f t="shared" si="34"/>
        <v>7.5447289369521192E-2</v>
      </c>
      <c r="T76">
        <f t="shared" si="35"/>
        <v>0.863291766881777</v>
      </c>
      <c r="U76" s="8">
        <f t="shared" si="36"/>
        <v>2.6321613383350068E-3</v>
      </c>
    </row>
    <row r="77" spans="3:21" x14ac:dyDescent="0.25">
      <c r="C77">
        <v>72</v>
      </c>
      <c r="D77">
        <f t="shared" si="19"/>
        <v>36</v>
      </c>
      <c r="E77">
        <f t="shared" si="22"/>
        <v>0.23387232094715976</v>
      </c>
      <c r="F77">
        <f t="shared" si="23"/>
        <v>0.62831853071795862</v>
      </c>
      <c r="G77">
        <f t="shared" si="20"/>
        <v>0.3090169943749474</v>
      </c>
      <c r="H77">
        <f t="shared" si="24"/>
        <v>0.3366225592623035</v>
      </c>
      <c r="I77">
        <f t="shared" si="21"/>
        <v>0.68665564352952901</v>
      </c>
      <c r="J77">
        <f t="shared" si="25"/>
        <v>0.63395430568772715</v>
      </c>
      <c r="K77">
        <f t="shared" si="26"/>
        <v>0.63395430568772704</v>
      </c>
      <c r="L77">
        <f t="shared" si="27"/>
        <v>4.2758373284623801</v>
      </c>
      <c r="M77">
        <f t="shared" si="28"/>
        <v>0.85065080835203988</v>
      </c>
      <c r="N77">
        <f t="shared" si="29"/>
        <v>5.3447966605779751</v>
      </c>
      <c r="O77">
        <f t="shared" si="30"/>
        <v>0.78870037716297126</v>
      </c>
      <c r="P77">
        <f t="shared" si="31"/>
        <v>5.3589684585280244</v>
      </c>
      <c r="Q77" s="8">
        <f t="shared" si="32"/>
        <v>2.6515130228577854E-3</v>
      </c>
      <c r="R77" s="8">
        <f t="shared" si="33"/>
        <v>9.2846398696709645E-2</v>
      </c>
      <c r="S77" s="8">
        <f t="shared" si="34"/>
        <v>7.2827099652188393E-2</v>
      </c>
      <c r="T77">
        <f t="shared" si="35"/>
        <v>0.85290632004828981</v>
      </c>
      <c r="U77" s="8">
        <f t="shared" si="36"/>
        <v>2.6515130228577837E-3</v>
      </c>
    </row>
    <row r="78" spans="3:21" x14ac:dyDescent="0.25">
      <c r="C78">
        <v>73</v>
      </c>
      <c r="D78">
        <f t="shared" si="19"/>
        <v>36.5</v>
      </c>
      <c r="E78">
        <f t="shared" si="22"/>
        <v>0.23749710967987478</v>
      </c>
      <c r="F78">
        <f t="shared" si="23"/>
        <v>0.63704517697793028</v>
      </c>
      <c r="G78">
        <f t="shared" si="20"/>
        <v>0.31316380648374953</v>
      </c>
      <c r="H78">
        <f t="shared" si="24"/>
        <v>0.34018684703661045</v>
      </c>
      <c r="I78">
        <f t="shared" si="21"/>
        <v>0.69423117637136267</v>
      </c>
      <c r="J78">
        <f t="shared" si="25"/>
        <v>0.63979475249268736</v>
      </c>
      <c r="K78">
        <f t="shared" si="26"/>
        <v>0.63979475249268736</v>
      </c>
      <c r="L78">
        <f t="shared" si="27"/>
        <v>4.2105775575454878</v>
      </c>
      <c r="M78">
        <f t="shared" si="28"/>
        <v>0.8405864925430625</v>
      </c>
      <c r="N78">
        <f t="shared" si="29"/>
        <v>5.2815606993601936</v>
      </c>
      <c r="O78">
        <f t="shared" si="30"/>
        <v>0.7815006266493485</v>
      </c>
      <c r="P78">
        <f t="shared" si="31"/>
        <v>5.2956617562929562</v>
      </c>
      <c r="Q78" s="8">
        <f t="shared" si="32"/>
        <v>2.6698655445673175E-3</v>
      </c>
      <c r="R78" s="8">
        <f t="shared" si="33"/>
        <v>8.9767572944694826E-2</v>
      </c>
      <c r="S78" s="8">
        <f t="shared" si="34"/>
        <v>7.0291238817029991E-2</v>
      </c>
      <c r="T78">
        <f t="shared" si="35"/>
        <v>0.84283074545673198</v>
      </c>
      <c r="U78" s="8">
        <f t="shared" si="36"/>
        <v>2.6698655445673894E-3</v>
      </c>
    </row>
    <row r="79" spans="3:21" x14ac:dyDescent="0.25">
      <c r="C79">
        <v>74</v>
      </c>
      <c r="D79">
        <f t="shared" si="19"/>
        <v>37</v>
      </c>
      <c r="E79">
        <f t="shared" si="22"/>
        <v>0.24112909702223978</v>
      </c>
      <c r="F79">
        <f t="shared" si="23"/>
        <v>0.64577182323790194</v>
      </c>
      <c r="G79">
        <f t="shared" si="20"/>
        <v>0.31730465640509214</v>
      </c>
      <c r="H79">
        <f t="shared" si="24"/>
        <v>0.34375415436544587</v>
      </c>
      <c r="I79">
        <f t="shared" si="21"/>
        <v>0.70182353510135942</v>
      </c>
      <c r="J79">
        <f t="shared" si="25"/>
        <v>0.64561133193835007</v>
      </c>
      <c r="K79">
        <f t="shared" si="26"/>
        <v>0.64561133193834996</v>
      </c>
      <c r="L79">
        <f t="shared" si="27"/>
        <v>4.1471560767623501</v>
      </c>
      <c r="M79">
        <f t="shared" si="28"/>
        <v>0.83082007056124163</v>
      </c>
      <c r="N79">
        <f t="shared" si="29"/>
        <v>5.2201964602603006</v>
      </c>
      <c r="O79">
        <f t="shared" si="30"/>
        <v>0.77445976435826469</v>
      </c>
      <c r="P79">
        <f t="shared" si="31"/>
        <v>5.2342242559937162</v>
      </c>
      <c r="Q79" s="8">
        <f t="shared" si="32"/>
        <v>2.6872160540709097E-3</v>
      </c>
      <c r="R79" s="8">
        <f t="shared" si="33"/>
        <v>8.6798014169175139E-2</v>
      </c>
      <c r="S79" s="8">
        <f t="shared" si="34"/>
        <v>6.7836957964802186E-2</v>
      </c>
      <c r="T79">
        <f t="shared" si="35"/>
        <v>0.83305266359289809</v>
      </c>
      <c r="U79" s="8">
        <f t="shared" si="36"/>
        <v>2.6872160540708685E-3</v>
      </c>
    </row>
    <row r="80" spans="3:21" x14ac:dyDescent="0.25">
      <c r="C80">
        <v>75</v>
      </c>
      <c r="D80">
        <f t="shared" si="19"/>
        <v>37.5</v>
      </c>
      <c r="E80">
        <f t="shared" si="22"/>
        <v>0.24476814464949179</v>
      </c>
      <c r="F80">
        <f t="shared" si="23"/>
        <v>0.6544984694978736</v>
      </c>
      <c r="G80">
        <f t="shared" si="20"/>
        <v>0.32143946530316159</v>
      </c>
      <c r="H80">
        <f t="shared" si="24"/>
        <v>0.3473243214615846</v>
      </c>
      <c r="I80">
        <f t="shared" si="21"/>
        <v>0.70943255845168252</v>
      </c>
      <c r="J80">
        <f t="shared" si="25"/>
        <v>0.65140334006558709</v>
      </c>
      <c r="K80">
        <f t="shared" si="26"/>
        <v>0.65140334006558698</v>
      </c>
      <c r="L80">
        <f t="shared" si="27"/>
        <v>4.0854989583387207</v>
      </c>
      <c r="M80">
        <f t="shared" si="28"/>
        <v>0.82133981585229077</v>
      </c>
      <c r="N80">
        <f t="shared" si="29"/>
        <v>5.1606302631647001</v>
      </c>
      <c r="O80">
        <f t="shared" si="30"/>
        <v>0.76757358958223498</v>
      </c>
      <c r="P80">
        <f t="shared" si="31"/>
        <v>5.1745823492532539</v>
      </c>
      <c r="Q80" s="8">
        <f t="shared" si="32"/>
        <v>2.7035624288258625E-3</v>
      </c>
      <c r="R80" s="8">
        <f t="shared" si="33"/>
        <v>8.3933105291986304E-2</v>
      </c>
      <c r="S80" s="8">
        <f t="shared" si="34"/>
        <v>6.5461609473130747E-2</v>
      </c>
      <c r="T80">
        <f t="shared" si="35"/>
        <v>0.82356035931972771</v>
      </c>
      <c r="U80" s="8">
        <f t="shared" si="36"/>
        <v>2.7035624288257844E-3</v>
      </c>
    </row>
    <row r="81" spans="3:21" x14ac:dyDescent="0.25">
      <c r="C81">
        <v>76</v>
      </c>
      <c r="D81">
        <f t="shared" si="19"/>
        <v>38</v>
      </c>
      <c r="E81">
        <f t="shared" si="22"/>
        <v>0.24841411369688651</v>
      </c>
      <c r="F81">
        <f t="shared" si="23"/>
        <v>0.66322511575784515</v>
      </c>
      <c r="G81">
        <f t="shared" si="20"/>
        <v>0.32556815445715664</v>
      </c>
      <c r="H81">
        <f t="shared" si="24"/>
        <v>0.35089718858243579</v>
      </c>
      <c r="I81">
        <f t="shared" si="21"/>
        <v>0.71705808579779295</v>
      </c>
      <c r="J81">
        <f t="shared" si="25"/>
        <v>0.65717007377132564</v>
      </c>
      <c r="K81">
        <f t="shared" si="26"/>
        <v>0.65717007377132552</v>
      </c>
      <c r="L81">
        <f t="shared" si="27"/>
        <v>4.0255361707032247</v>
      </c>
      <c r="M81">
        <f t="shared" si="28"/>
        <v>0.81213462274137216</v>
      </c>
      <c r="N81">
        <f t="shared" si="29"/>
        <v>5.102792329060426</v>
      </c>
      <c r="O81">
        <f t="shared" si="30"/>
        <v>0.76083805388555192</v>
      </c>
      <c r="P81">
        <f t="shared" si="31"/>
        <v>5.1166663277458087</v>
      </c>
      <c r="Q81" s="8">
        <f t="shared" si="32"/>
        <v>2.7189032574126428E-3</v>
      </c>
      <c r="R81" s="8">
        <f t="shared" si="33"/>
        <v>8.1168473209032005E-2</v>
      </c>
      <c r="S81" s="8">
        <f t="shared" si="34"/>
        <v>6.3162642521836995E-2</v>
      </c>
      <c r="T81">
        <f t="shared" si="35"/>
        <v>0.81434273821260128</v>
      </c>
      <c r="U81" s="8">
        <f t="shared" si="36"/>
        <v>2.718903257412664E-3</v>
      </c>
    </row>
    <row r="82" spans="3:21" x14ac:dyDescent="0.25">
      <c r="C82">
        <v>77</v>
      </c>
      <c r="D82">
        <f t="shared" si="19"/>
        <v>38.5</v>
      </c>
      <c r="E82">
        <f t="shared" si="22"/>
        <v>0.25206686476647072</v>
      </c>
      <c r="F82">
        <f t="shared" si="23"/>
        <v>0.67195176201781692</v>
      </c>
      <c r="G82">
        <f t="shared" si="20"/>
        <v>0.3296906452627873</v>
      </c>
      <c r="H82">
        <f t="shared" si="24"/>
        <v>0.35447259604268394</v>
      </c>
      <c r="I82">
        <f t="shared" si="21"/>
        <v>0.72469995716465607</v>
      </c>
      <c r="J82">
        <f t="shared" si="25"/>
        <v>0.66291083092828229</v>
      </c>
      <c r="K82">
        <f t="shared" si="26"/>
        <v>0.6629108309282824</v>
      </c>
      <c r="L82">
        <f t="shared" si="27"/>
        <v>3.9672013254358429</v>
      </c>
      <c r="M82">
        <f t="shared" si="28"/>
        <v>0.80319396617024741</v>
      </c>
      <c r="N82">
        <f t="shared" si="29"/>
        <v>5.0466165270561962</v>
      </c>
      <c r="O82">
        <f t="shared" si="30"/>
        <v>0.75424925445831648</v>
      </c>
      <c r="P82">
        <f t="shared" si="31"/>
        <v>5.0604101302306743</v>
      </c>
      <c r="Q82" s="8">
        <f t="shared" si="32"/>
        <v>2.7332378239018295E-3</v>
      </c>
      <c r="R82" s="8">
        <f t="shared" si="33"/>
        <v>7.8499972957047651E-2</v>
      </c>
      <c r="S82" s="8">
        <f t="shared" si="34"/>
        <v>6.0937598853371445E-2</v>
      </c>
      <c r="T82">
        <f t="shared" si="35"/>
        <v>0.8053892862985137</v>
      </c>
      <c r="U82" s="8">
        <f t="shared" si="36"/>
        <v>2.7332378239018798E-3</v>
      </c>
    </row>
    <row r="83" spans="3:21" x14ac:dyDescent="0.25">
      <c r="C83">
        <v>78</v>
      </c>
      <c r="D83">
        <f t="shared" si="19"/>
        <v>39</v>
      </c>
      <c r="E83">
        <f t="shared" si="22"/>
        <v>0.25572625793388815</v>
      </c>
      <c r="F83">
        <f t="shared" si="23"/>
        <v>0.68067840827778847</v>
      </c>
      <c r="G83">
        <f t="shared" si="20"/>
        <v>0.3338068592337709</v>
      </c>
      <c r="H83">
        <f t="shared" si="24"/>
        <v>0.35805038422687463</v>
      </c>
      <c r="I83">
        <f t="shared" si="21"/>
        <v>0.73235801323280036</v>
      </c>
      <c r="J83">
        <f t="shared" si="25"/>
        <v>0.66862491050461259</v>
      </c>
      <c r="K83">
        <f t="shared" si="26"/>
        <v>0.66862491050461259</v>
      </c>
      <c r="L83">
        <f t="shared" si="27"/>
        <v>3.9104314436827439</v>
      </c>
      <c r="M83">
        <f t="shared" si="28"/>
        <v>0.79450786453287481</v>
      </c>
      <c r="N83">
        <f t="shared" si="29"/>
        <v>4.9920401408715875</v>
      </c>
      <c r="O83">
        <f t="shared" si="30"/>
        <v>0.74780342781822018</v>
      </c>
      <c r="P83">
        <f t="shared" si="31"/>
        <v>5.0057511090540032</v>
      </c>
      <c r="Q83" s="8">
        <f t="shared" si="32"/>
        <v>2.7465660923194843E-3</v>
      </c>
      <c r="R83" s="8">
        <f t="shared" si="33"/>
        <v>7.5923673098091241E-2</v>
      </c>
      <c r="S83" s="8">
        <f t="shared" si="34"/>
        <v>5.8784108754057665E-2</v>
      </c>
      <c r="T83">
        <f t="shared" si="35"/>
        <v>0.7966900328936819</v>
      </c>
      <c r="U83" s="8">
        <f t="shared" si="36"/>
        <v>2.7465660923194019E-3</v>
      </c>
    </row>
    <row r="84" spans="3:21" x14ac:dyDescent="0.25">
      <c r="C84">
        <v>79</v>
      </c>
      <c r="D84">
        <f t="shared" si="19"/>
        <v>39.5</v>
      </c>
      <c r="E84">
        <f t="shared" si="22"/>
        <v>0.25939215275522115</v>
      </c>
      <c r="F84">
        <f t="shared" si="23"/>
        <v>0.68940505453776013</v>
      </c>
      <c r="G84">
        <f t="shared" si="20"/>
        <v>0.33791671800332695</v>
      </c>
      <c r="H84">
        <f t="shared" si="24"/>
        <v>0.36163039360194593</v>
      </c>
      <c r="I84">
        <f t="shared" si="21"/>
        <v>0.74003209534423309</v>
      </c>
      <c r="J84">
        <f t="shared" si="25"/>
        <v>0.67431161268344297</v>
      </c>
      <c r="K84">
        <f t="shared" si="26"/>
        <v>0.67431161268344308</v>
      </c>
      <c r="L84">
        <f t="shared" si="27"/>
        <v>3.8551667403125465</v>
      </c>
      <c r="M84">
        <f t="shared" si="28"/>
        <v>0.78606684533493221</v>
      </c>
      <c r="N84">
        <f t="shared" si="29"/>
        <v>4.9390036530694541</v>
      </c>
      <c r="O84">
        <f t="shared" si="30"/>
        <v>0.74149694383911802</v>
      </c>
      <c r="P84">
        <f t="shared" si="31"/>
        <v>4.9526298143937613</v>
      </c>
      <c r="Q84" s="8">
        <f t="shared" si="32"/>
        <v>2.7588886912118154E-3</v>
      </c>
      <c r="R84" s="8">
        <f t="shared" si="33"/>
        <v>7.3435842213860666E-2</v>
      </c>
      <c r="S84" s="8">
        <f t="shared" si="34"/>
        <v>5.6699887242825479E-2</v>
      </c>
      <c r="T84">
        <f t="shared" si="35"/>
        <v>0.78823551626506327</v>
      </c>
      <c r="U84" s="8">
        <f t="shared" si="36"/>
        <v>2.7588886912117841E-3</v>
      </c>
    </row>
    <row r="85" spans="3:21" x14ac:dyDescent="0.25">
      <c r="C85">
        <v>80</v>
      </c>
      <c r="D85">
        <f t="shared" si="19"/>
        <v>40</v>
      </c>
      <c r="E85">
        <f t="shared" si="22"/>
        <v>0.26306440827386551</v>
      </c>
      <c r="F85">
        <f t="shared" si="23"/>
        <v>0.69813170079773179</v>
      </c>
      <c r="G85">
        <f t="shared" si="20"/>
        <v>0.34202014332566871</v>
      </c>
      <c r="H85">
        <f t="shared" si="24"/>
        <v>0.36521246472970087</v>
      </c>
      <c r="I85">
        <f t="shared" si="21"/>
        <v>0.7477220455082102</v>
      </c>
      <c r="J85">
        <f t="shared" si="25"/>
        <v>0.67997023898224818</v>
      </c>
      <c r="K85">
        <f t="shared" si="26"/>
        <v>0.67997023898224818</v>
      </c>
      <c r="L85">
        <f t="shared" si="27"/>
        <v>3.8013504242616554</v>
      </c>
      <c r="M85">
        <f t="shared" si="28"/>
        <v>0.77786191343020628</v>
      </c>
      <c r="N85">
        <f t="shared" si="29"/>
        <v>4.8874505454792709</v>
      </c>
      <c r="O85">
        <f t="shared" si="30"/>
        <v>0.73532630008686806</v>
      </c>
      <c r="P85">
        <f t="shared" si="31"/>
        <v>4.9009897946955299</v>
      </c>
      <c r="Q85" s="8">
        <f t="shared" si="32"/>
        <v>2.7702068983147636E-3</v>
      </c>
      <c r="R85" s="8">
        <f t="shared" si="33"/>
        <v>7.1032936412732978E-2</v>
      </c>
      <c r="S85" s="8">
        <f t="shared" si="34"/>
        <v>5.4682730455030477E-2</v>
      </c>
      <c r="T85">
        <f t="shared" si="35"/>
        <v>0.78001675186872688</v>
      </c>
      <c r="U85" s="8">
        <f t="shared" si="36"/>
        <v>2.7702068983146634E-3</v>
      </c>
    </row>
    <row r="86" spans="3:21" x14ac:dyDescent="0.25">
      <c r="C86">
        <v>81</v>
      </c>
      <c r="D86">
        <f t="shared" si="19"/>
        <v>40.5</v>
      </c>
      <c r="E86">
        <f t="shared" si="22"/>
        <v>0.2667428830274397</v>
      </c>
      <c r="F86">
        <f t="shared" si="23"/>
        <v>0.70685834705770345</v>
      </c>
      <c r="G86">
        <f t="shared" si="20"/>
        <v>0.34611705707749296</v>
      </c>
      <c r="H86">
        <f t="shared" si="24"/>
        <v>0.36879643827922187</v>
      </c>
      <c r="I86">
        <f t="shared" si="21"/>
        <v>0.75542770640686829</v>
      </c>
      <c r="J86">
        <f t="shared" si="25"/>
        <v>0.68560009237204078</v>
      </c>
      <c r="K86">
        <f t="shared" si="26"/>
        <v>0.68560009237204078</v>
      </c>
      <c r="L86">
        <f t="shared" si="27"/>
        <v>3.7489285136695867</v>
      </c>
      <c r="M86">
        <f t="shared" si="28"/>
        <v>0.76988452161118315</v>
      </c>
      <c r="N86">
        <f t="shared" si="29"/>
        <v>4.8373271144123695</v>
      </c>
      <c r="O86">
        <f t="shared" si="30"/>
        <v>0.72928811644423619</v>
      </c>
      <c r="P86">
        <f t="shared" si="31"/>
        <v>4.8507774119000953</v>
      </c>
      <c r="Q86" s="8">
        <f t="shared" si="32"/>
        <v>2.7805226253258394E-3</v>
      </c>
      <c r="R86" s="8">
        <f t="shared" si="33"/>
        <v>6.8711587762010182E-2</v>
      </c>
      <c r="S86" s="8">
        <f t="shared" si="34"/>
        <v>5.2730512209790172E-2</v>
      </c>
      <c r="T86">
        <f t="shared" si="35"/>
        <v>0.77202520294241106</v>
      </c>
      <c r="U86" s="8">
        <f t="shared" si="36"/>
        <v>2.7805226253256534E-3</v>
      </c>
    </row>
    <row r="87" spans="3:21" x14ac:dyDescent="0.25">
      <c r="C87">
        <v>82</v>
      </c>
      <c r="D87">
        <f t="shared" si="19"/>
        <v>41</v>
      </c>
      <c r="E87">
        <f t="shared" si="22"/>
        <v>0.27042743505472649</v>
      </c>
      <c r="F87">
        <f t="shared" si="23"/>
        <v>0.715584993317675</v>
      </c>
      <c r="G87">
        <f t="shared" si="20"/>
        <v>0.35020738125946738</v>
      </c>
      <c r="H87">
        <f t="shared" si="24"/>
        <v>0.37238215503922284</v>
      </c>
      <c r="I87">
        <f t="shared" si="21"/>
        <v>0.76314892140071522</v>
      </c>
      <c r="J87">
        <f t="shared" si="25"/>
        <v>0.6912004773963375</v>
      </c>
      <c r="K87">
        <f t="shared" si="26"/>
        <v>0.6912004773963375</v>
      </c>
      <c r="L87">
        <f t="shared" si="27"/>
        <v>3.6978496645417267</v>
      </c>
      <c r="M87">
        <f t="shared" si="28"/>
        <v>0.7621265433529073</v>
      </c>
      <c r="N87">
        <f t="shared" si="29"/>
        <v>4.7885822994065528</v>
      </c>
      <c r="O87">
        <f t="shared" si="30"/>
        <v>0.72337913000788878</v>
      </c>
      <c r="P87">
        <f t="shared" si="31"/>
        <v>4.8019416702003426</v>
      </c>
      <c r="Q87" s="8">
        <f t="shared" si="32"/>
        <v>2.789838402786857E-3</v>
      </c>
      <c r="R87" s="8">
        <f t="shared" si="33"/>
        <v>6.6468593566389692E-2</v>
      </c>
      <c r="S87" s="8">
        <f t="shared" si="34"/>
        <v>5.0841180750053339E-2</v>
      </c>
      <c r="T87">
        <f t="shared" si="35"/>
        <v>0.76425275325133635</v>
      </c>
      <c r="U87" s="8">
        <f t="shared" si="36"/>
        <v>2.7898384027867261E-3</v>
      </c>
    </row>
    <row r="88" spans="3:21" x14ac:dyDescent="0.25">
      <c r="C88">
        <v>83</v>
      </c>
      <c r="D88">
        <f t="shared" si="19"/>
        <v>41.5</v>
      </c>
      <c r="E88">
        <f t="shared" si="22"/>
        <v>0.27411792190264894</v>
      </c>
      <c r="F88">
        <f t="shared" si="23"/>
        <v>0.72431163957764677</v>
      </c>
      <c r="G88">
        <f t="shared" si="20"/>
        <v>0.35429103799771583</v>
      </c>
      <c r="H88">
        <f t="shared" si="24"/>
        <v>0.37596945593034015</v>
      </c>
      <c r="I88">
        <f t="shared" si="21"/>
        <v>0.77088553453398689</v>
      </c>
      <c r="J88">
        <f t="shared" si="25"/>
        <v>0.69677070028986909</v>
      </c>
      <c r="K88">
        <f t="shared" si="26"/>
        <v>0.69677070028986909</v>
      </c>
      <c r="L88">
        <f t="shared" si="27"/>
        <v>3.6480650117986193</v>
      </c>
      <c r="M88">
        <f t="shared" si="28"/>
        <v>0.75458024752853348</v>
      </c>
      <c r="N88">
        <f t="shared" si="29"/>
        <v>4.7411675243592164</v>
      </c>
      <c r="O88">
        <f t="shared" si="30"/>
        <v>0.71759619024162613</v>
      </c>
      <c r="P88">
        <f t="shared" si="31"/>
        <v>4.7544340571865567</v>
      </c>
      <c r="Q88" s="8">
        <f t="shared" si="32"/>
        <v>2.7981573650750218E-3</v>
      </c>
      <c r="R88" s="8">
        <f t="shared" si="33"/>
        <v>6.4300906421299292E-2</v>
      </c>
      <c r="S88" s="8">
        <f t="shared" si="34"/>
        <v>4.9012755645328289E-2</v>
      </c>
      <c r="T88">
        <f t="shared" si="35"/>
        <v>0.75669168180569546</v>
      </c>
      <c r="U88" s="8">
        <f t="shared" si="36"/>
        <v>2.7981573650748682E-3</v>
      </c>
    </row>
    <row r="89" spans="3:21" x14ac:dyDescent="0.25">
      <c r="C89">
        <v>84</v>
      </c>
      <c r="D89">
        <f t="shared" si="19"/>
        <v>42</v>
      </c>
      <c r="E89">
        <f t="shared" si="22"/>
        <v>0.277814200633277</v>
      </c>
      <c r="F89">
        <f t="shared" si="23"/>
        <v>0.73303828583761843</v>
      </c>
      <c r="G89">
        <f t="shared" si="20"/>
        <v>0.35836794954530027</v>
      </c>
      <c r="H89">
        <f t="shared" si="24"/>
        <v>0.37955818201735719</v>
      </c>
      <c r="I89">
        <f t="shared" si="21"/>
        <v>0.77863739053986569</v>
      </c>
      <c r="J89">
        <f t="shared" si="25"/>
        <v>0.70231006909699667</v>
      </c>
      <c r="K89">
        <f t="shared" si="26"/>
        <v>0.70231006909699678</v>
      </c>
      <c r="L89">
        <f t="shared" si="27"/>
        <v>3.5995280216796033</v>
      </c>
      <c r="M89">
        <f t="shared" si="28"/>
        <v>0.74723827493230432</v>
      </c>
      <c r="N89">
        <f t="shared" si="29"/>
        <v>4.6950365500168738</v>
      </c>
      <c r="O89">
        <f t="shared" si="30"/>
        <v>0.71193625437106545</v>
      </c>
      <c r="P89">
        <f t="shared" si="31"/>
        <v>4.7082083963480281</v>
      </c>
      <c r="Q89" s="8">
        <f t="shared" si="32"/>
        <v>2.8054832355047317E-3</v>
      </c>
      <c r="R89" s="8">
        <f t="shared" si="33"/>
        <v>6.2205624976521767E-2</v>
      </c>
      <c r="S89" s="8">
        <f t="shared" si="34"/>
        <v>4.7243324847669299E-2</v>
      </c>
      <c r="T89">
        <f t="shared" si="35"/>
        <v>0.74933463938555422</v>
      </c>
      <c r="U89" s="8">
        <f t="shared" si="36"/>
        <v>2.8054832355045227E-3</v>
      </c>
    </row>
    <row r="90" spans="3:21" x14ac:dyDescent="0.25">
      <c r="C90">
        <v>85</v>
      </c>
      <c r="D90">
        <f t="shared" si="19"/>
        <v>42.5</v>
      </c>
      <c r="E90">
        <f t="shared" si="22"/>
        <v>0.28151612783086821</v>
      </c>
      <c r="F90">
        <f t="shared" si="23"/>
        <v>0.74176493209759009</v>
      </c>
      <c r="G90">
        <f t="shared" si="20"/>
        <v>0.36243803828370164</v>
      </c>
      <c r="H90">
        <f t="shared" si="24"/>
        <v>0.3831481745213654</v>
      </c>
      <c r="I90">
        <f t="shared" si="21"/>
        <v>0.78640433484557193</v>
      </c>
      <c r="J90">
        <f t="shared" si="25"/>
        <v>0.70781789378980653</v>
      </c>
      <c r="K90">
        <f t="shared" si="26"/>
        <v>0.70781789378980653</v>
      </c>
      <c r="L90">
        <f t="shared" si="27"/>
        <v>3.5521943545656787</v>
      </c>
      <c r="M90">
        <f t="shared" si="28"/>
        <v>0.74009361646113059</v>
      </c>
      <c r="N90">
        <f t="shared" si="29"/>
        <v>4.6501453368859798</v>
      </c>
      <c r="O90">
        <f t="shared" si="30"/>
        <v>0.70639638300593732</v>
      </c>
      <c r="P90">
        <f t="shared" si="31"/>
        <v>4.6632207099958825</v>
      </c>
      <c r="Q90" s="8">
        <f t="shared" si="32"/>
        <v>2.8118203115472438E-3</v>
      </c>
      <c r="R90" s="8">
        <f t="shared" si="33"/>
        <v>6.0179985351624665E-2</v>
      </c>
      <c r="S90" s="8">
        <f t="shared" si="34"/>
        <v>4.5531041892134777E-2</v>
      </c>
      <c r="T90">
        <f t="shared" si="35"/>
        <v>0.74217462672434242</v>
      </c>
      <c r="U90" s="8">
        <f t="shared" si="36"/>
        <v>2.8118203115472073E-3</v>
      </c>
    </row>
    <row r="91" spans="3:21" x14ac:dyDescent="0.25">
      <c r="C91">
        <v>86</v>
      </c>
      <c r="D91">
        <f t="shared" si="19"/>
        <v>43</v>
      </c>
      <c r="E91">
        <f t="shared" si="22"/>
        <v>0.28522355960893897</v>
      </c>
      <c r="F91">
        <f t="shared" si="23"/>
        <v>0.75049157835756164</v>
      </c>
      <c r="G91">
        <f t="shared" si="20"/>
        <v>0.36650122672429725</v>
      </c>
      <c r="H91">
        <f t="shared" si="24"/>
        <v>0.38673927483185566</v>
      </c>
      <c r="I91">
        <f t="shared" si="21"/>
        <v>0.79418621357732055</v>
      </c>
      <c r="J91">
        <f t="shared" si="25"/>
        <v>0.71329348638584267</v>
      </c>
      <c r="K91">
        <f t="shared" si="26"/>
        <v>0.71329348638584278</v>
      </c>
      <c r="L91">
        <f t="shared" si="27"/>
        <v>3.5060217373735481</v>
      </c>
      <c r="M91">
        <f t="shared" si="28"/>
        <v>0.73313959281981245</v>
      </c>
      <c r="N91">
        <f t="shared" si="29"/>
        <v>4.6064519177170702</v>
      </c>
      <c r="O91">
        <f t="shared" si="30"/>
        <v>0.70097373597707913</v>
      </c>
      <c r="P91">
        <f t="shared" si="31"/>
        <v>4.6194290917591179</v>
      </c>
      <c r="Q91" s="8">
        <f t="shared" si="32"/>
        <v>2.8171734501635888E-3</v>
      </c>
      <c r="R91" s="8">
        <f t="shared" si="33"/>
        <v>5.8221353150136476E-2</v>
      </c>
      <c r="S91" s="8">
        <f t="shared" si="34"/>
        <v>4.3874123233498444E-2</v>
      </c>
      <c r="T91">
        <f t="shared" si="35"/>
        <v>0.7352049742159682</v>
      </c>
      <c r="U91" s="8">
        <f t="shared" si="36"/>
        <v>2.817173450163633E-3</v>
      </c>
    </row>
    <row r="92" spans="3:21" x14ac:dyDescent="0.25">
      <c r="C92">
        <v>87</v>
      </c>
      <c r="D92">
        <f t="shared" si="19"/>
        <v>43.5</v>
      </c>
      <c r="E92">
        <f t="shared" si="22"/>
        <v>0.28893635161736747</v>
      </c>
      <c r="F92">
        <f t="shared" si="23"/>
        <v>0.7592182246175333</v>
      </c>
      <c r="G92">
        <f t="shared" si="20"/>
        <v>0.37055743750983622</v>
      </c>
      <c r="H92">
        <f t="shared" si="24"/>
        <v>0.39033132451874131</v>
      </c>
      <c r="I92">
        <f t="shared" si="21"/>
        <v>0.80198287356515163</v>
      </c>
      <c r="J92">
        <f t="shared" si="25"/>
        <v>0.7187361610654488</v>
      </c>
      <c r="K92">
        <f t="shared" si="26"/>
        <v>0.7187361610654488</v>
      </c>
      <c r="L92">
        <f t="shared" si="27"/>
        <v>3.4609698447507209</v>
      </c>
      <c r="M92">
        <f t="shared" si="28"/>
        <v>0.72636983562734092</v>
      </c>
      <c r="N92">
        <f t="shared" si="29"/>
        <v>4.5639162787921599</v>
      </c>
      <c r="O92">
        <f t="shared" si="30"/>
        <v>0.69566556837602822</v>
      </c>
      <c r="P92">
        <f t="shared" si="31"/>
        <v>4.5767935878838042</v>
      </c>
      <c r="Q92" s="8">
        <f t="shared" si="32"/>
        <v>2.8215480532548872E-3</v>
      </c>
      <c r="R92" s="8">
        <f t="shared" si="33"/>
        <v>5.6327216024301338E-2</v>
      </c>
      <c r="S92" s="8">
        <f t="shared" si="34"/>
        <v>4.2270845711529954E-2</v>
      </c>
      <c r="T92">
        <f t="shared" si="35"/>
        <v>0.72841932302299839</v>
      </c>
      <c r="U92" s="8">
        <f t="shared" si="36"/>
        <v>2.8215480532549856E-3</v>
      </c>
    </row>
    <row r="93" spans="3:21" x14ac:dyDescent="0.25">
      <c r="C93">
        <v>88</v>
      </c>
      <c r="D93">
        <f t="shared" si="19"/>
        <v>44</v>
      </c>
      <c r="E93">
        <f t="shared" si="22"/>
        <v>0.29265435904952769</v>
      </c>
      <c r="F93">
        <f t="shared" si="23"/>
        <v>0.76794487087750496</v>
      </c>
      <c r="G93">
        <f t="shared" si="20"/>
        <v>0.37460659341591201</v>
      </c>
      <c r="H93">
        <f t="shared" si="24"/>
        <v>0.39392416534431007</v>
      </c>
      <c r="I93">
        <f t="shared" si="21"/>
        <v>0.80979416234763479</v>
      </c>
      <c r="J93">
        <f t="shared" si="25"/>
        <v>0.72414523428868449</v>
      </c>
      <c r="K93">
        <f t="shared" si="26"/>
        <v>0.72414523428868449</v>
      </c>
      <c r="L93">
        <f t="shared" si="27"/>
        <v>3.4170001883715795</v>
      </c>
      <c r="M93">
        <f t="shared" si="28"/>
        <v>0.71977826981286319</v>
      </c>
      <c r="N93">
        <f t="shared" si="29"/>
        <v>4.5225002493153257</v>
      </c>
      <c r="O93">
        <f t="shared" si="30"/>
        <v>0.69046922678589673</v>
      </c>
      <c r="P93">
        <f t="shared" si="31"/>
        <v>4.5352760866353883</v>
      </c>
      <c r="Q93" s="8">
        <f t="shared" si="32"/>
        <v>2.8249500532358776E-3</v>
      </c>
      <c r="R93" s="8">
        <f t="shared" si="33"/>
        <v>5.4495176746619904E-2</v>
      </c>
      <c r="S93" s="8">
        <f t="shared" si="34"/>
        <v>4.0719544137650318E-2</v>
      </c>
      <c r="T93">
        <f t="shared" si="35"/>
        <v>0.72181160747448903</v>
      </c>
      <c r="U93" s="8">
        <f t="shared" si="36"/>
        <v>2.8249500532358191E-3</v>
      </c>
    </row>
    <row r="94" spans="3:21" x14ac:dyDescent="0.25">
      <c r="C94">
        <v>89</v>
      </c>
      <c r="D94">
        <f t="shared" si="19"/>
        <v>44.5</v>
      </c>
      <c r="E94">
        <f t="shared" si="22"/>
        <v>0.29637743664945387</v>
      </c>
      <c r="F94">
        <f t="shared" si="23"/>
        <v>0.77667151713747673</v>
      </c>
      <c r="G94">
        <f t="shared" si="20"/>
        <v>0.37864861735243299</v>
      </c>
      <c r="H94">
        <f t="shared" si="24"/>
        <v>0.39751763927510364</v>
      </c>
      <c r="I94">
        <f t="shared" si="21"/>
        <v>0.81761992817644924</v>
      </c>
      <c r="J94">
        <f t="shared" si="25"/>
        <v>0.72952002491178314</v>
      </c>
      <c r="K94">
        <f t="shared" si="26"/>
        <v>0.72952002491178314</v>
      </c>
      <c r="L94">
        <f t="shared" si="27"/>
        <v>3.374076013697255</v>
      </c>
      <c r="M94">
        <f t="shared" si="28"/>
        <v>0.71335909719991752</v>
      </c>
      <c r="N94">
        <f t="shared" si="29"/>
        <v>4.4821673982694161</v>
      </c>
      <c r="O94">
        <f t="shared" si="30"/>
        <v>0.68538214569293321</v>
      </c>
      <c r="P94">
        <f t="shared" si="31"/>
        <v>4.4948402151670086</v>
      </c>
      <c r="Q94" s="8">
        <f t="shared" si="32"/>
        <v>2.8273858987251355E-3</v>
      </c>
      <c r="R94" s="8">
        <f t="shared" si="33"/>
        <v>5.2722946748315389E-2</v>
      </c>
      <c r="S94" s="8">
        <f t="shared" si="34"/>
        <v>3.9218608996225965E-2</v>
      </c>
      <c r="T94">
        <f t="shared" si="35"/>
        <v>0.71537603865206789</v>
      </c>
      <c r="U94" s="8">
        <f t="shared" si="36"/>
        <v>2.8273858987251732E-3</v>
      </c>
    </row>
    <row r="95" spans="3:21" x14ac:dyDescent="0.25">
      <c r="C95">
        <v>90</v>
      </c>
      <c r="D95">
        <f t="shared" si="19"/>
        <v>45</v>
      </c>
      <c r="E95">
        <f t="shared" si="22"/>
        <v>0.30010543871903533</v>
      </c>
      <c r="F95">
        <f t="shared" si="23"/>
        <v>0.78539816339744828</v>
      </c>
      <c r="G95">
        <f t="shared" si="20"/>
        <v>0.38268343236508978</v>
      </c>
      <c r="H95">
        <f t="shared" si="24"/>
        <v>0.4011115884937228</v>
      </c>
      <c r="I95">
        <f t="shared" si="21"/>
        <v>0.82546002002084118</v>
      </c>
      <c r="J95">
        <f t="shared" si="25"/>
        <v>0.73485985430311829</v>
      </c>
      <c r="K95">
        <f t="shared" si="26"/>
        <v>0.73485985430311829</v>
      </c>
      <c r="L95">
        <f t="shared" si="27"/>
        <v>3.332162203618775</v>
      </c>
      <c r="M95">
        <f t="shared" si="28"/>
        <v>0.70710678118654757</v>
      </c>
      <c r="N95">
        <f t="shared" si="29"/>
        <v>4.4428829381583661</v>
      </c>
      <c r="O95">
        <f t="shared" si="30"/>
        <v>0.68040184406883897</v>
      </c>
      <c r="P95">
        <f t="shared" si="31"/>
        <v>4.4554512432733375</v>
      </c>
      <c r="Q95" s="8">
        <f t="shared" si="32"/>
        <v>2.8288625403623965E-3</v>
      </c>
      <c r="R95" s="8">
        <f t="shared" si="33"/>
        <v>5.1008340088414136E-2</v>
      </c>
      <c r="S95" s="8">
        <f t="shared" si="34"/>
        <v>3.7766484254184177E-2</v>
      </c>
      <c r="T95">
        <f t="shared" si="35"/>
        <v>0.70910708907188236</v>
      </c>
      <c r="U95" s="8">
        <f t="shared" si="36"/>
        <v>2.828862540362298E-3</v>
      </c>
    </row>
    <row r="96" spans="3:21" x14ac:dyDescent="0.25">
      <c r="C96">
        <v>91</v>
      </c>
      <c r="D96">
        <f t="shared" si="19"/>
        <v>45.5</v>
      </c>
      <c r="E96">
        <f t="shared" si="22"/>
        <v>0.30383821912524106</v>
      </c>
      <c r="F96">
        <f t="shared" si="23"/>
        <v>0.79412480965741994</v>
      </c>
      <c r="G96">
        <f t="shared" si="20"/>
        <v>0.38671096163682062</v>
      </c>
      <c r="H96">
        <f t="shared" si="24"/>
        <v>0.40470585541055759</v>
      </c>
      <c r="I96">
        <f t="shared" si="21"/>
        <v>0.83331428757196324</v>
      </c>
      <c r="J96">
        <f t="shared" si="25"/>
        <v>0.74016404645864842</v>
      </c>
      <c r="K96">
        <f t="shared" si="26"/>
        <v>0.74016404645864853</v>
      </c>
      <c r="L96">
        <f t="shared" si="27"/>
        <v>3.2912251884540025</v>
      </c>
      <c r="M96">
        <f t="shared" si="28"/>
        <v>0.70101603243703847</v>
      </c>
      <c r="N96">
        <f t="shared" si="29"/>
        <v>4.4046136351057283</v>
      </c>
      <c r="O96">
        <f t="shared" si="30"/>
        <v>0.67552592211452955</v>
      </c>
      <c r="P96">
        <f t="shared" si="31"/>
        <v>4.4170759935005277</v>
      </c>
      <c r="Q96" s="8">
        <f t="shared" si="32"/>
        <v>2.829387416746763E-3</v>
      </c>
      <c r="R96" s="8">
        <f t="shared" si="33"/>
        <v>4.9349267820318295E-2</v>
      </c>
      <c r="S96" s="8">
        <f t="shared" si="34"/>
        <v>3.6361665273038253E-2</v>
      </c>
      <c r="T96">
        <f t="shared" si="35"/>
        <v>0.70299947837815357</v>
      </c>
      <c r="U96" s="8">
        <f t="shared" si="36"/>
        <v>2.8293874167467708E-3</v>
      </c>
    </row>
    <row r="97" spans="3:21" x14ac:dyDescent="0.25">
      <c r="C97">
        <v>92</v>
      </c>
      <c r="D97">
        <f t="shared" si="19"/>
        <v>46</v>
      </c>
      <c r="E97">
        <f t="shared" si="22"/>
        <v>0.3075756313073732</v>
      </c>
      <c r="F97">
        <f t="shared" si="23"/>
        <v>0.80285145591739149</v>
      </c>
      <c r="G97">
        <f t="shared" si="20"/>
        <v>0.39073112848927372</v>
      </c>
      <c r="H97">
        <f t="shared" si="24"/>
        <v>0.4083002826754395</v>
      </c>
      <c r="I97">
        <f t="shared" si="21"/>
        <v>0.84118258124709278</v>
      </c>
      <c r="J97">
        <f t="shared" si="25"/>
        <v>0.74543192811680414</v>
      </c>
      <c r="K97">
        <f t="shared" si="26"/>
        <v>0.74543192811680414</v>
      </c>
      <c r="L97">
        <f t="shared" si="27"/>
        <v>3.2512328618149144</v>
      </c>
      <c r="M97">
        <f t="shared" si="28"/>
        <v>0.69508179550833948</v>
      </c>
      <c r="N97">
        <f t="shared" si="29"/>
        <v>4.3673277248260041</v>
      </c>
      <c r="O97">
        <f t="shared" si="30"/>
        <v>0.67075205815661465</v>
      </c>
      <c r="P97">
        <f t="shared" si="31"/>
        <v>4.3796827571288768</v>
      </c>
      <c r="Q97" s="8">
        <f t="shared" si="32"/>
        <v>2.8289684405044149E-3</v>
      </c>
      <c r="R97" s="8">
        <f t="shared" si="33"/>
        <v>4.7743732725628048E-2</v>
      </c>
      <c r="S97" s="8">
        <f t="shared" si="34"/>
        <v>3.5002696817763128E-2</v>
      </c>
      <c r="T97">
        <f t="shared" si="35"/>
        <v>0.69704815997140168</v>
      </c>
      <c r="U97" s="8">
        <f t="shared" si="36"/>
        <v>2.8289684405043603E-3</v>
      </c>
    </row>
    <row r="98" spans="3:21" x14ac:dyDescent="0.25">
      <c r="C98">
        <v>93</v>
      </c>
      <c r="D98">
        <f t="shared" si="19"/>
        <v>46.5</v>
      </c>
      <c r="E98">
        <f t="shared" si="22"/>
        <v>0.31131752828435055</v>
      </c>
      <c r="F98">
        <f t="shared" si="23"/>
        <v>0.81157810217736315</v>
      </c>
      <c r="G98">
        <f t="shared" si="20"/>
        <v>0.39474385638426718</v>
      </c>
      <c r="H98">
        <f t="shared" si="24"/>
        <v>0.41189471318921589</v>
      </c>
      <c r="I98">
        <f t="shared" si="21"/>
        <v>0.84906475219373778</v>
      </c>
      <c r="J98">
        <f t="shared" si="25"/>
        <v>0.75066282887279101</v>
      </c>
      <c r="K98">
        <f t="shared" si="26"/>
        <v>0.7506628288727909</v>
      </c>
      <c r="L98">
        <f t="shared" si="27"/>
        <v>3.2121545019033495</v>
      </c>
      <c r="M98">
        <f t="shared" si="28"/>
        <v>0.68929923634085799</v>
      </c>
      <c r="N98">
        <f t="shared" si="29"/>
        <v>4.3309948340269884</v>
      </c>
      <c r="O98">
        <f t="shared" si="30"/>
        <v>0.66607800568839826</v>
      </c>
      <c r="P98">
        <f t="shared" si="31"/>
        <v>4.3432412155863869</v>
      </c>
      <c r="Q98" s="8">
        <f t="shared" si="32"/>
        <v>2.8276139844784186E-3</v>
      </c>
      <c r="R98" s="8">
        <f t="shared" si="33"/>
        <v>4.6189824387576024E-2</v>
      </c>
      <c r="S98" s="8">
        <f t="shared" si="34"/>
        <v>3.368817115731846E-2</v>
      </c>
      <c r="T98">
        <f t="shared" si="35"/>
        <v>0.6912483085010257</v>
      </c>
      <c r="U98" s="8">
        <f t="shared" si="36"/>
        <v>2.8276139844784242E-3</v>
      </c>
    </row>
    <row r="99" spans="3:21" x14ac:dyDescent="0.25">
      <c r="C99">
        <v>94</v>
      </c>
      <c r="D99">
        <f t="shared" si="19"/>
        <v>47</v>
      </c>
      <c r="E99">
        <f t="shared" si="22"/>
        <v>0.31506376266201946</v>
      </c>
      <c r="F99">
        <f t="shared" si="23"/>
        <v>0.82030474843733492</v>
      </c>
      <c r="G99">
        <f t="shared" si="20"/>
        <v>0.3987490689252462</v>
      </c>
      <c r="H99">
        <f t="shared" si="24"/>
        <v>0.41548899011524304</v>
      </c>
      <c r="I99">
        <f t="shared" si="21"/>
        <v>0.85696065229362373</v>
      </c>
      <c r="J99">
        <f t="shared" si="25"/>
        <v>0.755856081292271</v>
      </c>
      <c r="K99">
        <f t="shared" si="26"/>
        <v>0.755856081292271</v>
      </c>
      <c r="L99">
        <f t="shared" si="27"/>
        <v>3.1739606978309878</v>
      </c>
      <c r="M99">
        <f t="shared" si="28"/>
        <v>0.68366373054929763</v>
      </c>
      <c r="N99">
        <f t="shared" si="29"/>
        <v>4.295585906838931</v>
      </c>
      <c r="O99">
        <f t="shared" si="30"/>
        <v>0.66150159054771474</v>
      </c>
      <c r="P99">
        <f t="shared" si="31"/>
        <v>4.3077223668890667</v>
      </c>
      <c r="Q99" s="8">
        <f t="shared" si="32"/>
        <v>2.8253328680526288E-3</v>
      </c>
      <c r="R99" s="8">
        <f t="shared" si="33"/>
        <v>4.4685714578780157E-2</v>
      </c>
      <c r="S99" s="8">
        <f t="shared" si="34"/>
        <v>3.2416726251919881E-2</v>
      </c>
      <c r="T99">
        <f t="shared" si="35"/>
        <v>0.68559530815791414</v>
      </c>
      <c r="U99" s="8">
        <f t="shared" si="36"/>
        <v>2.8253328680527771E-3</v>
      </c>
    </row>
    <row r="100" spans="3:21" x14ac:dyDescent="0.25">
      <c r="C100">
        <v>95</v>
      </c>
      <c r="D100">
        <f t="shared" si="19"/>
        <v>47.5</v>
      </c>
      <c r="E100">
        <f t="shared" si="22"/>
        <v>0.3188141866404936</v>
      </c>
      <c r="F100">
        <f t="shared" si="23"/>
        <v>0.82903139469730658</v>
      </c>
      <c r="G100">
        <f t="shared" si="20"/>
        <v>0.40274668985873724</v>
      </c>
      <c r="H100">
        <f t="shared" si="24"/>
        <v>0.41908295689079839</v>
      </c>
      <c r="I100">
        <f t="shared" si="21"/>
        <v>0.86487013416657299</v>
      </c>
      <c r="J100">
        <f t="shared" si="25"/>
        <v>0.7610110210243981</v>
      </c>
      <c r="K100">
        <f t="shared" si="26"/>
        <v>0.76101102102439822</v>
      </c>
      <c r="L100">
        <f t="shared" si="27"/>
        <v>3.1366232805933323</v>
      </c>
      <c r="M100">
        <f t="shared" si="28"/>
        <v>0.67817085245462838</v>
      </c>
      <c r="N100">
        <f t="shared" si="29"/>
        <v>4.261073135900376</v>
      </c>
      <c r="O100">
        <f t="shared" si="30"/>
        <v>0.65702070822436875</v>
      </c>
      <c r="P100">
        <f t="shared" si="31"/>
        <v>4.2730984567377854</v>
      </c>
      <c r="Q100" s="8">
        <f t="shared" si="32"/>
        <v>2.8221343435985168E-3</v>
      </c>
      <c r="R100" s="8">
        <f t="shared" si="33"/>
        <v>4.3229652940166091E-2</v>
      </c>
      <c r="S100" s="8">
        <f t="shared" si="34"/>
        <v>3.1187044022471657E-2</v>
      </c>
      <c r="T100">
        <f t="shared" si="35"/>
        <v>0.68008474170816802</v>
      </c>
      <c r="U100" s="8">
        <f t="shared" si="36"/>
        <v>2.8221343435984379E-3</v>
      </c>
    </row>
    <row r="101" spans="3:21" x14ac:dyDescent="0.25">
      <c r="C101">
        <v>96</v>
      </c>
      <c r="D101">
        <f t="shared" si="19"/>
        <v>48</v>
      </c>
      <c r="E101">
        <f t="shared" si="22"/>
        <v>0.3225686520215213</v>
      </c>
      <c r="F101">
        <f t="shared" si="23"/>
        <v>0.83775804095727813</v>
      </c>
      <c r="G101">
        <f t="shared" si="20"/>
        <v>0.40673664307580015</v>
      </c>
      <c r="H101">
        <f t="shared" si="24"/>
        <v>0.42267645723840924</v>
      </c>
      <c r="I101">
        <f t="shared" si="21"/>
        <v>0.87279305117427119</v>
      </c>
      <c r="J101">
        <f t="shared" si="25"/>
        <v>0.76612698691417147</v>
      </c>
      <c r="K101">
        <f t="shared" si="26"/>
        <v>0.76612698691417147</v>
      </c>
      <c r="L101">
        <f t="shared" si="27"/>
        <v>3.1001152583583402</v>
      </c>
      <c r="M101">
        <f t="shared" si="28"/>
        <v>0.67281636480318818</v>
      </c>
      <c r="N101">
        <f t="shared" si="29"/>
        <v>4.2274298977613727</v>
      </c>
      <c r="O101">
        <f t="shared" si="30"/>
        <v>0.65263332129039664</v>
      </c>
      <c r="P101">
        <f t="shared" si="31"/>
        <v>4.2393429139324272</v>
      </c>
      <c r="Q101" s="8">
        <f t="shared" si="32"/>
        <v>2.8180280830589462E-3</v>
      </c>
      <c r="R101" s="8">
        <f t="shared" si="33"/>
        <v>4.1819962929821278E-2</v>
      </c>
      <c r="S101" s="8">
        <f t="shared" si="34"/>
        <v>2.9997848697832244E-2</v>
      </c>
      <c r="T101">
        <f t="shared" si="35"/>
        <v>0.6747123802139452</v>
      </c>
      <c r="U101" s="8">
        <f t="shared" si="36"/>
        <v>2.8180280830589397E-3</v>
      </c>
    </row>
    <row r="102" spans="3:21" x14ac:dyDescent="0.25">
      <c r="C102">
        <v>97</v>
      </c>
      <c r="D102">
        <f t="shared" si="19"/>
        <v>48.5</v>
      </c>
      <c r="E102">
        <f t="shared" si="22"/>
        <v>0.32632701021588068</v>
      </c>
      <c r="F102">
        <f t="shared" si="23"/>
        <v>0.84648468721724979</v>
      </c>
      <c r="G102">
        <f t="shared" si="20"/>
        <v>0.41071885261347724</v>
      </c>
      <c r="H102">
        <f t="shared" si="24"/>
        <v>0.42626933517709736</v>
      </c>
      <c r="I102">
        <f t="shared" si="21"/>
        <v>0.88072925742392605</v>
      </c>
      <c r="J102">
        <f t="shared" si="25"/>
        <v>0.77120332111407941</v>
      </c>
      <c r="K102">
        <f t="shared" si="26"/>
        <v>0.7712033211140793</v>
      </c>
      <c r="L102">
        <f t="shared" si="27"/>
        <v>3.0644107557583204</v>
      </c>
      <c r="M102">
        <f t="shared" si="28"/>
        <v>0.66759620912337136</v>
      </c>
      <c r="N102">
        <f t="shared" si="29"/>
        <v>4.1946306922927583</v>
      </c>
      <c r="O102">
        <f t="shared" si="30"/>
        <v>0.64833745694676292</v>
      </c>
      <c r="P102">
        <f t="shared" si="31"/>
        <v>4.2064302897919985</v>
      </c>
      <c r="Q102" s="8">
        <f t="shared" si="32"/>
        <v>2.8130241646590858E-3</v>
      </c>
      <c r="R102" s="8">
        <f t="shared" si="33"/>
        <v>4.0455038022309098E-2</v>
      </c>
      <c r="S102" s="8">
        <f t="shared" si="34"/>
        <v>2.8847905235857077E-2</v>
      </c>
      <c r="T102">
        <f t="shared" si="35"/>
        <v>0.66947417339187032</v>
      </c>
      <c r="U102" s="8">
        <f t="shared" si="36"/>
        <v>2.8130241646592519E-3</v>
      </c>
    </row>
    <row r="103" spans="3:21" x14ac:dyDescent="0.25">
      <c r="C103">
        <v>98</v>
      </c>
      <c r="D103">
        <f t="shared" si="19"/>
        <v>49</v>
      </c>
      <c r="E103">
        <f t="shared" si="22"/>
        <v>0.33008911225080045</v>
      </c>
      <c r="F103">
        <f t="shared" si="23"/>
        <v>0.85521133347722145</v>
      </c>
      <c r="G103">
        <f t="shared" si="20"/>
        <v>0.41469324265623903</v>
      </c>
      <c r="H103">
        <f t="shared" si="24"/>
        <v>0.42986143503353597</v>
      </c>
      <c r="I103">
        <f t="shared" si="21"/>
        <v>0.88867860777181729</v>
      </c>
      <c r="J103">
        <f t="shared" si="25"/>
        <v>0.77623936919500247</v>
      </c>
      <c r="K103">
        <f t="shared" si="26"/>
        <v>0.77623936919500258</v>
      </c>
      <c r="L103">
        <f t="shared" si="27"/>
        <v>3.0294849568991653</v>
      </c>
      <c r="M103">
        <f t="shared" si="28"/>
        <v>0.66250649667440564</v>
      </c>
      <c r="N103">
        <f t="shared" si="29"/>
        <v>4.1626510858156465</v>
      </c>
      <c r="O103">
        <f t="shared" si="30"/>
        <v>0.64413120468048923</v>
      </c>
      <c r="P103">
        <f t="shared" si="31"/>
        <v>4.1743362012948468</v>
      </c>
      <c r="Q103" s="8">
        <f t="shared" si="32"/>
        <v>2.807133059750729E-3</v>
      </c>
      <c r="R103" s="8">
        <f t="shared" si="33"/>
        <v>3.9133338140551241E-2</v>
      </c>
      <c r="S103" s="8">
        <f t="shared" si="34"/>
        <v>2.7736017814399033E-2</v>
      </c>
      <c r="T103">
        <f t="shared" si="35"/>
        <v>0.66436624056351989</v>
      </c>
      <c r="U103" s="8">
        <f t="shared" si="36"/>
        <v>2.8071330597505646E-3</v>
      </c>
    </row>
    <row r="104" spans="3:21" x14ac:dyDescent="0.25">
      <c r="C104">
        <v>99</v>
      </c>
      <c r="D104">
        <f t="shared" si="19"/>
        <v>49.5</v>
      </c>
      <c r="E104">
        <f t="shared" si="22"/>
        <v>0.33385480877740875</v>
      </c>
      <c r="F104">
        <f t="shared" si="23"/>
        <v>0.86393797973719322</v>
      </c>
      <c r="G104">
        <f t="shared" si="20"/>
        <v>0.41865973753742813</v>
      </c>
      <c r="H104">
        <f t="shared" si="24"/>
        <v>0.4334526014531207</v>
      </c>
      <c r="I104">
        <f t="shared" si="21"/>
        <v>0.89664095782674513</v>
      </c>
      <c r="J104">
        <f t="shared" si="25"/>
        <v>0.78123448025634779</v>
      </c>
      <c r="K104">
        <f t="shared" si="26"/>
        <v>0.78123448025634779</v>
      </c>
      <c r="L104">
        <f t="shared" si="27"/>
        <v>2.9953140518240393</v>
      </c>
      <c r="M104">
        <f t="shared" si="28"/>
        <v>0.6575434999453923</v>
      </c>
      <c r="N104">
        <f t="shared" si="29"/>
        <v>4.1314676576883302</v>
      </c>
      <c r="O104">
        <f t="shared" si="30"/>
        <v>0.64001271402656745</v>
      </c>
      <c r="P104">
        <f t="shared" si="31"/>
        <v>4.1430372776761919</v>
      </c>
      <c r="Q104" s="8">
        <f t="shared" si="32"/>
        <v>2.8003656197892585E-3</v>
      </c>
      <c r="R104" s="8">
        <f t="shared" si="33"/>
        <v>3.7853386303840976E-2</v>
      </c>
      <c r="S104" s="8">
        <f t="shared" si="34"/>
        <v>2.6661028388662866E-2</v>
      </c>
      <c r="T104">
        <f t="shared" si="35"/>
        <v>0.65938486215615533</v>
      </c>
      <c r="U104" s="8">
        <f t="shared" si="36"/>
        <v>2.8003656197893413E-3</v>
      </c>
    </row>
    <row r="105" spans="3:21" x14ac:dyDescent="0.25">
      <c r="C105">
        <v>100</v>
      </c>
      <c r="D105">
        <f t="shared" si="19"/>
        <v>50</v>
      </c>
      <c r="E105">
        <f t="shared" si="22"/>
        <v>0.33762395007820689</v>
      </c>
      <c r="F105">
        <f t="shared" si="23"/>
        <v>0.87266462599716477</v>
      </c>
      <c r="G105">
        <f t="shared" si="20"/>
        <v>0.42261826174069944</v>
      </c>
      <c r="H105">
        <f t="shared" si="24"/>
        <v>0.43704267941095132</v>
      </c>
      <c r="I105">
        <f t="shared" si="21"/>
        <v>0.90461616395337263</v>
      </c>
      <c r="J105">
        <f t="shared" si="25"/>
        <v>0.7861880070353835</v>
      </c>
      <c r="K105">
        <f t="shared" si="26"/>
        <v>0.78618800703538361</v>
      </c>
      <c r="L105">
        <f t="shared" si="27"/>
        <v>2.9618751861897268</v>
      </c>
      <c r="M105">
        <f t="shared" si="28"/>
        <v>0.65270364466613928</v>
      </c>
      <c r="N105">
        <f t="shared" si="29"/>
        <v>4.101057950108852</v>
      </c>
      <c r="O105">
        <f t="shared" si="30"/>
        <v>0.63598019242933679</v>
      </c>
      <c r="P105">
        <f t="shared" si="31"/>
        <v>4.1125111102412353</v>
      </c>
      <c r="Q105" s="8">
        <f t="shared" si="32"/>
        <v>2.7927330634475171E-3</v>
      </c>
      <c r="R105" s="8">
        <f t="shared" si="33"/>
        <v>3.6613765476855339E-2</v>
      </c>
      <c r="S105" s="8">
        <f t="shared" si="34"/>
        <v>2.562181531153639E-2</v>
      </c>
      <c r="T105">
        <f t="shared" si="35"/>
        <v>0.65452647171523115</v>
      </c>
      <c r="U105" s="8">
        <f t="shared" si="36"/>
        <v>2.7927330634475809E-3</v>
      </c>
    </row>
    <row r="106" spans="3:21" x14ac:dyDescent="0.25">
      <c r="C106">
        <v>101</v>
      </c>
      <c r="D106">
        <f t="shared" si="19"/>
        <v>50.5</v>
      </c>
      <c r="E106">
        <f t="shared" si="22"/>
        <v>0.34139638607457001</v>
      </c>
      <c r="F106">
        <f t="shared" si="23"/>
        <v>0.88139127225713643</v>
      </c>
      <c r="G106">
        <f t="shared" si="20"/>
        <v>0.42656873990145833</v>
      </c>
      <c r="H106">
        <f t="shared" si="24"/>
        <v>0.4406315142227229</v>
      </c>
      <c r="I106">
        <f t="shared" si="21"/>
        <v>0.91260408327546994</v>
      </c>
      <c r="J106">
        <f t="shared" si="25"/>
        <v>0.79109930601574741</v>
      </c>
      <c r="K106">
        <f t="shared" si="26"/>
        <v>0.79109930601574741</v>
      </c>
      <c r="L106">
        <f t="shared" si="27"/>
        <v>2.9291464139329628</v>
      </c>
      <c r="M106">
        <f t="shared" si="28"/>
        <v>0.64798350229435842</v>
      </c>
      <c r="N106">
        <f t="shared" si="29"/>
        <v>4.071400420910682</v>
      </c>
      <c r="O106">
        <f t="shared" si="30"/>
        <v>0.63203190319831626</v>
      </c>
      <c r="P106">
        <f t="shared" si="31"/>
        <v>4.0827362051712628</v>
      </c>
      <c r="Q106" s="8">
        <f t="shared" si="32"/>
        <v>2.7842469638604673E-3</v>
      </c>
      <c r="R106" s="8">
        <f t="shared" si="33"/>
        <v>3.5413115605741452E-2</v>
      </c>
      <c r="S106" s="8">
        <f t="shared" si="34"/>
        <v>2.461729201370292E-2</v>
      </c>
      <c r="T106">
        <f t="shared" si="35"/>
        <v>0.64978764839325309</v>
      </c>
      <c r="U106" s="8">
        <f t="shared" si="36"/>
        <v>2.7842469638603702E-3</v>
      </c>
    </row>
    <row r="107" spans="3:21" x14ac:dyDescent="0.25">
      <c r="C107">
        <v>102</v>
      </c>
      <c r="D107">
        <f t="shared" si="19"/>
        <v>51</v>
      </c>
      <c r="E107">
        <f t="shared" si="22"/>
        <v>0.34517196633427105</v>
      </c>
      <c r="F107">
        <f t="shared" si="23"/>
        <v>0.89011791851710798</v>
      </c>
      <c r="G107">
        <f t="shared" si="20"/>
        <v>0.43051109680829508</v>
      </c>
      <c r="H107">
        <f t="shared" si="24"/>
        <v>0.44421895155552449</v>
      </c>
      <c r="I107">
        <f t="shared" si="21"/>
        <v>0.92060457367905302</v>
      </c>
      <c r="J107">
        <f t="shared" si="25"/>
        <v>0.79596773753509587</v>
      </c>
      <c r="K107">
        <f t="shared" si="26"/>
        <v>0.79596773753509587</v>
      </c>
      <c r="L107">
        <f t="shared" si="27"/>
        <v>2.897106652721563</v>
      </c>
      <c r="M107">
        <f t="shared" si="28"/>
        <v>0.64337978294658371</v>
      </c>
      <c r="N107">
        <f t="shared" si="29"/>
        <v>4.0424743991463661</v>
      </c>
      <c r="O107">
        <f t="shared" si="30"/>
        <v>0.62816616355377586</v>
      </c>
      <c r="P107">
        <f t="shared" si="31"/>
        <v>4.0536919391176234</v>
      </c>
      <c r="Q107" s="8">
        <f t="shared" si="32"/>
        <v>2.7749192360070505E-3</v>
      </c>
      <c r="R107" s="8">
        <f t="shared" si="33"/>
        <v>3.4250130828434831E-2</v>
      </c>
      <c r="S107" s="8">
        <f t="shared" si="34"/>
        <v>2.3646405740528152E-2</v>
      </c>
      <c r="T107">
        <f t="shared" si="35"/>
        <v>0.64516510988234022</v>
      </c>
      <c r="U107" s="8">
        <f t="shared" si="36"/>
        <v>2.7749192360070314E-3</v>
      </c>
    </row>
    <row r="108" spans="3:21" x14ac:dyDescent="0.25">
      <c r="C108">
        <v>103</v>
      </c>
      <c r="D108">
        <f t="shared" si="19"/>
        <v>51.5</v>
      </c>
      <c r="E108">
        <f t="shared" si="22"/>
        <v>0.34895054007903231</v>
      </c>
      <c r="F108">
        <f t="shared" si="23"/>
        <v>0.89884456477707964</v>
      </c>
      <c r="G108">
        <f t="shared" si="20"/>
        <v>0.43444525740441703</v>
      </c>
      <c r="H108">
        <f t="shared" si="24"/>
        <v>0.44780483743854721</v>
      </c>
      <c r="I108">
        <f t="shared" si="21"/>
        <v>0.92861749381543313</v>
      </c>
      <c r="J108">
        <f t="shared" si="25"/>
        <v>0.80079266589187481</v>
      </c>
      <c r="K108">
        <f t="shared" si="26"/>
        <v>0.80079266589187492</v>
      </c>
      <c r="L108">
        <f t="shared" si="27"/>
        <v>2.8657356420010536</v>
      </c>
      <c r="M108">
        <f t="shared" si="28"/>
        <v>0.63888932874269955</v>
      </c>
      <c r="N108">
        <f t="shared" si="29"/>
        <v>4.0142600432699584</v>
      </c>
      <c r="O108">
        <f t="shared" si="30"/>
        <v>0.62438134275759127</v>
      </c>
      <c r="P108">
        <f t="shared" si="31"/>
        <v>4.025358517394392</v>
      </c>
      <c r="Q108" s="8">
        <f t="shared" si="32"/>
        <v>2.7647621242277284E-3</v>
      </c>
      <c r="R108" s="8">
        <f t="shared" si="33"/>
        <v>3.3123556847381511E-2</v>
      </c>
      <c r="S108" s="8">
        <f t="shared" si="34"/>
        <v>2.2708136342892475E-2</v>
      </c>
      <c r="T108">
        <f t="shared" si="35"/>
        <v>0.64065570576038067</v>
      </c>
      <c r="U108" s="8">
        <f t="shared" si="36"/>
        <v>2.76476212422777E-3</v>
      </c>
    </row>
    <row r="109" spans="3:21" x14ac:dyDescent="0.25">
      <c r="C109">
        <v>104</v>
      </c>
      <c r="D109">
        <f t="shared" si="19"/>
        <v>52</v>
      </c>
      <c r="E109">
        <f t="shared" si="22"/>
        <v>0.35273195619209829</v>
      </c>
      <c r="F109">
        <f t="shared" si="23"/>
        <v>0.90757121103705141</v>
      </c>
      <c r="G109">
        <f t="shared" si="20"/>
        <v>0.4383711467890774</v>
      </c>
      <c r="H109">
        <f t="shared" si="24"/>
        <v>0.4513890182736946</v>
      </c>
      <c r="I109">
        <f t="shared" si="21"/>
        <v>0.93664270310416131</v>
      </c>
      <c r="J109">
        <f t="shared" si="25"/>
        <v>0.80557345945117342</v>
      </c>
      <c r="K109">
        <f t="shared" si="26"/>
        <v>0.80557345945117342</v>
      </c>
      <c r="L109">
        <f t="shared" si="27"/>
        <v>2.8350139034621482</v>
      </c>
      <c r="M109">
        <f t="shared" si="28"/>
        <v>0.63450910753628942</v>
      </c>
      <c r="N109">
        <f t="shared" si="29"/>
        <v>3.986738301743646</v>
      </c>
      <c r="O109">
        <f t="shared" si="30"/>
        <v>0.62067586032519417</v>
      </c>
      <c r="P109">
        <f t="shared" si="31"/>
        <v>3.9977169345951298</v>
      </c>
      <c r="Q109" s="8">
        <f t="shared" si="32"/>
        <v>2.753788189879979E-3</v>
      </c>
      <c r="R109" s="8">
        <f t="shared" si="33"/>
        <v>3.203218845372021E-2</v>
      </c>
      <c r="S109" s="8">
        <f t="shared" si="34"/>
        <v>2.1801495119286498E-2</v>
      </c>
      <c r="T109">
        <f t="shared" si="35"/>
        <v>0.63625641122299414</v>
      </c>
      <c r="U109" s="8">
        <f t="shared" si="36"/>
        <v>2.7537881898799903E-3</v>
      </c>
    </row>
    <row r="110" spans="3:21" x14ac:dyDescent="0.25">
      <c r="C110">
        <v>105</v>
      </c>
      <c r="D110">
        <f t="shared" si="19"/>
        <v>52.5</v>
      </c>
      <c r="E110">
        <f t="shared" si="22"/>
        <v>0.35651606322583512</v>
      </c>
      <c r="F110">
        <f t="shared" si="23"/>
        <v>0.91629785729702307</v>
      </c>
      <c r="G110">
        <f t="shared" si="20"/>
        <v>0.4422886902190013</v>
      </c>
      <c r="H110">
        <f t="shared" si="24"/>
        <v>0.45497134084610003</v>
      </c>
      <c r="I110">
        <f t="shared" si="21"/>
        <v>0.94468006173588404</v>
      </c>
      <c r="J110">
        <f t="shared" si="25"/>
        <v>0.81030949074964298</v>
      </c>
      <c r="K110">
        <f t="shared" si="26"/>
        <v>0.81030949074964298</v>
      </c>
      <c r="L110">
        <f t="shared" si="27"/>
        <v>2.8049227037676276</v>
      </c>
      <c r="M110">
        <f t="shared" si="28"/>
        <v>0.63023620700513228</v>
      </c>
      <c r="N110">
        <f t="shared" si="29"/>
        <v>3.9598908759072393</v>
      </c>
      <c r="O110">
        <f t="shared" si="30"/>
        <v>0.61704818431465513</v>
      </c>
      <c r="P110">
        <f t="shared" si="31"/>
        <v>3.9707489374723948</v>
      </c>
      <c r="Q110" s="8">
        <f t="shared" si="32"/>
        <v>2.7420102991266883E-3</v>
      </c>
      <c r="R110" s="8">
        <f t="shared" si="33"/>
        <v>3.0974867192841989E-2</v>
      </c>
      <c r="S110" s="8">
        <f t="shared" si="34"/>
        <v>2.0925523706653282E-2</v>
      </c>
      <c r="T110">
        <f t="shared" si="35"/>
        <v>0.63196432117562285</v>
      </c>
      <c r="U110" s="8">
        <f t="shared" si="36"/>
        <v>2.7420102991266198E-3</v>
      </c>
    </row>
    <row r="111" spans="3:21" x14ac:dyDescent="0.25">
      <c r="C111">
        <v>106</v>
      </c>
      <c r="D111">
        <f t="shared" si="19"/>
        <v>53</v>
      </c>
      <c r="E111">
        <f t="shared" si="22"/>
        <v>0.36030270940935227</v>
      </c>
      <c r="F111">
        <f t="shared" si="23"/>
        <v>0.92502450355699462</v>
      </c>
      <c r="G111">
        <f t="shared" si="20"/>
        <v>0.44619781310980877</v>
      </c>
      <c r="H111">
        <f t="shared" si="24"/>
        <v>0.45855165233454626</v>
      </c>
      <c r="I111">
        <f t="shared" si="21"/>
        <v>0.95272943067510474</v>
      </c>
      <c r="J111">
        <f t="shared" si="25"/>
        <v>0.81500013659945103</v>
      </c>
      <c r="K111">
        <f t="shared" si="26"/>
        <v>0.81500013659945103</v>
      </c>
      <c r="L111">
        <f t="shared" si="27"/>
        <v>2.7754440193894454</v>
      </c>
      <c r="M111">
        <f t="shared" si="28"/>
        <v>0.62606782907811287</v>
      </c>
      <c r="N111">
        <f t="shared" si="29"/>
        <v>3.9337001849614186</v>
      </c>
      <c r="O111">
        <f t="shared" si="30"/>
        <v>0.61349682968916541</v>
      </c>
      <c r="P111">
        <f t="shared" si="31"/>
        <v>3.9444369899309262</v>
      </c>
      <c r="Q111" s="8">
        <f t="shared" si="32"/>
        <v>2.7294416108666602E-3</v>
      </c>
      <c r="R111" s="8">
        <f t="shared" si="33"/>
        <v>2.9950479161985902E-2</v>
      </c>
      <c r="S111" s="8">
        <f t="shared" si="34"/>
        <v>2.0079293017592516E-2</v>
      </c>
      <c r="T111">
        <f t="shared" si="35"/>
        <v>0.62777664466202354</v>
      </c>
      <c r="U111" s="8">
        <f t="shared" si="36"/>
        <v>2.7294416108665245E-3</v>
      </c>
    </row>
    <row r="112" spans="3:21" x14ac:dyDescent="0.25">
      <c r="C112">
        <v>107</v>
      </c>
      <c r="D112">
        <f t="shared" si="19"/>
        <v>53.5</v>
      </c>
      <c r="E112">
        <f t="shared" si="22"/>
        <v>0.3640917426561473</v>
      </c>
      <c r="F112">
        <f t="shared" si="23"/>
        <v>0.93375114981696627</v>
      </c>
      <c r="G112">
        <f t="shared" si="20"/>
        <v>0.45009844103743496</v>
      </c>
      <c r="H112">
        <f t="shared" si="24"/>
        <v>0.46212980032178591</v>
      </c>
      <c r="I112">
        <f t="shared" si="21"/>
        <v>0.96079067166285126</v>
      </c>
      <c r="J112">
        <f t="shared" si="25"/>
        <v>0.81964477819124182</v>
      </c>
      <c r="K112">
        <f t="shared" si="26"/>
        <v>0.81964477819124182</v>
      </c>
      <c r="L112">
        <f t="shared" si="27"/>
        <v>2.7465605034179865</v>
      </c>
      <c r="M112">
        <f t="shared" si="28"/>
        <v>0.62200128467659033</v>
      </c>
      <c r="N112">
        <f t="shared" si="29"/>
        <v>3.9081493329267794</v>
      </c>
      <c r="O112">
        <f t="shared" si="30"/>
        <v>0.61002035674939492</v>
      </c>
      <c r="P112">
        <f t="shared" si="31"/>
        <v>3.9187642399965128</v>
      </c>
      <c r="Q112" s="8">
        <f t="shared" si="32"/>
        <v>2.7160955647987065E-3</v>
      </c>
      <c r="R112" s="8">
        <f t="shared" si="33"/>
        <v>2.8957952931233624E-2</v>
      </c>
      <c r="S112" s="8">
        <f t="shared" si="34"/>
        <v>1.9261902221672889E-2</v>
      </c>
      <c r="T112">
        <f t="shared" si="35"/>
        <v>0.62369069960719947</v>
      </c>
      <c r="U112" s="8">
        <f t="shared" si="36"/>
        <v>2.7160955647986436E-3</v>
      </c>
    </row>
    <row r="113" spans="3:21" x14ac:dyDescent="0.25">
      <c r="C113">
        <v>108</v>
      </c>
      <c r="D113">
        <f t="shared" si="19"/>
        <v>54</v>
      </c>
      <c r="E113">
        <f t="shared" si="22"/>
        <v>0.36788301057177419</v>
      </c>
      <c r="F113">
        <f t="shared" si="23"/>
        <v>0.94247779607693793</v>
      </c>
      <c r="G113">
        <f t="shared" si="20"/>
        <v>0.45399049973954675</v>
      </c>
      <c r="H113">
        <f t="shared" si="24"/>
        <v>0.46570563280476418</v>
      </c>
      <c r="I113">
        <f t="shared" si="21"/>
        <v>0.96886364721925855</v>
      </c>
      <c r="J113">
        <f t="shared" si="25"/>
        <v>0.82424280119608362</v>
      </c>
      <c r="K113">
        <f t="shared" si="26"/>
        <v>0.82424280119608362</v>
      </c>
      <c r="L113">
        <f t="shared" si="27"/>
        <v>2.7182554542156532</v>
      </c>
      <c r="M113">
        <f t="shared" si="28"/>
        <v>0.61803398874989479</v>
      </c>
      <c r="N113">
        <f t="shared" si="29"/>
        <v>3.8832220774509327</v>
      </c>
      <c r="O113">
        <f t="shared" si="30"/>
        <v>0.60661736963238855</v>
      </c>
      <c r="P113">
        <f t="shared" si="31"/>
        <v>3.8937144886328312</v>
      </c>
      <c r="Q113" s="8">
        <f t="shared" si="32"/>
        <v>2.7019858696276313E-3</v>
      </c>
      <c r="R113" s="8">
        <f t="shared" si="33"/>
        <v>2.7996257579915061E-2</v>
      </c>
      <c r="S113" s="8">
        <f t="shared" si="34"/>
        <v>1.8472477768736933E-2</v>
      </c>
      <c r="T113">
        <f t="shared" si="35"/>
        <v>0.61970390785444662</v>
      </c>
      <c r="U113" s="8">
        <f t="shared" si="36"/>
        <v>2.7019858696276525E-3</v>
      </c>
    </row>
    <row r="114" spans="3:21" x14ac:dyDescent="0.25">
      <c r="C114">
        <v>109</v>
      </c>
      <c r="D114">
        <f t="shared" si="19"/>
        <v>54.5</v>
      </c>
      <c r="E114">
        <f t="shared" si="22"/>
        <v>0.37167636046153291</v>
      </c>
      <c r="F114">
        <f t="shared" si="23"/>
        <v>0.95120444233690948</v>
      </c>
      <c r="G114">
        <f t="shared" si="20"/>
        <v>0.45787391511695669</v>
      </c>
      <c r="H114">
        <f t="shared" si="24"/>
        <v>0.46927899820473923</v>
      </c>
      <c r="I114">
        <f t="shared" si="21"/>
        <v>0.9769482206460588</v>
      </c>
      <c r="J114">
        <f t="shared" si="25"/>
        <v>0.82879359586637158</v>
      </c>
      <c r="K114">
        <f t="shared" si="26"/>
        <v>0.82879359586637169</v>
      </c>
      <c r="L114">
        <f t="shared" si="27"/>
        <v>2.6905127857963307</v>
      </c>
      <c r="M114">
        <f t="shared" si="28"/>
        <v>0.61416345558611718</v>
      </c>
      <c r="N114">
        <f t="shared" si="29"/>
        <v>3.8589028003453345</v>
      </c>
      <c r="O114">
        <f t="shared" si="30"/>
        <v>0.60328651487386276</v>
      </c>
      <c r="P114">
        <f t="shared" si="31"/>
        <v>3.8692721602878954</v>
      </c>
      <c r="Q114" s="8">
        <f t="shared" si="32"/>
        <v>2.6871264914039772E-3</v>
      </c>
      <c r="R114" s="8">
        <f t="shared" si="33"/>
        <v>2.7064400841003495E-2</v>
      </c>
      <c r="S114" s="8">
        <f t="shared" si="34"/>
        <v>1.7710172452175925E-2</v>
      </c>
      <c r="T114">
        <f t="shared" si="35"/>
        <v>0.61581379047767493</v>
      </c>
      <c r="U114" s="8">
        <f t="shared" si="36"/>
        <v>2.6871264914041112E-3</v>
      </c>
    </row>
    <row r="115" spans="3:21" x14ac:dyDescent="0.25">
      <c r="C115">
        <v>110</v>
      </c>
      <c r="D115">
        <f t="shared" si="19"/>
        <v>55</v>
      </c>
      <c r="E115">
        <f t="shared" si="22"/>
        <v>0.37547163933818173</v>
      </c>
      <c r="F115">
        <f t="shared" si="23"/>
        <v>0.95993108859688125</v>
      </c>
      <c r="G115">
        <f t="shared" si="20"/>
        <v>0.46174861323503391</v>
      </c>
      <c r="H115">
        <f t="shared" si="24"/>
        <v>0.47284974537730168</v>
      </c>
      <c r="I115">
        <f t="shared" si="21"/>
        <v>0.98504425602898693</v>
      </c>
      <c r="J115">
        <f t="shared" si="25"/>
        <v>0.83329655713566519</v>
      </c>
      <c r="K115">
        <f t="shared" si="26"/>
        <v>0.83329655713566519</v>
      </c>
      <c r="L115">
        <f t="shared" si="27"/>
        <v>2.6633169998208968</v>
      </c>
      <c r="M115">
        <f t="shared" si="28"/>
        <v>0.61038729438072803</v>
      </c>
      <c r="N115">
        <f t="shared" si="29"/>
        <v>3.8351764797420911</v>
      </c>
      <c r="O115">
        <f t="shared" si="30"/>
        <v>0.60002648003092285</v>
      </c>
      <c r="P115">
        <f t="shared" si="31"/>
        <v>3.8454222750604012</v>
      </c>
      <c r="Q115" s="8">
        <f t="shared" si="32"/>
        <v>2.6715316420065161E-3</v>
      </c>
      <c r="R115" s="8">
        <f t="shared" si="33"/>
        <v>2.616142734663721E-2</v>
      </c>
      <c r="S115" s="8">
        <f t="shared" si="34"/>
        <v>1.697416451028327E-2</v>
      </c>
      <c r="T115">
        <f t="shared" si="35"/>
        <v>0.6120179633515449</v>
      </c>
      <c r="U115" s="8">
        <f t="shared" si="36"/>
        <v>2.671531642006536E-3</v>
      </c>
    </row>
    <row r="116" spans="3:21" x14ac:dyDescent="0.25">
      <c r="C116">
        <v>111</v>
      </c>
      <c r="D116">
        <f t="shared" si="19"/>
        <v>55.5</v>
      </c>
      <c r="E116">
        <f t="shared" si="22"/>
        <v>0.37926869392966994</v>
      </c>
      <c r="F116">
        <f t="shared" si="23"/>
        <v>0.96865773485685291</v>
      </c>
      <c r="G116">
        <f t="shared" si="20"/>
        <v>0.46561452032511141</v>
      </c>
      <c r="H116">
        <f t="shared" si="24"/>
        <v>0.47641772362229046</v>
      </c>
      <c r="I116">
        <f t="shared" si="21"/>
        <v>0.99315161824010068</v>
      </c>
      <c r="J116">
        <f t="shared" si="25"/>
        <v>0.83775108471743465</v>
      </c>
      <c r="K116">
        <f t="shared" si="26"/>
        <v>0.83775108471743465</v>
      </c>
      <c r="L116">
        <f t="shared" si="27"/>
        <v>2.636653159106868</v>
      </c>
      <c r="M116">
        <f t="shared" si="28"/>
        <v>0.60670320504682362</v>
      </c>
      <c r="N116">
        <f t="shared" si="29"/>
        <v>3.8120286637689658</v>
      </c>
      <c r="O116">
        <f t="shared" si="30"/>
        <v>0.59683599236239149</v>
      </c>
      <c r="P116">
        <f t="shared" si="31"/>
        <v>3.8221504223841589</v>
      </c>
      <c r="Q116" s="8">
        <f t="shared" si="32"/>
        <v>2.6552157677601873E-3</v>
      </c>
      <c r="R116" s="8">
        <f t="shared" si="33"/>
        <v>2.5286416968391252E-2</v>
      </c>
      <c r="S116" s="8">
        <f t="shared" si="34"/>
        <v>1.6263656763887729E-2</v>
      </c>
      <c r="T116">
        <f t="shared" si="35"/>
        <v>0.60831413296321457</v>
      </c>
      <c r="U116" s="8">
        <f t="shared" si="36"/>
        <v>2.655215767760153E-3</v>
      </c>
    </row>
    <row r="117" spans="3:21" x14ac:dyDescent="0.25">
      <c r="C117">
        <v>112</v>
      </c>
      <c r="D117">
        <f t="shared" si="19"/>
        <v>56</v>
      </c>
      <c r="E117">
        <f t="shared" si="22"/>
        <v>0.38306737068689245</v>
      </c>
      <c r="F117">
        <f t="shared" si="23"/>
        <v>0.97738438111682457</v>
      </c>
      <c r="G117">
        <f t="shared" si="20"/>
        <v>0.46947156278589081</v>
      </c>
      <c r="H117">
        <f t="shared" si="24"/>
        <v>0.47998278269360456</v>
      </c>
      <c r="I117">
        <f t="shared" si="21"/>
        <v>1.0012701729400166</v>
      </c>
      <c r="J117">
        <f t="shared" si="25"/>
        <v>0.84215658320269327</v>
      </c>
      <c r="K117">
        <f t="shared" si="26"/>
        <v>0.84215658320269338</v>
      </c>
      <c r="L117">
        <f t="shared" si="27"/>
        <v>2.610506862557525</v>
      </c>
      <c r="M117">
        <f t="shared" si="28"/>
        <v>0.60310897425195265</v>
      </c>
      <c r="N117">
        <f t="shared" si="29"/>
        <v>3.7894454456480204</v>
      </c>
      <c r="O117">
        <f t="shared" si="30"/>
        <v>0.59371381756408859</v>
      </c>
      <c r="P117">
        <f t="shared" si="31"/>
        <v>3.7994427361360699</v>
      </c>
      <c r="Q117" s="8">
        <f t="shared" si="32"/>
        <v>2.6381935381945636E-3</v>
      </c>
      <c r="R117" s="8">
        <f t="shared" si="33"/>
        <v>2.4438483246374942E-2</v>
      </c>
      <c r="S117" s="8">
        <f t="shared" si="34"/>
        <v>1.5577875788562172E-2</v>
      </c>
      <c r="T117">
        <f t="shared" si="35"/>
        <v>0.60470009245065137</v>
      </c>
      <c r="U117" s="8">
        <f t="shared" si="36"/>
        <v>2.6381935381946859E-3</v>
      </c>
    </row>
    <row r="118" spans="3:21" x14ac:dyDescent="0.25">
      <c r="C118">
        <v>113</v>
      </c>
      <c r="D118">
        <f t="shared" si="19"/>
        <v>56.5</v>
      </c>
      <c r="E118">
        <f t="shared" si="22"/>
        <v>0.38686751579146444</v>
      </c>
      <c r="F118">
        <f t="shared" si="23"/>
        <v>0.98611102737679612</v>
      </c>
      <c r="G118">
        <f t="shared" si="20"/>
        <v>0.47331966718484336</v>
      </c>
      <c r="H118">
        <f t="shared" si="24"/>
        <v>0.4835447728089099</v>
      </c>
      <c r="I118">
        <f t="shared" si="21"/>
        <v>1.0093997865800659</v>
      </c>
      <c r="J118">
        <f t="shared" si="25"/>
        <v>0.84651246215649267</v>
      </c>
      <c r="K118">
        <f t="shared" si="26"/>
        <v>0.84651246215649256</v>
      </c>
      <c r="L118">
        <f t="shared" si="27"/>
        <v>2.5848642214226021</v>
      </c>
      <c r="M118">
        <f t="shared" si="28"/>
        <v>0.59960247166754899</v>
      </c>
      <c r="N118">
        <f t="shared" si="29"/>
        <v>3.7674134401301078</v>
      </c>
      <c r="O118">
        <f t="shared" si="30"/>
        <v>0.59065875855654704</v>
      </c>
      <c r="P118">
        <f t="shared" si="31"/>
        <v>3.7772858710798527</v>
      </c>
      <c r="Q118" s="8">
        <f t="shared" si="32"/>
        <v>2.6204798349405306E-3</v>
      </c>
      <c r="R118" s="8">
        <f t="shared" si="33"/>
        <v>2.3616771901660394E-2</v>
      </c>
      <c r="S118" s="8">
        <f t="shared" si="34"/>
        <v>1.4916071119801541E-2</v>
      </c>
      <c r="T118">
        <f t="shared" si="35"/>
        <v>0.60117371785353424</v>
      </c>
      <c r="U118" s="8">
        <f t="shared" si="36"/>
        <v>2.6204798349404312E-3</v>
      </c>
    </row>
    <row r="119" spans="3:21" x14ac:dyDescent="0.25">
      <c r="C119">
        <v>114</v>
      </c>
      <c r="D119">
        <f t="shared" si="19"/>
        <v>57</v>
      </c>
      <c r="E119">
        <f t="shared" si="22"/>
        <v>0.39066897516351656</v>
      </c>
      <c r="F119">
        <f t="shared" si="23"/>
        <v>0.99483767363676778</v>
      </c>
      <c r="G119">
        <f t="shared" si="20"/>
        <v>0.47715876025960841</v>
      </c>
      <c r="H119">
        <f t="shared" si="24"/>
        <v>0.48710354465923905</v>
      </c>
      <c r="I119">
        <f t="shared" si="21"/>
        <v>1.0175403264043663</v>
      </c>
      <c r="J119">
        <f t="shared" si="25"/>
        <v>0.85081813621325642</v>
      </c>
      <c r="K119">
        <f t="shared" si="26"/>
        <v>0.85081813621325642</v>
      </c>
      <c r="L119">
        <f t="shared" si="27"/>
        <v>2.5597118368087579</v>
      </c>
      <c r="M119">
        <f t="shared" si="28"/>
        <v>0.59618164641797378</v>
      </c>
      <c r="N119">
        <f t="shared" si="29"/>
        <v>3.745919761183548</v>
      </c>
      <c r="O119">
        <f t="shared" si="30"/>
        <v>0.58766965432278429</v>
      </c>
      <c r="P119">
        <f t="shared" si="31"/>
        <v>3.7556669805638521</v>
      </c>
      <c r="Q119" s="8">
        <f t="shared" si="32"/>
        <v>2.602089740764868E-3</v>
      </c>
      <c r="R119" s="8">
        <f t="shared" si="33"/>
        <v>2.2820459426919185E-2</v>
      </c>
      <c r="S119" s="8">
        <f t="shared" si="34"/>
        <v>1.427751448963906E-2</v>
      </c>
      <c r="T119">
        <f t="shared" si="35"/>
        <v>0.59773296456375025</v>
      </c>
      <c r="U119" s="8">
        <f t="shared" si="36"/>
        <v>2.6020897407647886E-3</v>
      </c>
    </row>
    <row r="120" spans="3:21" x14ac:dyDescent="0.25">
      <c r="C120">
        <v>115</v>
      </c>
      <c r="D120">
        <f t="shared" si="19"/>
        <v>57.5</v>
      </c>
      <c r="E120">
        <f t="shared" si="22"/>
        <v>0.39447159446950869</v>
      </c>
      <c r="F120">
        <f t="shared" si="23"/>
        <v>1.0035643198967394</v>
      </c>
      <c r="G120">
        <f t="shared" si="20"/>
        <v>0.48098876891938763</v>
      </c>
      <c r="H120">
        <f t="shared" si="24"/>
        <v>0.49065894941848354</v>
      </c>
      <c r="I120">
        <f t="shared" si="21"/>
        <v>1.025691660451818</v>
      </c>
      <c r="J120">
        <f t="shared" si="25"/>
        <v>0.85507302517093264</v>
      </c>
      <c r="K120">
        <f t="shared" si="26"/>
        <v>0.85507302517093264</v>
      </c>
      <c r="L120">
        <f t="shared" si="27"/>
        <v>2.5350367783637626</v>
      </c>
      <c r="M120">
        <f t="shared" si="28"/>
        <v>0.5928445237170803</v>
      </c>
      <c r="N120">
        <f t="shared" si="29"/>
        <v>3.7249520008610388</v>
      </c>
      <c r="O120">
        <f t="shared" si="30"/>
        <v>0.58474537879387312</v>
      </c>
      <c r="P120">
        <f t="shared" si="31"/>
        <v>3.7345736953969926</v>
      </c>
      <c r="Q120" s="8">
        <f t="shared" si="32"/>
        <v>2.5830385287460467E-3</v>
      </c>
      <c r="R120" s="8">
        <f t="shared" si="33"/>
        <v>2.2048751750515957E-2</v>
      </c>
      <c r="S120" s="8">
        <f t="shared" si="34"/>
        <v>1.3661499093263594E-2</v>
      </c>
      <c r="T120">
        <f t="shared" si="35"/>
        <v>0.59437586396339759</v>
      </c>
      <c r="U120" s="8">
        <f t="shared" si="36"/>
        <v>2.5830385287460033E-3</v>
      </c>
    </row>
    <row r="121" spans="3:21" x14ac:dyDescent="0.25">
      <c r="C121">
        <v>116</v>
      </c>
      <c r="D121">
        <f t="shared" si="19"/>
        <v>58</v>
      </c>
      <c r="E121">
        <f t="shared" si="22"/>
        <v>0.39827521913006408</v>
      </c>
      <c r="F121">
        <f t="shared" si="23"/>
        <v>1.0122909661567112</v>
      </c>
      <c r="G121">
        <f t="shared" si="20"/>
        <v>0.48480962024633706</v>
      </c>
      <c r="H121">
        <f t="shared" si="24"/>
        <v>0.49421083875277722</v>
      </c>
      <c r="I121">
        <f t="shared" si="21"/>
        <v>1.0338536575580177</v>
      </c>
      <c r="J121">
        <f t="shared" si="25"/>
        <v>0.85927655408394121</v>
      </c>
      <c r="K121">
        <f t="shared" si="26"/>
        <v>0.85927655408394121</v>
      </c>
      <c r="L121">
        <f t="shared" si="27"/>
        <v>2.5108265640635592</v>
      </c>
      <c r="M121">
        <f t="shared" si="28"/>
        <v>0.58958920168104823</v>
      </c>
      <c r="N121">
        <f t="shared" si="29"/>
        <v>3.7044982092741039</v>
      </c>
      <c r="O121">
        <f t="shared" si="30"/>
        <v>0.5818848397801808</v>
      </c>
      <c r="P121">
        <f t="shared" si="31"/>
        <v>3.7139941038321611</v>
      </c>
      <c r="Q121" s="8">
        <f t="shared" si="32"/>
        <v>2.5633416515857721E-3</v>
      </c>
      <c r="R121" s="8">
        <f t="shared" si="33"/>
        <v>2.1300882969618858E-2</v>
      </c>
      <c r="S121" s="8">
        <f t="shared" si="34"/>
        <v>1.3067338884261452E-2</v>
      </c>
      <c r="T121">
        <f t="shared" si="35"/>
        <v>0.59110052023904247</v>
      </c>
      <c r="U121" s="8">
        <f t="shared" si="36"/>
        <v>2.5633416515857899E-3</v>
      </c>
    </row>
    <row r="122" spans="3:21" x14ac:dyDescent="0.25">
      <c r="C122">
        <v>117</v>
      </c>
      <c r="D122">
        <f t="shared" si="19"/>
        <v>58.5</v>
      </c>
      <c r="E122">
        <f t="shared" si="22"/>
        <v>0.4020796943278217</v>
      </c>
      <c r="F122">
        <f t="shared" si="23"/>
        <v>1.0210176124166828</v>
      </c>
      <c r="G122">
        <f t="shared" si="20"/>
        <v>0.48862124149695491</v>
      </c>
      <c r="H122">
        <f t="shared" si="24"/>
        <v>0.49775906482977078</v>
      </c>
      <c r="I122">
        <f t="shared" si="21"/>
        <v>1.0420261873571011</v>
      </c>
      <c r="J122">
        <f t="shared" si="25"/>
        <v>0.86342815335489731</v>
      </c>
      <c r="K122">
        <f t="shared" si="26"/>
        <v>0.86342815335489742</v>
      </c>
      <c r="L122">
        <f t="shared" si="27"/>
        <v>2.4870691410362165</v>
      </c>
      <c r="M122">
        <f t="shared" si="28"/>
        <v>0.58641384830700449</v>
      </c>
      <c r="N122">
        <f t="shared" si="29"/>
        <v>3.6845468756092092</v>
      </c>
      <c r="O122">
        <f t="shared" si="30"/>
        <v>0.57908697794625141</v>
      </c>
      <c r="P122">
        <f t="shared" si="31"/>
        <v>3.6939167325911724</v>
      </c>
      <c r="Q122" s="8">
        <f t="shared" si="32"/>
        <v>2.5430147310621211E-3</v>
      </c>
      <c r="R122" s="8">
        <f t="shared" si="33"/>
        <v>2.0576114148209805E-2</v>
      </c>
      <c r="S122" s="8">
        <f t="shared" si="34"/>
        <v>1.2494367897187265E-2</v>
      </c>
      <c r="T122">
        <f t="shared" si="35"/>
        <v>0.58790510736174806</v>
      </c>
      <c r="U122" s="8">
        <f t="shared" si="36"/>
        <v>2.5430147310621636E-3</v>
      </c>
    </row>
    <row r="123" spans="3:21" x14ac:dyDescent="0.25">
      <c r="C123">
        <v>118</v>
      </c>
      <c r="D123">
        <f t="shared" si="19"/>
        <v>59</v>
      </c>
      <c r="E123">
        <f t="shared" si="22"/>
        <v>0.40588486501530707</v>
      </c>
      <c r="F123">
        <f t="shared" si="23"/>
        <v>1.0297442586766543</v>
      </c>
      <c r="G123">
        <f t="shared" si="20"/>
        <v>0.49242356010346705</v>
      </c>
      <c r="H123">
        <f t="shared" si="24"/>
        <v>0.5013034803277947</v>
      </c>
      <c r="I123">
        <f t="shared" si="21"/>
        <v>1.0502091202835058</v>
      </c>
      <c r="J123">
        <f t="shared" si="25"/>
        <v>0.8675272588250883</v>
      </c>
      <c r="K123">
        <f t="shared" si="26"/>
        <v>0.86752725882508841</v>
      </c>
      <c r="L123">
        <f t="shared" si="27"/>
        <v>2.4637528673612583</v>
      </c>
      <c r="M123">
        <f t="shared" si="28"/>
        <v>0.58331669860766533</v>
      </c>
      <c r="N123">
        <f t="shared" si="29"/>
        <v>3.6650869101241859</v>
      </c>
      <c r="O123">
        <f t="shared" si="30"/>
        <v>0.57635076582741762</v>
      </c>
      <c r="P123">
        <f t="shared" si="31"/>
        <v>3.6743305288699326</v>
      </c>
      <c r="Q123" s="8">
        <f t="shared" si="32"/>
        <v>2.5220735476184234E-3</v>
      </c>
      <c r="R123" s="8">
        <f t="shared" si="33"/>
        <v>1.9873732176133981E-2</v>
      </c>
      <c r="S123" s="8">
        <f t="shared" si="34"/>
        <v>1.1941939596234574E-2</v>
      </c>
      <c r="T123">
        <f t="shared" si="35"/>
        <v>0.58478786622310786</v>
      </c>
      <c r="U123" s="8">
        <f t="shared" si="36"/>
        <v>2.5220735476184654E-3</v>
      </c>
    </row>
    <row r="124" spans="3:21" x14ac:dyDescent="0.25">
      <c r="C124">
        <v>119</v>
      </c>
      <c r="D124">
        <f t="shared" si="19"/>
        <v>59.5</v>
      </c>
      <c r="E124">
        <f t="shared" si="22"/>
        <v>0.40969057592282071</v>
      </c>
      <c r="F124">
        <f t="shared" si="23"/>
        <v>1.0384709049366261</v>
      </c>
      <c r="G124">
        <f t="shared" si="20"/>
        <v>0.4962165036752082</v>
      </c>
      <c r="H124">
        <f t="shared" si="24"/>
        <v>0.5048439384449106</v>
      </c>
      <c r="I124">
        <f t="shared" si="21"/>
        <v>1.0584023275736625</v>
      </c>
      <c r="J124">
        <f t="shared" si="25"/>
        <v>0.87157331186368481</v>
      </c>
      <c r="K124">
        <f t="shared" si="26"/>
        <v>0.87157331186368481</v>
      </c>
      <c r="L124">
        <f t="shared" si="27"/>
        <v>2.4408664947869934</v>
      </c>
      <c r="M124">
        <f t="shared" si="28"/>
        <v>0.58029605189288669</v>
      </c>
      <c r="N124">
        <f t="shared" si="29"/>
        <v>3.6461076270677082</v>
      </c>
      <c r="O124">
        <f t="shared" si="30"/>
        <v>0.57367520688632634</v>
      </c>
      <c r="P124">
        <f t="shared" si="31"/>
        <v>3.6552248432665735</v>
      </c>
      <c r="Q124" s="8">
        <f t="shared" si="32"/>
        <v>2.5005340300932348E-3</v>
      </c>
      <c r="R124" s="8">
        <f t="shared" si="33"/>
        <v>1.9193048685608324E-2</v>
      </c>
      <c r="S124" s="8">
        <f t="shared" si="34"/>
        <v>1.1409426248832124E-2</v>
      </c>
      <c r="T124">
        <f t="shared" si="35"/>
        <v>0.58174710191817358</v>
      </c>
      <c r="U124" s="8">
        <f t="shared" si="36"/>
        <v>2.5005340300932005E-3</v>
      </c>
    </row>
    <row r="125" spans="3:21" x14ac:dyDescent="0.25">
      <c r="C125">
        <v>120</v>
      </c>
      <c r="D125">
        <f t="shared" si="19"/>
        <v>60</v>
      </c>
      <c r="E125">
        <f t="shared" si="22"/>
        <v>0.41349667156634395</v>
      </c>
      <c r="F125">
        <f t="shared" si="23"/>
        <v>1.0471975511965976</v>
      </c>
      <c r="G125">
        <f t="shared" si="20"/>
        <v>0.49999999999999994</v>
      </c>
      <c r="H125">
        <f t="shared" si="24"/>
        <v>0.50838029290785014</v>
      </c>
      <c r="I125">
        <f t="shared" si="21"/>
        <v>1.066605681267613</v>
      </c>
      <c r="J125">
        <f t="shared" si="25"/>
        <v>0.8755657594556665</v>
      </c>
      <c r="K125">
        <f t="shared" si="26"/>
        <v>0.87556575945566661</v>
      </c>
      <c r="L125">
        <f t="shared" si="27"/>
        <v>2.4183991523122907</v>
      </c>
      <c r="M125">
        <f t="shared" si="28"/>
        <v>0.57735026918962584</v>
      </c>
      <c r="N125">
        <f t="shared" si="29"/>
        <v>3.6275987284684361</v>
      </c>
      <c r="O125">
        <f t="shared" si="30"/>
        <v>0.57105933460765612</v>
      </c>
      <c r="P125">
        <f t="shared" si="31"/>
        <v>3.6365894135791486</v>
      </c>
      <c r="Q125" s="8">
        <f t="shared" si="32"/>
        <v>2.4784122455871198E-3</v>
      </c>
      <c r="R125" s="8">
        <f t="shared" si="33"/>
        <v>1.8533399021835338E-2</v>
      </c>
      <c r="S125" s="8">
        <f t="shared" si="34"/>
        <v>1.0896218323063631E-2</v>
      </c>
      <c r="T125">
        <f t="shared" si="35"/>
        <v>0.57878118116677846</v>
      </c>
      <c r="U125" s="8">
        <f t="shared" si="36"/>
        <v>2.4784122455871666E-3</v>
      </c>
    </row>
    <row r="126" spans="3:21" x14ac:dyDescent="0.25">
      <c r="C126">
        <v>121</v>
      </c>
      <c r="D126">
        <f t="shared" si="19"/>
        <v>60.5</v>
      </c>
      <c r="E126">
        <f t="shared" si="22"/>
        <v>0.41730299625546285</v>
      </c>
      <c r="F126">
        <f t="shared" si="23"/>
        <v>1.0559241974565694</v>
      </c>
      <c r="G126">
        <f t="shared" si="20"/>
        <v>0.50377397704552629</v>
      </c>
      <c r="H126">
        <f t="shared" si="24"/>
        <v>0.51191239798084009</v>
      </c>
      <c r="I126">
        <f t="shared" si="21"/>
        <v>1.0748190542105571</v>
      </c>
      <c r="J126">
        <f t="shared" si="25"/>
        <v>0.8795040542884448</v>
      </c>
      <c r="K126">
        <f t="shared" si="26"/>
        <v>0.8795040542884448</v>
      </c>
      <c r="L126">
        <f t="shared" si="27"/>
        <v>2.3963403305827788</v>
      </c>
      <c r="M126">
        <f t="shared" si="28"/>
        <v>0.57447777079237528</v>
      </c>
      <c r="N126">
        <f t="shared" si="29"/>
        <v>3.6095502887439346</v>
      </c>
      <c r="O126">
        <f t="shared" si="30"/>
        <v>0.56850221162939463</v>
      </c>
      <c r="P126">
        <f t="shared" si="31"/>
        <v>3.618414349423011</v>
      </c>
      <c r="Q126" s="8">
        <f t="shared" si="32"/>
        <v>2.4557243894670778E-3</v>
      </c>
      <c r="R126" s="8">
        <f t="shared" si="33"/>
        <v>1.7894141264590987E-2</v>
      </c>
      <c r="S126" s="8">
        <f t="shared" si="34"/>
        <v>1.0401723907852134E-2</v>
      </c>
      <c r="T126">
        <f t="shared" si="35"/>
        <v>0.5758885298653168</v>
      </c>
      <c r="U126" s="8">
        <f t="shared" si="36"/>
        <v>2.4557243894670982E-3</v>
      </c>
    </row>
    <row r="127" spans="3:21" x14ac:dyDescent="0.25">
      <c r="C127">
        <v>122</v>
      </c>
      <c r="D127">
        <f t="shared" si="19"/>
        <v>61</v>
      </c>
      <c r="E127">
        <f t="shared" si="22"/>
        <v>0.42110939410130632</v>
      </c>
      <c r="F127">
        <f t="shared" si="23"/>
        <v>1.064650843716541</v>
      </c>
      <c r="G127">
        <f t="shared" si="20"/>
        <v>0.50753836296070409</v>
      </c>
      <c r="H127">
        <f t="shared" si="24"/>
        <v>0.51544010847431243</v>
      </c>
      <c r="I127">
        <f t="shared" si="21"/>
        <v>1.083042320054328</v>
      </c>
      <c r="J127">
        <f t="shared" si="25"/>
        <v>0.88338765483716097</v>
      </c>
      <c r="K127">
        <f t="shared" si="26"/>
        <v>0.88338765483716086</v>
      </c>
      <c r="L127">
        <f t="shared" si="27"/>
        <v>2.3746798670547586</v>
      </c>
      <c r="M127">
        <f t="shared" si="28"/>
        <v>0.57167703393666003</v>
      </c>
      <c r="N127">
        <f t="shared" si="29"/>
        <v>3.5919527400828279</v>
      </c>
      <c r="O127">
        <f t="shared" si="30"/>
        <v>0.56600292890912918</v>
      </c>
      <c r="P127">
        <f t="shared" si="31"/>
        <v>3.6006901176213351</v>
      </c>
      <c r="Q127" s="8">
        <f t="shared" si="32"/>
        <v>2.4324867755096467E-3</v>
      </c>
      <c r="R127" s="8">
        <f t="shared" si="33"/>
        <v>1.7274655297867491E-2</v>
      </c>
      <c r="S127" s="8">
        <f t="shared" si="34"/>
        <v>9.9253681549144133E-3</v>
      </c>
      <c r="T127">
        <f t="shared" si="35"/>
        <v>0.57306763076157352</v>
      </c>
      <c r="U127" s="8">
        <f t="shared" si="36"/>
        <v>2.432486775509625E-3</v>
      </c>
    </row>
    <row r="128" spans="3:21" x14ac:dyDescent="0.25">
      <c r="C128">
        <v>123</v>
      </c>
      <c r="D128">
        <f t="shared" si="19"/>
        <v>61.5</v>
      </c>
      <c r="E128">
        <f t="shared" si="22"/>
        <v>0.42491570902450287</v>
      </c>
      <c r="F128">
        <f t="shared" si="23"/>
        <v>1.0733774899765127</v>
      </c>
      <c r="G128">
        <f t="shared" si="20"/>
        <v>0.51129308607705215</v>
      </c>
      <c r="H128">
        <f t="shared" si="24"/>
        <v>0.51896327975349998</v>
      </c>
      <c r="I128">
        <f t="shared" si="21"/>
        <v>1.091275353258802</v>
      </c>
      <c r="J128">
        <f t="shared" si="25"/>
        <v>0.88721602544864597</v>
      </c>
      <c r="K128">
        <f t="shared" si="26"/>
        <v>0.88721602544864597</v>
      </c>
      <c r="L128">
        <f t="shared" si="27"/>
        <v>2.3534079318831083</v>
      </c>
      <c r="M128">
        <f t="shared" si="28"/>
        <v>0.56894659058866515</v>
      </c>
      <c r="N128">
        <f t="shared" si="29"/>
        <v>3.5747968585566205</v>
      </c>
      <c r="O128">
        <f t="shared" si="30"/>
        <v>0.5635606049238806</v>
      </c>
      <c r="P128">
        <f t="shared" si="31"/>
        <v>3.5834075283252123</v>
      </c>
      <c r="Q128" s="8">
        <f t="shared" si="32"/>
        <v>2.4087158261821896E-3</v>
      </c>
      <c r="R128" s="8">
        <f t="shared" si="33"/>
        <v>1.6674341924834753E-2</v>
      </c>
      <c r="S128" s="8">
        <f t="shared" si="34"/>
        <v>9.4665927415293755E-3</v>
      </c>
      <c r="T128">
        <f t="shared" si="35"/>
        <v>0.57031702124566852</v>
      </c>
      <c r="U128" s="8">
        <f t="shared" si="36"/>
        <v>2.4087158261822911E-3</v>
      </c>
    </row>
    <row r="129" spans="3:21" x14ac:dyDescent="0.25">
      <c r="C129">
        <v>124</v>
      </c>
      <c r="D129">
        <f t="shared" si="19"/>
        <v>62</v>
      </c>
      <c r="E129">
        <f t="shared" si="22"/>
        <v>0.42872178476315137</v>
      </c>
      <c r="F129">
        <f t="shared" si="23"/>
        <v>1.0821041362364843</v>
      </c>
      <c r="G129">
        <f t="shared" si="20"/>
        <v>0.51503807491005416</v>
      </c>
      <c r="H129">
        <f t="shared" si="24"/>
        <v>0.52248176774691424</v>
      </c>
      <c r="I129">
        <f t="shared" si="21"/>
        <v>1.0995180290932369</v>
      </c>
      <c r="J129">
        <f t="shared" si="25"/>
        <v>0.89098863642402137</v>
      </c>
      <c r="K129">
        <f t="shared" si="26"/>
        <v>0.89098863642402137</v>
      </c>
      <c r="L129">
        <f t="shared" si="27"/>
        <v>2.3325150144923308</v>
      </c>
      <c r="M129">
        <f t="shared" si="28"/>
        <v>0.56628502534451963</v>
      </c>
      <c r="N129">
        <f t="shared" si="29"/>
        <v>3.5580737509205047</v>
      </c>
      <c r="O129">
        <f t="shared" si="30"/>
        <v>0.5611743849020876</v>
      </c>
      <c r="P129">
        <f t="shared" si="31"/>
        <v>3.5665577218226368</v>
      </c>
      <c r="Q129" s="8">
        <f t="shared" si="32"/>
        <v>2.38442806306001E-3</v>
      </c>
      <c r="R129" s="8">
        <f t="shared" si="33"/>
        <v>1.6092622025563538E-2</v>
      </c>
      <c r="S129" s="8">
        <f t="shared" si="34"/>
        <v>9.0248553532256935E-3</v>
      </c>
      <c r="T129">
        <f t="shared" si="35"/>
        <v>0.5676352912506416</v>
      </c>
      <c r="U129" s="8">
        <f t="shared" si="36"/>
        <v>2.3844280630597463E-3</v>
      </c>
    </row>
    <row r="130" spans="3:21" x14ac:dyDescent="0.25">
      <c r="C130">
        <v>125</v>
      </c>
      <c r="D130">
        <f t="shared" si="19"/>
        <v>62.5</v>
      </c>
      <c r="E130">
        <f t="shared" si="22"/>
        <v>0.43252746488080701</v>
      </c>
      <c r="F130">
        <f t="shared" si="23"/>
        <v>1.0908307824964558</v>
      </c>
      <c r="G130">
        <f t="shared" si="20"/>
        <v>0.51877325816052133</v>
      </c>
      <c r="H130">
        <f t="shared" si="24"/>
        <v>0.52599542895470663</v>
      </c>
      <c r="I130">
        <f t="shared" si="21"/>
        <v>1.1077702236375446</v>
      </c>
      <c r="J130">
        <f t="shared" si="25"/>
        <v>0.89470496409992517</v>
      </c>
      <c r="K130">
        <f t="shared" si="26"/>
        <v>0.89470496409992517</v>
      </c>
      <c r="L130">
        <f t="shared" si="27"/>
        <v>2.3119919107924702</v>
      </c>
      <c r="M130">
        <f t="shared" si="28"/>
        <v>0.56369097343317121</v>
      </c>
      <c r="N130">
        <f t="shared" si="29"/>
        <v>3.5417748420650605</v>
      </c>
      <c r="O130">
        <f t="shared" si="30"/>
        <v>0.55884344008642106</v>
      </c>
      <c r="P130">
        <f t="shared" si="31"/>
        <v>3.550132155998289</v>
      </c>
      <c r="Q130" s="8">
        <f t="shared" si="32"/>
        <v>2.3596400973800108E-3</v>
      </c>
      <c r="R130" s="8">
        <f t="shared" si="33"/>
        <v>1.552893575511456E-2</v>
      </c>
      <c r="S130" s="8">
        <f t="shared" si="34"/>
        <v>8.5996291855201159E-3</v>
      </c>
      <c r="T130">
        <f t="shared" si="35"/>
        <v>0.56502108125661543</v>
      </c>
      <c r="U130" s="8">
        <f t="shared" si="36"/>
        <v>2.3596400973802684E-3</v>
      </c>
    </row>
    <row r="131" spans="3:21" x14ac:dyDescent="0.25">
      <c r="C131">
        <v>126</v>
      </c>
      <c r="D131">
        <f t="shared" si="19"/>
        <v>63</v>
      </c>
      <c r="E131">
        <f t="shared" si="22"/>
        <v>0.43633259277448355</v>
      </c>
      <c r="F131">
        <f t="shared" si="23"/>
        <v>1.0995574287564276</v>
      </c>
      <c r="G131">
        <f t="shared" si="20"/>
        <v>0.5224985647159488</v>
      </c>
      <c r="H131">
        <f t="shared" si="24"/>
        <v>0.52950412045691253</v>
      </c>
      <c r="I131">
        <f t="shared" si="21"/>
        <v>1.1160318137835017</v>
      </c>
      <c r="J131">
        <f t="shared" si="25"/>
        <v>0.89836449092835013</v>
      </c>
      <c r="K131">
        <f t="shared" si="26"/>
        <v>0.89836449092835013</v>
      </c>
      <c r="L131">
        <f t="shared" si="27"/>
        <v>2.2918297110040671</v>
      </c>
      <c r="M131">
        <f t="shared" si="28"/>
        <v>0.5611631188171804</v>
      </c>
      <c r="N131">
        <f t="shared" si="29"/>
        <v>3.5258918630831801</v>
      </c>
      <c r="O131">
        <f t="shared" si="30"/>
        <v>0.55656696702616881</v>
      </c>
      <c r="P131">
        <f t="shared" si="31"/>
        <v>3.534122594408462</v>
      </c>
      <c r="Q131" s="8">
        <f t="shared" si="32"/>
        <v>2.3343686207337538E-3</v>
      </c>
      <c r="R131" s="8">
        <f t="shared" si="33"/>
        <v>1.4982741779759721E-2</v>
      </c>
      <c r="S131" s="8">
        <f t="shared" si="34"/>
        <v>8.1904024639027437E-3</v>
      </c>
      <c r="T131">
        <f t="shared" si="35"/>
        <v>0.56247308039286026</v>
      </c>
      <c r="U131" s="8">
        <f t="shared" si="36"/>
        <v>2.3343686207336653E-3</v>
      </c>
    </row>
    <row r="132" spans="3:21" x14ac:dyDescent="0.25">
      <c r="C132">
        <v>127</v>
      </c>
      <c r="D132">
        <f t="shared" si="19"/>
        <v>63.5</v>
      </c>
      <c r="E132">
        <f t="shared" si="22"/>
        <v>0.44013701168266717</v>
      </c>
      <c r="F132">
        <f t="shared" si="23"/>
        <v>1.1082840750163994</v>
      </c>
      <c r="G132">
        <f t="shared" si="20"/>
        <v>0.52621392365186959</v>
      </c>
      <c r="H132">
        <f t="shared" si="24"/>
        <v>0.53300769992157426</v>
      </c>
      <c r="I132">
        <f t="shared" si="21"/>
        <v>1.1243026772358893</v>
      </c>
      <c r="J132">
        <f t="shared" si="25"/>
        <v>0.90196670555507175</v>
      </c>
      <c r="K132">
        <f t="shared" si="26"/>
        <v>0.90196670555507175</v>
      </c>
      <c r="L132">
        <f t="shared" si="27"/>
        <v>2.2720197880586022</v>
      </c>
      <c r="M132">
        <f t="shared" si="28"/>
        <v>0.55870019238611901</v>
      </c>
      <c r="N132">
        <f t="shared" si="29"/>
        <v>3.5104168399188707</v>
      </c>
      <c r="O132">
        <f t="shared" si="30"/>
        <v>0.55434418689800657</v>
      </c>
      <c r="P132">
        <f t="shared" si="31"/>
        <v>3.5185210949377641</v>
      </c>
      <c r="Q132" s="8">
        <f t="shared" si="32"/>
        <v>2.3086303958935956E-3</v>
      </c>
      <c r="R132" s="8">
        <f t="shared" si="33"/>
        <v>1.4453516549223078E-2</v>
      </c>
      <c r="S132" s="8">
        <f t="shared" si="34"/>
        <v>7.79667798127764E-3</v>
      </c>
      <c r="T132">
        <f t="shared" si="35"/>
        <v>0.55999002463245318</v>
      </c>
      <c r="U132" s="8">
        <f t="shared" si="36"/>
        <v>2.3086303958935457E-3</v>
      </c>
    </row>
    <row r="133" spans="3:21" x14ac:dyDescent="0.25">
      <c r="C133">
        <v>128</v>
      </c>
      <c r="D133">
        <f t="shared" si="19"/>
        <v>64</v>
      </c>
      <c r="E133">
        <f t="shared" si="22"/>
        <v>0.44394056469334631</v>
      </c>
      <c r="F133">
        <f t="shared" si="23"/>
        <v>1.1170107212763709</v>
      </c>
      <c r="G133">
        <f t="shared" si="20"/>
        <v>0.5299192642332049</v>
      </c>
      <c r="H133">
        <f t="shared" si="24"/>
        <v>0.5365060256127463</v>
      </c>
      <c r="I133">
        <f t="shared" si="21"/>
        <v>1.1325826925135754</v>
      </c>
      <c r="J133">
        <f t="shared" si="25"/>
        <v>0.90551110289665881</v>
      </c>
      <c r="K133">
        <f t="shared" si="26"/>
        <v>0.90551110289665893</v>
      </c>
      <c r="L133">
        <f t="shared" si="27"/>
        <v>2.2525537865429213</v>
      </c>
      <c r="M133">
        <f t="shared" si="28"/>
        <v>0.55630097023759439</v>
      </c>
      <c r="N133">
        <f t="shared" si="29"/>
        <v>3.4953420825666015</v>
      </c>
      <c r="O133">
        <f t="shared" si="30"/>
        <v>0.55217434485401595</v>
      </c>
      <c r="P133">
        <f t="shared" si="31"/>
        <v>3.5033199990062833</v>
      </c>
      <c r="Q133" s="8">
        <f t="shared" si="32"/>
        <v>2.2824422477767041E-3</v>
      </c>
      <c r="R133" s="8">
        <f t="shared" si="33"/>
        <v>1.3940753602983209E-2</v>
      </c>
      <c r="S133" s="8">
        <f t="shared" si="34"/>
        <v>7.4179726521346407E-3</v>
      </c>
      <c r="T133">
        <f t="shared" si="35"/>
        <v>0.55757069507454382</v>
      </c>
      <c r="U133" s="8">
        <f t="shared" si="36"/>
        <v>2.2824422477766503E-3</v>
      </c>
    </row>
    <row r="134" spans="3:21" x14ac:dyDescent="0.25">
      <c r="C134">
        <v>129</v>
      </c>
      <c r="D134">
        <f t="shared" ref="D134:D184" si="37">C134/2</f>
        <v>64.5</v>
      </c>
      <c r="E134">
        <f t="shared" si="22"/>
        <v>0.44774309475205476</v>
      </c>
      <c r="F134">
        <f t="shared" si="23"/>
        <v>1.1257373675363425</v>
      </c>
      <c r="G134">
        <f t="shared" ref="G134:G184" si="38">SIN(F134/2)</f>
        <v>0.53361451591561149</v>
      </c>
      <c r="H134">
        <f t="shared" si="24"/>
        <v>0.53999895639837991</v>
      </c>
      <c r="I134">
        <f t="shared" ref="I134:I184" si="39">2*ASIN(H134)</f>
        <v>1.1408717389505343</v>
      </c>
      <c r="J134">
        <f t="shared" si="25"/>
        <v>0.90899718421604792</v>
      </c>
      <c r="K134">
        <f t="shared" si="26"/>
        <v>0.90899718421604792</v>
      </c>
      <c r="L134">
        <f t="shared" si="27"/>
        <v>2.2334236121581434</v>
      </c>
      <c r="M134">
        <f t="shared" si="28"/>
        <v>0.55396427204123322</v>
      </c>
      <c r="N134">
        <f t="shared" si="29"/>
        <v>3.4806601747919119</v>
      </c>
      <c r="O134">
        <f t="shared" si="30"/>
        <v>0.55005670939588014</v>
      </c>
      <c r="P134">
        <f t="shared" si="31"/>
        <v>3.4885119212979161</v>
      </c>
      <c r="Q134" s="8">
        <f t="shared" si="32"/>
        <v>2.2558210545427881E-3</v>
      </c>
      <c r="R134" s="8">
        <f t="shared" si="33"/>
        <v>1.3443962908784975E-2</v>
      </c>
      <c r="S134" s="8">
        <f t="shared" si="34"/>
        <v>7.053817082741806E-3</v>
      </c>
      <c r="T134">
        <f t="shared" si="35"/>
        <v>0.55521391630956829</v>
      </c>
      <c r="U134" s="8">
        <f t="shared" si="36"/>
        <v>2.2558210545427664E-3</v>
      </c>
    </row>
    <row r="135" spans="3:21" x14ac:dyDescent="0.25">
      <c r="C135">
        <v>130</v>
      </c>
      <c r="D135">
        <f t="shared" si="37"/>
        <v>65</v>
      </c>
      <c r="E135">
        <f t="shared" ref="E135:E184" si="40">SIN(F135)/(PI()-F135)</f>
        <v>0.45154444466992577</v>
      </c>
      <c r="F135">
        <f t="shared" ref="F135:F184" si="41">PI()*C135/360</f>
        <v>1.1344640137963142</v>
      </c>
      <c r="G135">
        <f t="shared" si="38"/>
        <v>0.53729960834682389</v>
      </c>
      <c r="H135">
        <f t="shared" ref="H135:H198" si="42">-0.154*E135^2 + 1.0559*E135 + 0.0981</f>
        <v>0.5434863517580848</v>
      </c>
      <c r="I135">
        <f t="shared" si="39"/>
        <v>1.1491696966967999</v>
      </c>
      <c r="J135">
        <f t="shared" ref="J135:J198" si="43">SIN(2*ASIN(H135))</f>
        <v>0.91242445719666598</v>
      </c>
      <c r="K135">
        <f t="shared" ref="K135:K198" si="44">2*H135*SQRT(1-H135*H135)</f>
        <v>0.91242445719666609</v>
      </c>
      <c r="L135">
        <f t="shared" ref="L135:L184" si="45">1/E135*$L$3</f>
        <v>2.2146214216653455</v>
      </c>
      <c r="M135">
        <f t="shared" ref="M135:M184" si="46">$L$3/(2*SIN(F135))</f>
        <v>0.55168895948124586</v>
      </c>
      <c r="N135">
        <f t="shared" ref="N135:N184" si="47">L135+M135*2*F135</f>
        <v>3.4663639643457582</v>
      </c>
      <c r="O135">
        <f t="shared" ref="O135:O184" si="48">$L$3/(2*SIN(I135))</f>
        <v>0.54799057177423827</v>
      </c>
      <c r="P135">
        <f t="shared" ref="P135:P184" si="49">L135+O135*2*I135</f>
        <v>3.47408973998236</v>
      </c>
      <c r="Q135" s="8">
        <f t="shared" ref="Q135:Q184" si="50">ABS(N135-P135)/N135</f>
        <v>2.2287837388304896E-3</v>
      </c>
      <c r="R135" s="8">
        <f t="shared" ref="R135:R198" si="51">ABS(F135-I135)/F135</f>
        <v>1.2962670231623579E-2</v>
      </c>
      <c r="S135" s="8">
        <f t="shared" ref="S135:S198" si="52">ABS(M135-O135)/M135</f>
        <v>6.7037551566831964E-3</v>
      </c>
      <c r="T135">
        <f t="shared" ref="T135:T198" si="53">P135/2/PI()</f>
        <v>0.55291855486302999</v>
      </c>
      <c r="U135" s="8">
        <f t="shared" ref="U135:U198" si="54">ABS(T135-M135)/M135</f>
        <v>2.228783738830523E-3</v>
      </c>
    </row>
    <row r="136" spans="3:21" x14ac:dyDescent="0.25">
      <c r="C136">
        <v>131</v>
      </c>
      <c r="D136">
        <f t="shared" si="37"/>
        <v>65.5</v>
      </c>
      <c r="E136">
        <f t="shared" si="40"/>
        <v>0.45534445713176075</v>
      </c>
      <c r="F136">
        <f t="shared" si="41"/>
        <v>1.143190660056286</v>
      </c>
      <c r="G136">
        <f t="shared" si="38"/>
        <v>0.54097447136799393</v>
      </c>
      <c r="H136">
        <f t="shared" si="42"/>
        <v>0.546968071790771</v>
      </c>
      <c r="I136">
        <f t="shared" si="39"/>
        <v>1.1574764467193654</v>
      </c>
      <c r="J136">
        <f t="shared" si="43"/>
        <v>0.9157924360150943</v>
      </c>
      <c r="K136">
        <f t="shared" si="44"/>
        <v>0.91579243601509419</v>
      </c>
      <c r="L136">
        <f t="shared" si="45"/>
        <v>2.1961396132919986</v>
      </c>
      <c r="M136">
        <f t="shared" si="46"/>
        <v>0.54947393477346829</v>
      </c>
      <c r="N136">
        <f t="shared" si="47"/>
        <v>3.4524465536468103</v>
      </c>
      <c r="O136">
        <f t="shared" si="48"/>
        <v>0.54597524541222453</v>
      </c>
      <c r="P136">
        <f t="shared" si="49"/>
        <v>3.4600465874049489</v>
      </c>
      <c r="Q136" s="8">
        <f t="shared" si="50"/>
        <v>2.2013472591228566E-3</v>
      </c>
      <c r="R136" s="8">
        <f t="shared" si="51"/>
        <v>1.2496416531583694E-2</v>
      </c>
      <c r="S136" s="8">
        <f t="shared" si="52"/>
        <v>6.3673436351192195E-3</v>
      </c>
      <c r="T136">
        <f t="shared" si="53"/>
        <v>0.55068351771374136</v>
      </c>
      <c r="U136" s="8">
        <f t="shared" si="54"/>
        <v>2.2013472591229342E-3</v>
      </c>
    </row>
    <row r="137" spans="3:21" x14ac:dyDescent="0.25">
      <c r="C137">
        <v>132</v>
      </c>
      <c r="D137">
        <f t="shared" si="37"/>
        <v>66</v>
      </c>
      <c r="E137">
        <f t="shared" si="40"/>
        <v>0.45914297470410831</v>
      </c>
      <c r="F137">
        <f t="shared" si="41"/>
        <v>1.1519173063162575</v>
      </c>
      <c r="G137">
        <f t="shared" si="38"/>
        <v>0.54463903501502708</v>
      </c>
      <c r="H137">
        <f t="shared" si="42"/>
        <v>0.55044397722216676</v>
      </c>
      <c r="I137">
        <f t="shared" si="39"/>
        <v>1.1657918708030186</v>
      </c>
      <c r="J137">
        <f t="shared" si="43"/>
        <v>0.919100641412254</v>
      </c>
      <c r="K137">
        <f t="shared" si="44"/>
        <v>0.91910064141225389</v>
      </c>
      <c r="L137">
        <f t="shared" si="45"/>
        <v>2.1779708175747294</v>
      </c>
      <c r="M137">
        <f t="shared" si="46"/>
        <v>0.54731813925302342</v>
      </c>
      <c r="N137">
        <f t="shared" si="47"/>
        <v>3.4389012909074674</v>
      </c>
      <c r="O137">
        <f t="shared" si="48"/>
        <v>0.54401006535227703</v>
      </c>
      <c r="P137">
        <f t="shared" si="49"/>
        <v>3.4463758412201364</v>
      </c>
      <c r="Q137" s="8">
        <f t="shared" si="50"/>
        <v>2.1735286012517572E-3</v>
      </c>
      <c r="R137" s="8">
        <f t="shared" si="51"/>
        <v>1.2044757388992477E-2</v>
      </c>
      <c r="S137" s="8">
        <f t="shared" si="52"/>
        <v>6.0441517711458071E-3</v>
      </c>
      <c r="T137">
        <f t="shared" si="53"/>
        <v>0.54850775088267378</v>
      </c>
      <c r="U137" s="8">
        <f t="shared" si="54"/>
        <v>2.1735286012518088E-3</v>
      </c>
    </row>
    <row r="138" spans="3:21" x14ac:dyDescent="0.25">
      <c r="C138">
        <v>133</v>
      </c>
      <c r="D138">
        <f t="shared" si="37"/>
        <v>66.5</v>
      </c>
      <c r="E138">
        <f t="shared" si="40"/>
        <v>0.46293983984335629</v>
      </c>
      <c r="F138">
        <f t="shared" si="41"/>
        <v>1.1606439525762291</v>
      </c>
      <c r="G138">
        <f t="shared" si="38"/>
        <v>0.54829322951991377</v>
      </c>
      <c r="H138">
        <f t="shared" si="42"/>
        <v>0.55391392941221429</v>
      </c>
      <c r="I138">
        <f t="shared" si="39"/>
        <v>1.1741158515511236</v>
      </c>
      <c r="J138">
        <f t="shared" si="43"/>
        <v>0.92234860076310665</v>
      </c>
      <c r="K138">
        <f t="shared" si="44"/>
        <v>0.92234860076310687</v>
      </c>
      <c r="L138">
        <f t="shared" si="45"/>
        <v>2.160107888615435</v>
      </c>
      <c r="M138">
        <f t="shared" si="46"/>
        <v>0.54522055202898567</v>
      </c>
      <c r="N138">
        <f t="shared" si="47"/>
        <v>3.4257217616808662</v>
      </c>
      <c r="O138">
        <f t="shared" si="48"/>
        <v>0.54209438772533958</v>
      </c>
      <c r="P138">
        <f t="shared" si="49"/>
        <v>3.4330711159458791</v>
      </c>
      <c r="Q138" s="8">
        <f t="shared" si="50"/>
        <v>2.1453447700337733E-3</v>
      </c>
      <c r="R138" s="8">
        <f t="shared" si="51"/>
        <v>1.1607262455459807E-2</v>
      </c>
      <c r="S138" s="8">
        <f t="shared" si="52"/>
        <v>5.7337609376836149E-3</v>
      </c>
      <c r="T138">
        <f t="shared" si="53"/>
        <v>0.54639023808879605</v>
      </c>
      <c r="U138" s="8">
        <f t="shared" si="54"/>
        <v>2.1453447700339029E-3</v>
      </c>
    </row>
    <row r="139" spans="3:21" x14ac:dyDescent="0.25">
      <c r="C139">
        <v>134</v>
      </c>
      <c r="D139">
        <f t="shared" si="37"/>
        <v>67</v>
      </c>
      <c r="E139">
        <f t="shared" si="40"/>
        <v>0.46673489490383335</v>
      </c>
      <c r="F139">
        <f t="shared" si="41"/>
        <v>1.1693705988362006</v>
      </c>
      <c r="G139">
        <f t="shared" si="38"/>
        <v>0.55193698531205815</v>
      </c>
      <c r="H139">
        <f t="shared" si="42"/>
        <v>0.55737779036234025</v>
      </c>
      <c r="I139">
        <f t="shared" si="39"/>
        <v>1.1824482723863421</v>
      </c>
      <c r="J139">
        <f t="shared" si="43"/>
        <v>0.92553584814485579</v>
      </c>
      <c r="K139">
        <f t="shared" si="44"/>
        <v>0.92553584814485568</v>
      </c>
      <c r="L139">
        <f t="shared" si="45"/>
        <v>2.1425438957291618</v>
      </c>
      <c r="M139">
        <f t="shared" si="46"/>
        <v>0.54318018870264817</v>
      </c>
      <c r="N139">
        <f t="shared" si="47"/>
        <v>3.4129017808075144</v>
      </c>
      <c r="O139">
        <f t="shared" si="48"/>
        <v>0.54022758924162695</v>
      </c>
      <c r="P139">
        <f t="shared" si="49"/>
        <v>3.4201262549175624</v>
      </c>
      <c r="Q139" s="8">
        <f t="shared" si="50"/>
        <v>2.1168127810401419E-3</v>
      </c>
      <c r="R139" s="8">
        <f t="shared" si="51"/>
        <v>1.1183514929447356E-2</v>
      </c>
      <c r="S139" s="8">
        <f t="shared" si="52"/>
        <v>5.4357642683421871E-3</v>
      </c>
      <c r="T139">
        <f t="shared" si="53"/>
        <v>0.5443299994685018</v>
      </c>
      <c r="U139" s="8">
        <f t="shared" si="54"/>
        <v>2.1168127810402707E-3</v>
      </c>
    </row>
    <row r="140" spans="3:21" x14ac:dyDescent="0.25">
      <c r="C140">
        <v>135</v>
      </c>
      <c r="D140">
        <f t="shared" si="37"/>
        <v>67.5</v>
      </c>
      <c r="E140">
        <f t="shared" si="40"/>
        <v>0.47052798214592229</v>
      </c>
      <c r="F140">
        <f t="shared" si="41"/>
        <v>1.1780972450961724</v>
      </c>
      <c r="G140">
        <f t="shared" si="38"/>
        <v>0.55557023301960218</v>
      </c>
      <c r="H140">
        <f t="shared" si="42"/>
        <v>0.56083542272260312</v>
      </c>
      <c r="I140">
        <f t="shared" si="39"/>
        <v>1.190789017551297</v>
      </c>
      <c r="J140">
        <f t="shared" si="43"/>
        <v>0.92866192440363626</v>
      </c>
      <c r="K140">
        <f t="shared" si="44"/>
        <v>0.92866192440363615</v>
      </c>
      <c r="L140">
        <f t="shared" si="45"/>
        <v>2.1252721154634231</v>
      </c>
      <c r="M140">
        <f t="shared" si="46"/>
        <v>0.54119610014619701</v>
      </c>
      <c r="N140">
        <f t="shared" si="47"/>
        <v>3.4004353847414768</v>
      </c>
      <c r="O140">
        <f t="shared" si="48"/>
        <v>0.53840906670216682</v>
      </c>
      <c r="P140">
        <f t="shared" si="49"/>
        <v>3.4075353226213911</v>
      </c>
      <c r="Q140" s="8">
        <f t="shared" si="50"/>
        <v>2.0879496524984398E-3</v>
      </c>
      <c r="R140" s="8">
        <f t="shared" si="51"/>
        <v>1.0773111055096698E-2</v>
      </c>
      <c r="S140" s="8">
        <f t="shared" si="52"/>
        <v>5.1497663107278775E-3</v>
      </c>
      <c r="T140">
        <f t="shared" si="53"/>
        <v>0.54232609035543078</v>
      </c>
      <c r="U140" s="8">
        <f t="shared" si="54"/>
        <v>2.0879496524984467E-3</v>
      </c>
    </row>
    <row r="141" spans="3:21" x14ac:dyDescent="0.25">
      <c r="C141">
        <v>136</v>
      </c>
      <c r="D141">
        <f t="shared" si="37"/>
        <v>68</v>
      </c>
      <c r="E141">
        <f t="shared" si="40"/>
        <v>0.47431894374418254</v>
      </c>
      <c r="F141">
        <f t="shared" si="41"/>
        <v>1.1868238913561442</v>
      </c>
      <c r="G141">
        <f t="shared" si="38"/>
        <v>0.5591929034707469</v>
      </c>
      <c r="H141">
        <f t="shared" si="42"/>
        <v>0.56428668979871444</v>
      </c>
      <c r="I141">
        <f t="shared" si="39"/>
        <v>1.1991379721091866</v>
      </c>
      <c r="J141">
        <f t="shared" si="43"/>
        <v>0.93172637721968843</v>
      </c>
      <c r="K141">
        <f t="shared" si="44"/>
        <v>0.93172637721968843</v>
      </c>
      <c r="L141">
        <f t="shared" si="45"/>
        <v>2.1082860239698467</v>
      </c>
      <c r="M141">
        <f t="shared" si="46"/>
        <v>0.53926737133879166</v>
      </c>
      <c r="N141">
        <f t="shared" si="47"/>
        <v>3.3883168242372537</v>
      </c>
      <c r="O141">
        <f t="shared" si="48"/>
        <v>0.5366382365303658</v>
      </c>
      <c r="P141">
        <f t="shared" si="49"/>
        <v>3.3952925973883925</v>
      </c>
      <c r="Q141" s="8">
        <f t="shared" si="50"/>
        <v>2.0587723973271486E-3</v>
      </c>
      <c r="R141" s="8">
        <f t="shared" si="51"/>
        <v>1.0375659643126598E-2</v>
      </c>
      <c r="S141" s="8">
        <f t="shared" si="52"/>
        <v>4.8753826917040015E-3</v>
      </c>
      <c r="T141">
        <f t="shared" si="53"/>
        <v>0.5403776001176831</v>
      </c>
      <c r="U141" s="8">
        <f t="shared" si="54"/>
        <v>2.05877239732709E-3</v>
      </c>
    </row>
    <row r="142" spans="3:21" x14ac:dyDescent="0.25">
      <c r="C142">
        <v>137</v>
      </c>
      <c r="D142">
        <f t="shared" si="37"/>
        <v>68.5</v>
      </c>
      <c r="E142">
        <f t="shared" si="40"/>
        <v>0.47810762179548311</v>
      </c>
      <c r="F142">
        <f t="shared" si="41"/>
        <v>1.1955505376161157</v>
      </c>
      <c r="G142">
        <f t="shared" si="38"/>
        <v>0.56280492769506851</v>
      </c>
      <c r="H142">
        <f t="shared" si="42"/>
        <v>0.56773145555893501</v>
      </c>
      <c r="I142">
        <f t="shared" si="39"/>
        <v>1.2074950219443372</v>
      </c>
      <c r="J142">
        <f t="shared" si="43"/>
        <v>0.93472876117099801</v>
      </c>
      <c r="K142">
        <f t="shared" si="44"/>
        <v>0.93472876117099812</v>
      </c>
      <c r="L142">
        <f t="shared" si="45"/>
        <v>2.0915792897101384</v>
      </c>
      <c r="M142">
        <f t="shared" si="46"/>
        <v>0.53739312025722608</v>
      </c>
      <c r="N142">
        <f t="shared" si="47"/>
        <v>3.3765405573795952</v>
      </c>
      <c r="O142">
        <f t="shared" si="48"/>
        <v>0.53491453432289404</v>
      </c>
      <c r="P142">
        <f t="shared" si="49"/>
        <v>3.3833925644312739</v>
      </c>
      <c r="Q142" s="8">
        <f t="shared" si="50"/>
        <v>2.0292980153024539E-3</v>
      </c>
      <c r="R142" s="8">
        <f t="shared" si="51"/>
        <v>9.990781612660515E-3</v>
      </c>
      <c r="S142" s="8">
        <f t="shared" si="52"/>
        <v>4.6122397941113303E-3</v>
      </c>
      <c r="T142">
        <f t="shared" si="53"/>
        <v>0.53848365104960128</v>
      </c>
      <c r="U142" s="8">
        <f t="shared" si="54"/>
        <v>2.0292980153024868E-3</v>
      </c>
    </row>
    <row r="143" spans="3:21" x14ac:dyDescent="0.25">
      <c r="C143">
        <v>138</v>
      </c>
      <c r="D143">
        <f t="shared" si="37"/>
        <v>69</v>
      </c>
      <c r="E143">
        <f t="shared" si="40"/>
        <v>0.48189385832714438</v>
      </c>
      <c r="F143">
        <f t="shared" si="41"/>
        <v>1.2042771838760873</v>
      </c>
      <c r="G143">
        <f t="shared" si="38"/>
        <v>0.56640623692483283</v>
      </c>
      <c r="H143">
        <f t="shared" si="42"/>
        <v>0.57116958464084477</v>
      </c>
      <c r="I143">
        <f t="shared" si="39"/>
        <v>1.2158600537627073</v>
      </c>
      <c r="J143">
        <f t="shared" si="43"/>
        <v>0.93766863779540055</v>
      </c>
      <c r="K143">
        <f t="shared" si="44"/>
        <v>0.93766863779540044</v>
      </c>
      <c r="L143">
        <f t="shared" si="45"/>
        <v>2.0751457664794053</v>
      </c>
      <c r="M143">
        <f t="shared" si="46"/>
        <v>0.53557249681851449</v>
      </c>
      <c r="N143">
        <f t="shared" si="47"/>
        <v>3.3651012429395761</v>
      </c>
      <c r="O143">
        <f t="shared" si="48"/>
        <v>0.53323741441920769</v>
      </c>
      <c r="P143">
        <f t="shared" si="49"/>
        <v>3.3718299092074551</v>
      </c>
      <c r="Q143" s="8">
        <f t="shared" si="50"/>
        <v>1.9995434853547303E-3</v>
      </c>
      <c r="R143" s="8">
        <f t="shared" si="51"/>
        <v>9.6181095529348313E-3</v>
      </c>
      <c r="S143" s="8">
        <f t="shared" si="52"/>
        <v>4.3599744445018997E-3</v>
      </c>
      <c r="T143">
        <f t="shared" si="53"/>
        <v>0.53664339731546318</v>
      </c>
      <c r="U143" s="8">
        <f t="shared" si="54"/>
        <v>1.9995434853548469E-3</v>
      </c>
    </row>
    <row r="144" spans="3:21" x14ac:dyDescent="0.25">
      <c r="C144">
        <v>139</v>
      </c>
      <c r="D144">
        <f t="shared" si="37"/>
        <v>69.5</v>
      </c>
      <c r="E144">
        <f t="shared" si="40"/>
        <v>0.48567749530508875</v>
      </c>
      <c r="F144">
        <f t="shared" si="41"/>
        <v>1.2130038301360591</v>
      </c>
      <c r="G144">
        <f t="shared" si="38"/>
        <v>0.56999676259630305</v>
      </c>
      <c r="H144">
        <f t="shared" si="42"/>
        <v>0.57460094235798631</v>
      </c>
      <c r="I144">
        <f t="shared" si="39"/>
        <v>1.2242329550923361</v>
      </c>
      <c r="J144">
        <f t="shared" si="43"/>
        <v>0.94054557565113639</v>
      </c>
      <c r="K144">
        <f t="shared" si="44"/>
        <v>0.9405455756511365</v>
      </c>
      <c r="L144">
        <f t="shared" si="45"/>
        <v>2.0589794867308573</v>
      </c>
      <c r="M144">
        <f t="shared" si="46"/>
        <v>0.53380468187190322</v>
      </c>
      <c r="N144">
        <f t="shared" si="47"/>
        <v>3.3539937340412154</v>
      </c>
      <c r="O144">
        <f t="shared" si="48"/>
        <v>0.5316063494890737</v>
      </c>
      <c r="P144">
        <f t="shared" si="49"/>
        <v>3.3605995110925733</v>
      </c>
      <c r="Q144" s="8">
        <f t="shared" si="50"/>
        <v>1.9695257579979493E-3</v>
      </c>
      <c r="R144" s="8">
        <f t="shared" si="51"/>
        <v>9.2572873038805643E-3</v>
      </c>
      <c r="S144" s="8">
        <f t="shared" si="52"/>
        <v>4.1182336114411371E-3</v>
      </c>
      <c r="T144">
        <f t="shared" si="53"/>
        <v>0.5348560239425898</v>
      </c>
      <c r="U144" s="8">
        <f t="shared" si="54"/>
        <v>1.9695257579978817E-3</v>
      </c>
    </row>
    <row r="145" spans="3:21" x14ac:dyDescent="0.25">
      <c r="C145">
        <v>140</v>
      </c>
      <c r="D145">
        <f t="shared" si="37"/>
        <v>70</v>
      </c>
      <c r="E145">
        <f t="shared" si="40"/>
        <v>0.48945837464199893</v>
      </c>
      <c r="F145">
        <f t="shared" si="41"/>
        <v>1.2217304763960306</v>
      </c>
      <c r="G145">
        <f t="shared" si="38"/>
        <v>0.57357643635104605</v>
      </c>
      <c r="H145">
        <f t="shared" si="42"/>
        <v>0.57802539470637981</v>
      </c>
      <c r="I145">
        <f t="shared" si="39"/>
        <v>1.2326136142837394</v>
      </c>
      <c r="J145">
        <f t="shared" si="43"/>
        <v>0.94335915037585172</v>
      </c>
      <c r="K145">
        <f t="shared" si="44"/>
        <v>0.94335915037585183</v>
      </c>
      <c r="L145">
        <f t="shared" si="45"/>
        <v>2.0430746551868131</v>
      </c>
      <c r="M145">
        <f t="shared" si="46"/>
        <v>0.53208888623795614</v>
      </c>
      <c r="N145">
        <f t="shared" si="47"/>
        <v>3.3432130721238762</v>
      </c>
      <c r="O145">
        <f t="shared" si="48"/>
        <v>0.53002083013748347</v>
      </c>
      <c r="P145">
        <f t="shared" si="49"/>
        <v>3.3496964373496758</v>
      </c>
      <c r="Q145" s="8">
        <f t="shared" si="50"/>
        <v>1.9392617478852067E-3</v>
      </c>
      <c r="R145" s="8">
        <f t="shared" si="51"/>
        <v>8.9079695546376413E-3</v>
      </c>
      <c r="S145" s="8">
        <f t="shared" si="52"/>
        <v>3.8866741139708988E-3</v>
      </c>
      <c r="T145">
        <f t="shared" si="53"/>
        <v>0.53312074586151226</v>
      </c>
      <c r="U145" s="8">
        <f t="shared" si="54"/>
        <v>1.9392617478852213E-3</v>
      </c>
    </row>
    <row r="146" spans="3:21" x14ac:dyDescent="0.25">
      <c r="C146">
        <v>141</v>
      </c>
      <c r="D146">
        <f t="shared" si="37"/>
        <v>70.5</v>
      </c>
      <c r="E146">
        <f t="shared" si="40"/>
        <v>0.4932363382054849</v>
      </c>
      <c r="F146">
        <f t="shared" si="41"/>
        <v>1.2304571226560022</v>
      </c>
      <c r="G146">
        <f t="shared" si="38"/>
        <v>0.57714519003723352</v>
      </c>
      <c r="H146">
        <f t="shared" si="42"/>
        <v>0.58144280837091278</v>
      </c>
      <c r="I146">
        <f t="shared" si="39"/>
        <v>1.2410019205102583</v>
      </c>
      <c r="J146">
        <f t="shared" si="43"/>
        <v>0.94610894474403662</v>
      </c>
      <c r="K146">
        <f t="shared" si="44"/>
        <v>0.94610894474403651</v>
      </c>
      <c r="L146">
        <f t="shared" si="45"/>
        <v>2.0274256427217954</v>
      </c>
      <c r="M146">
        <f t="shared" si="46"/>
        <v>0.53042434979249853</v>
      </c>
      <c r="N146">
        <f t="shared" si="47"/>
        <v>3.3327544811865124</v>
      </c>
      <c r="O146">
        <f t="shared" si="48"/>
        <v>0.52848036452638303</v>
      </c>
      <c r="P146">
        <f t="shared" si="49"/>
        <v>3.3391159373802006</v>
      </c>
      <c r="Q146" s="8">
        <f t="shared" si="50"/>
        <v>1.9087683264995394E-3</v>
      </c>
      <c r="R146" s="8">
        <f t="shared" si="51"/>
        <v>8.5698214591132128E-3</v>
      </c>
      <c r="S146" s="8">
        <f t="shared" si="52"/>
        <v>3.66496233982468E-3</v>
      </c>
      <c r="T146">
        <f t="shared" si="53"/>
        <v>0.53143680699098661</v>
      </c>
      <c r="U146" s="8">
        <f t="shared" si="54"/>
        <v>1.9087683264996293E-3</v>
      </c>
    </row>
    <row r="147" spans="3:21" x14ac:dyDescent="0.25">
      <c r="C147">
        <v>142</v>
      </c>
      <c r="D147">
        <f t="shared" si="37"/>
        <v>71</v>
      </c>
      <c r="E147">
        <f t="shared" si="40"/>
        <v>0.4970112278262579</v>
      </c>
      <c r="F147">
        <f t="shared" si="41"/>
        <v>1.2391837689159739</v>
      </c>
      <c r="G147">
        <f t="shared" si="38"/>
        <v>0.58070295571093977</v>
      </c>
      <c r="H147">
        <f t="shared" si="42"/>
        <v>0.58485305073159966</v>
      </c>
      <c r="I147">
        <f t="shared" si="39"/>
        <v>1.2493977637683524</v>
      </c>
      <c r="J147">
        <f t="shared" si="43"/>
        <v>0.94879454872289337</v>
      </c>
      <c r="K147">
        <f t="shared" si="44"/>
        <v>0.94879454872289337</v>
      </c>
      <c r="L147">
        <f t="shared" si="45"/>
        <v>2.0120269805042992</v>
      </c>
      <c r="M147">
        <f t="shared" si="46"/>
        <v>0.52881034059333532</v>
      </c>
      <c r="N147">
        <f t="shared" si="47"/>
        <v>3.3226133623006771</v>
      </c>
      <c r="O147">
        <f t="shared" si="48"/>
        <v>0.52698447801266923</v>
      </c>
      <c r="P147">
        <f t="shared" si="49"/>
        <v>3.3288534372436223</v>
      </c>
      <c r="Q147" s="8">
        <f t="shared" si="50"/>
        <v>1.8780623149677552E-3</v>
      </c>
      <c r="R147" s="8">
        <f t="shared" si="51"/>
        <v>8.2425182677413611E-3</v>
      </c>
      <c r="S147" s="8">
        <f t="shared" si="52"/>
        <v>3.4527739730229735E-3</v>
      </c>
      <c r="T147">
        <f t="shared" si="53"/>
        <v>0.52980347936576888</v>
      </c>
      <c r="U147" s="8">
        <f t="shared" si="54"/>
        <v>1.8780623149676789E-3</v>
      </c>
    </row>
    <row r="148" spans="3:21" x14ac:dyDescent="0.25">
      <c r="C148">
        <v>143</v>
      </c>
      <c r="D148">
        <f t="shared" si="37"/>
        <v>71.5</v>
      </c>
      <c r="E148">
        <f t="shared" si="40"/>
        <v>0.50078288530631065</v>
      </c>
      <c r="F148">
        <f t="shared" si="41"/>
        <v>1.2479104151759457</v>
      </c>
      <c r="G148">
        <f t="shared" si="38"/>
        <v>0.58424966563743441</v>
      </c>
      <c r="H148">
        <f t="shared" si="42"/>
        <v>0.58825598986971361</v>
      </c>
      <c r="I148">
        <f t="shared" si="39"/>
        <v>1.2578010348778452</v>
      </c>
      <c r="J148">
        <f t="shared" si="43"/>
        <v>0.95141555952662904</v>
      </c>
      <c r="K148">
        <f t="shared" si="44"/>
        <v>0.95141555952662904</v>
      </c>
      <c r="L148">
        <f t="shared" si="45"/>
        <v>1.996873354384578</v>
      </c>
      <c r="M148">
        <f t="shared" si="46"/>
        <v>0.5272461540477783</v>
      </c>
      <c r="N148">
        <f t="shared" si="47"/>
        <v>3.3127852883799456</v>
      </c>
      <c r="O148">
        <f t="shared" si="48"/>
        <v>0.52553271280193481</v>
      </c>
      <c r="P148">
        <f t="shared" si="49"/>
        <v>3.318904534433448</v>
      </c>
      <c r="Q148" s="8">
        <f t="shared" si="50"/>
        <v>1.8471604770060265E-3</v>
      </c>
      <c r="R148" s="8">
        <f t="shared" si="51"/>
        <v>7.9257449746543123E-3</v>
      </c>
      <c r="S148" s="8">
        <f t="shared" si="52"/>
        <v>3.2497937304787334E-3</v>
      </c>
      <c r="T148">
        <f t="shared" si="53"/>
        <v>0.52822006230518881</v>
      </c>
      <c r="U148" s="8">
        <f t="shared" si="54"/>
        <v>1.8471604770060608E-3</v>
      </c>
    </row>
    <row r="149" spans="3:21" x14ac:dyDescent="0.25">
      <c r="C149">
        <v>144</v>
      </c>
      <c r="D149">
        <f t="shared" si="37"/>
        <v>72</v>
      </c>
      <c r="E149">
        <f t="shared" si="40"/>
        <v>0.50455115242710469</v>
      </c>
      <c r="F149">
        <f t="shared" si="41"/>
        <v>1.2566370614359172</v>
      </c>
      <c r="G149">
        <f t="shared" si="38"/>
        <v>0.58778525229247314</v>
      </c>
      <c r="H149">
        <f t="shared" si="42"/>
        <v>0.59165149457378985</v>
      </c>
      <c r="I149">
        <f t="shared" si="39"/>
        <v>1.2662116254821218</v>
      </c>
      <c r="J149">
        <f t="shared" si="43"/>
        <v>0.95397158166916796</v>
      </c>
      <c r="K149">
        <f t="shared" si="44"/>
        <v>0.95397158166916796</v>
      </c>
      <c r="L149">
        <f t="shared" si="45"/>
        <v>1.9819595995164743</v>
      </c>
      <c r="M149">
        <f t="shared" si="46"/>
        <v>0.52573111211913359</v>
      </c>
      <c r="N149">
        <f t="shared" si="47"/>
        <v>3.3032659991941236</v>
      </c>
      <c r="O149">
        <f t="shared" si="48"/>
        <v>0.52412462761746836</v>
      </c>
      <c r="P149">
        <f t="shared" si="49"/>
        <v>3.3092649928979272</v>
      </c>
      <c r="Q149" s="8">
        <f t="shared" si="50"/>
        <v>1.8160795119942414E-3</v>
      </c>
      <c r="R149" s="8">
        <f t="shared" si="51"/>
        <v>7.6191959795170044E-3</v>
      </c>
      <c r="S149" s="8">
        <f t="shared" si="52"/>
        <v>3.0557151072717762E-3</v>
      </c>
      <c r="T149">
        <f t="shared" si="53"/>
        <v>0.52668588162067109</v>
      </c>
      <c r="U149" s="8">
        <f t="shared" si="54"/>
        <v>1.8160795119942304E-3</v>
      </c>
    </row>
    <row r="150" spans="3:21" x14ac:dyDescent="0.25">
      <c r="C150">
        <v>145</v>
      </c>
      <c r="D150">
        <f t="shared" si="37"/>
        <v>72.5</v>
      </c>
      <c r="E150">
        <f t="shared" si="40"/>
        <v>0.50831587095776365</v>
      </c>
      <c r="F150">
        <f t="shared" si="41"/>
        <v>1.2653637076958888</v>
      </c>
      <c r="G150">
        <f t="shared" si="38"/>
        <v>0.59130964836358235</v>
      </c>
      <c r="H150">
        <f t="shared" si="42"/>
        <v>0.5950394343455</v>
      </c>
      <c r="I150">
        <f t="shared" si="39"/>
        <v>1.2746294280482773</v>
      </c>
      <c r="J150">
        <f t="shared" si="43"/>
        <v>0.9564622270152765</v>
      </c>
      <c r="K150">
        <f t="shared" si="44"/>
        <v>0.95646222701527639</v>
      </c>
      <c r="L150">
        <f t="shared" si="45"/>
        <v>1.9672806952020012</v>
      </c>
      <c r="M150">
        <f t="shared" si="46"/>
        <v>0.52426456257040543</v>
      </c>
      <c r="N150">
        <f t="shared" si="47"/>
        <v>3.294051396617304</v>
      </c>
      <c r="O150">
        <f t="shared" si="48"/>
        <v>0.52275979738404665</v>
      </c>
      <c r="P150">
        <f t="shared" si="49"/>
        <v>3.2999307382945227</v>
      </c>
      <c r="Q150" s="8">
        <f t="shared" si="50"/>
        <v>1.7848360481734638E-3</v>
      </c>
      <c r="R150" s="8">
        <f t="shared" si="51"/>
        <v>7.3225747633148975E-3</v>
      </c>
      <c r="S150" s="8">
        <f t="shared" si="52"/>
        <v>2.8702401302523671E-3</v>
      </c>
      <c r="T150">
        <f t="shared" si="53"/>
        <v>0.52520028886046088</v>
      </c>
      <c r="U150" s="8">
        <f t="shared" si="54"/>
        <v>1.7848360481732685E-3</v>
      </c>
    </row>
    <row r="151" spans="3:21" x14ac:dyDescent="0.25">
      <c r="C151">
        <v>146</v>
      </c>
      <c r="D151">
        <f t="shared" si="37"/>
        <v>73</v>
      </c>
      <c r="E151">
        <f t="shared" si="40"/>
        <v>0.51207688266327178</v>
      </c>
      <c r="F151">
        <f t="shared" si="41"/>
        <v>1.2740903539558606</v>
      </c>
      <c r="G151">
        <f t="shared" si="38"/>
        <v>0.59482278675134126</v>
      </c>
      <c r="H151">
        <f t="shared" si="42"/>
        <v>0.59841967940539609</v>
      </c>
      <c r="I151">
        <f t="shared" si="39"/>
        <v>1.2830543358672164</v>
      </c>
      <c r="J151">
        <f t="shared" si="43"/>
        <v>0.95888711483009836</v>
      </c>
      <c r="K151">
        <f t="shared" si="44"/>
        <v>0.95888711483009836</v>
      </c>
      <c r="L151">
        <f t="shared" si="45"/>
        <v>1.9528317599479952</v>
      </c>
      <c r="M151">
        <f t="shared" si="46"/>
        <v>0.52284587824357398</v>
      </c>
      <c r="N151">
        <f t="shared" si="47"/>
        <v>3.2851375400994312</v>
      </c>
      <c r="O151">
        <f t="shared" si="48"/>
        <v>0.52143781292607438</v>
      </c>
      <c r="P151">
        <f t="shared" si="49"/>
        <v>3.2908978534678317</v>
      </c>
      <c r="Q151" s="8">
        <f t="shared" si="50"/>
        <v>1.7534466359743958E-3</v>
      </c>
      <c r="R151" s="8">
        <f t="shared" si="51"/>
        <v>7.0355935774287963E-3</v>
      </c>
      <c r="S151" s="8">
        <f t="shared" si="52"/>
        <v>2.6930791196629307E-3</v>
      </c>
      <c r="T151">
        <f t="shared" si="53"/>
        <v>0.52376266058991328</v>
      </c>
      <c r="U151" s="8">
        <f t="shared" si="54"/>
        <v>1.7534466359744381E-3</v>
      </c>
    </row>
    <row r="152" spans="3:21" x14ac:dyDescent="0.25">
      <c r="C152">
        <v>147</v>
      </c>
      <c r="D152">
        <f t="shared" si="37"/>
        <v>73.5</v>
      </c>
      <c r="E152">
        <f t="shared" si="40"/>
        <v>0.51583402931267652</v>
      </c>
      <c r="F152">
        <f t="shared" si="41"/>
        <v>1.2828170002158323</v>
      </c>
      <c r="G152">
        <f t="shared" si="38"/>
        <v>0.59832460057065906</v>
      </c>
      <c r="H152">
        <f t="shared" si="42"/>
        <v>0.60179210069852462</v>
      </c>
      <c r="I152">
        <f t="shared" si="39"/>
        <v>1.2914862430537062</v>
      </c>
      <c r="J152">
        <f t="shared" si="43"/>
        <v>0.96124587182709353</v>
      </c>
      <c r="K152">
        <f t="shared" si="44"/>
        <v>0.96124587182709353</v>
      </c>
      <c r="L152">
        <f t="shared" si="45"/>
        <v>1.9386080467247397</v>
      </c>
      <c r="M152">
        <f t="shared" si="46"/>
        <v>0.52147445637290091</v>
      </c>
      <c r="N152">
        <f t="shared" si="47"/>
        <v>3.2765206423516728</v>
      </c>
      <c r="O152">
        <f t="shared" si="48"/>
        <v>0.52015828067965808</v>
      </c>
      <c r="P152">
        <f t="shared" si="49"/>
        <v>3.2821625741412337</v>
      </c>
      <c r="Q152" s="8">
        <f t="shared" si="50"/>
        <v>1.7219277414689013E-3</v>
      </c>
      <c r="R152" s="8">
        <f t="shared" si="51"/>
        <v>6.7579731453631022E-3</v>
      </c>
      <c r="S152" s="8">
        <f t="shared" si="52"/>
        <v>2.5239504584700953E-3</v>
      </c>
      <c r="T152">
        <f t="shared" si="53"/>
        <v>0.5223723977057968</v>
      </c>
      <c r="U152" s="8">
        <f t="shared" si="54"/>
        <v>1.7219277414688599E-3</v>
      </c>
    </row>
    <row r="153" spans="3:21" x14ac:dyDescent="0.25">
      <c r="C153">
        <v>148</v>
      </c>
      <c r="D153">
        <f t="shared" si="37"/>
        <v>74</v>
      </c>
      <c r="E153">
        <f t="shared" si="40"/>
        <v>0.51958715268729716</v>
      </c>
      <c r="F153">
        <f t="shared" si="41"/>
        <v>1.2915436464758039</v>
      </c>
      <c r="G153">
        <f t="shared" si="38"/>
        <v>0.60181502315204827</v>
      </c>
      <c r="H153">
        <f t="shared" si="42"/>
        <v>0.6051565698999124</v>
      </c>
      <c r="I153">
        <f t="shared" si="39"/>
        <v>1.2999250445463852</v>
      </c>
      <c r="J153">
        <f t="shared" si="43"/>
        <v>0.96353813221438167</v>
      </c>
      <c r="K153">
        <f t="shared" si="44"/>
        <v>0.96353813221438156</v>
      </c>
      <c r="L153">
        <f t="shared" si="45"/>
        <v>1.9246049384170001</v>
      </c>
      <c r="M153">
        <f t="shared" si="46"/>
        <v>0.520149717930801</v>
      </c>
      <c r="N153">
        <f t="shared" si="47"/>
        <v>3.2681970652364152</v>
      </c>
      <c r="O153">
        <f t="shared" si="48"/>
        <v>0.51892082241821735</v>
      </c>
      <c r="P153">
        <f t="shared" si="49"/>
        <v>3.2737212848130959</v>
      </c>
      <c r="Q153" s="8">
        <f t="shared" si="50"/>
        <v>1.6902957399483156E-3</v>
      </c>
      <c r="R153" s="8">
        <f t="shared" si="51"/>
        <v>6.4894423765324743E-3</v>
      </c>
      <c r="S153" s="8">
        <f t="shared" si="52"/>
        <v>2.3625803691142981E-3</v>
      </c>
      <c r="T153">
        <f t="shared" si="53"/>
        <v>0.52102892478315477</v>
      </c>
      <c r="U153" s="8">
        <f t="shared" si="54"/>
        <v>1.6902957399483414E-3</v>
      </c>
    </row>
    <row r="154" spans="3:21" x14ac:dyDescent="0.25">
      <c r="C154">
        <v>149</v>
      </c>
      <c r="D154">
        <f t="shared" si="37"/>
        <v>74.5</v>
      </c>
      <c r="E154">
        <f t="shared" si="40"/>
        <v>0.52333609458893693</v>
      </c>
      <c r="F154">
        <f t="shared" si="41"/>
        <v>1.3002702927357754</v>
      </c>
      <c r="G154">
        <f t="shared" si="38"/>
        <v>0.60529398804289436</v>
      </c>
      <c r="H154">
        <f t="shared" si="42"/>
        <v>0.60851295941992001</v>
      </c>
      <c r="I154">
        <f t="shared" si="39"/>
        <v>1.3083706361077239</v>
      </c>
      <c r="J154">
        <f t="shared" si="43"/>
        <v>0.96576353773948265</v>
      </c>
      <c r="K154">
        <f t="shared" si="44"/>
        <v>0.96576353773948254</v>
      </c>
      <c r="L154">
        <f t="shared" si="45"/>
        <v>1.9108179434584323</v>
      </c>
      <c r="M154">
        <f t="shared" si="46"/>
        <v>0.51887110700490868</v>
      </c>
      <c r="N154">
        <f t="shared" si="47"/>
        <v>3.2601633158532493</v>
      </c>
      <c r="O154">
        <f t="shared" si="48"/>
        <v>0.51772507499126186</v>
      </c>
      <c r="P154">
        <f t="shared" si="49"/>
        <v>3.2655705148489051</v>
      </c>
      <c r="Q154" s="8">
        <f t="shared" si="50"/>
        <v>1.6585669096275694E-3</v>
      </c>
      <c r="R154" s="8">
        <f t="shared" si="51"/>
        <v>6.2297380915357697E-3</v>
      </c>
      <c r="S154" s="8">
        <f t="shared" si="52"/>
        <v>2.2087026974041612E-3</v>
      </c>
      <c r="T154">
        <f t="shared" si="53"/>
        <v>0.51973168945334891</v>
      </c>
      <c r="U154" s="8">
        <f t="shared" si="54"/>
        <v>1.6585669096276865E-3</v>
      </c>
    </row>
    <row r="155" spans="3:21" x14ac:dyDescent="0.25">
      <c r="C155">
        <v>150</v>
      </c>
      <c r="D155">
        <f t="shared" si="37"/>
        <v>75</v>
      </c>
      <c r="E155">
        <f t="shared" si="40"/>
        <v>0.52708069684809822</v>
      </c>
      <c r="F155">
        <f t="shared" si="41"/>
        <v>1.3089969389957472</v>
      </c>
      <c r="G155">
        <f t="shared" si="38"/>
        <v>0.60876142900872066</v>
      </c>
      <c r="H155">
        <f t="shared" si="42"/>
        <v>0.61186114240946587</v>
      </c>
      <c r="I155">
        <f t="shared" si="39"/>
        <v>1.3168229143239401</v>
      </c>
      <c r="J155">
        <f t="shared" si="43"/>
        <v>0.96792173773245593</v>
      </c>
      <c r="K155">
        <f t="shared" si="44"/>
        <v>0.96792173773245593</v>
      </c>
      <c r="L155">
        <f t="shared" si="45"/>
        <v>1.8972426916408107</v>
      </c>
      <c r="M155">
        <f t="shared" si="46"/>
        <v>0.51763809020504148</v>
      </c>
      <c r="N155">
        <f t="shared" si="47"/>
        <v>3.2524160428128184</v>
      </c>
      <c r="O155">
        <f t="shared" si="48"/>
        <v>0.51657069007598366</v>
      </c>
      <c r="P155">
        <f t="shared" si="49"/>
        <v>3.257706934761182</v>
      </c>
      <c r="Q155" s="8">
        <f t="shared" si="50"/>
        <v>1.6267574254700381E-3</v>
      </c>
      <c r="R155" s="8">
        <f t="shared" si="51"/>
        <v>5.9786047583861249E-3</v>
      </c>
      <c r="S155" s="8">
        <f t="shared" si="52"/>
        <v>2.0620587032824586E-3</v>
      </c>
      <c r="T155">
        <f t="shared" si="53"/>
        <v>0.51848016181198875</v>
      </c>
      <c r="U155" s="8">
        <f t="shared" si="54"/>
        <v>1.6267574254702109E-3</v>
      </c>
    </row>
    <row r="156" spans="3:21" x14ac:dyDescent="0.25">
      <c r="C156">
        <v>151</v>
      </c>
      <c r="D156">
        <f t="shared" si="37"/>
        <v>75.5</v>
      </c>
      <c r="E156">
        <f t="shared" si="40"/>
        <v>0.53082080133220078</v>
      </c>
      <c r="F156">
        <f t="shared" si="41"/>
        <v>1.3177235852557188</v>
      </c>
      <c r="G156">
        <f t="shared" si="38"/>
        <v>0.61221728003444931</v>
      </c>
      <c r="H156">
        <f t="shared" si="42"/>
        <v>0.61520099276511897</v>
      </c>
      <c r="I156">
        <f t="shared" si="39"/>
        <v>1.3252817766048712</v>
      </c>
      <c r="J156">
        <f t="shared" si="43"/>
        <v>0.97001238914743404</v>
      </c>
      <c r="K156">
        <f t="shared" si="44"/>
        <v>0.97001238914743404</v>
      </c>
      <c r="L156">
        <f t="shared" si="45"/>
        <v>1.8838749300899671</v>
      </c>
      <c r="M156">
        <f t="shared" si="46"/>
        <v>0.51645015609884271</v>
      </c>
      <c r="N156">
        <f t="shared" si="47"/>
        <v>3.2449520326908523</v>
      </c>
      <c r="O156">
        <f t="shared" si="48"/>
        <v>0.51545733394133386</v>
      </c>
      <c r="P156">
        <f t="shared" si="49"/>
        <v>3.25012735266953</v>
      </c>
      <c r="Q156" s="8">
        <f t="shared" si="50"/>
        <v>1.5948833531403885E-3</v>
      </c>
      <c r="R156" s="8">
        <f t="shared" si="51"/>
        <v>5.735794239188431E-3</v>
      </c>
      <c r="S156" s="8">
        <f t="shared" si="52"/>
        <v>1.922396858214578E-3</v>
      </c>
      <c r="T156">
        <f t="shared" si="53"/>
        <v>0.5172738338555315</v>
      </c>
      <c r="U156" s="8">
        <f t="shared" si="54"/>
        <v>1.5948833531403701E-3</v>
      </c>
    </row>
    <row r="157" spans="3:21" x14ac:dyDescent="0.25">
      <c r="C157">
        <v>152</v>
      </c>
      <c r="D157">
        <f t="shared" si="37"/>
        <v>76</v>
      </c>
      <c r="E157">
        <f t="shared" si="40"/>
        <v>0.53455624995380358</v>
      </c>
      <c r="F157">
        <f t="shared" si="41"/>
        <v>1.3264502315156903</v>
      </c>
      <c r="G157">
        <f t="shared" si="38"/>
        <v>0.61566147532565818</v>
      </c>
      <c r="H157">
        <f t="shared" si="42"/>
        <v>0.6185323851340615</v>
      </c>
      <c r="I157">
        <f t="shared" si="39"/>
        <v>1.3337471211838023</v>
      </c>
      <c r="J157">
        <f t="shared" si="43"/>
        <v>0.97203515660255191</v>
      </c>
      <c r="K157">
        <f t="shared" si="44"/>
        <v>0.97203515660255191</v>
      </c>
      <c r="L157">
        <f t="shared" si="45"/>
        <v>1.8707105194007556</v>
      </c>
      <c r="M157">
        <f t="shared" si="46"/>
        <v>0.5153068146749491</v>
      </c>
      <c r="N157">
        <f t="shared" si="47"/>
        <v>3.2377682066551539</v>
      </c>
      <c r="O157">
        <f t="shared" si="48"/>
        <v>0.51438468722427211</v>
      </c>
      <c r="P157">
        <f t="shared" si="49"/>
        <v>3.242828710933563</v>
      </c>
      <c r="Q157" s="8">
        <f t="shared" si="50"/>
        <v>1.5629606430773368E-3</v>
      </c>
      <c r="R157" s="8">
        <f t="shared" si="51"/>
        <v>5.5010655467820505E-3</v>
      </c>
      <c r="S157" s="8">
        <f t="shared" si="52"/>
        <v>1.7894726489473271E-3</v>
      </c>
      <c r="T157">
        <f t="shared" si="53"/>
        <v>0.5161122189453955</v>
      </c>
      <c r="U157" s="8">
        <f t="shared" si="54"/>
        <v>1.5629606430771516E-3</v>
      </c>
    </row>
    <row r="158" spans="3:21" x14ac:dyDescent="0.25">
      <c r="C158">
        <v>153</v>
      </c>
      <c r="D158">
        <f t="shared" si="37"/>
        <v>76.5</v>
      </c>
      <c r="E158">
        <f t="shared" si="40"/>
        <v>0.5382868846788279</v>
      </c>
      <c r="F158">
        <f t="shared" si="41"/>
        <v>1.3351768777756621</v>
      </c>
      <c r="G158">
        <f t="shared" si="38"/>
        <v>0.61909394930983397</v>
      </c>
      <c r="H158">
        <f t="shared" si="42"/>
        <v>0.62185519491891972</v>
      </c>
      <c r="I158">
        <f t="shared" si="39"/>
        <v>1.3422188471172487</v>
      </c>
      <c r="J158">
        <f t="shared" si="43"/>
        <v>0.97398971241826937</v>
      </c>
      <c r="K158">
        <f t="shared" si="44"/>
        <v>0.97398971241826937</v>
      </c>
      <c r="L158">
        <f t="shared" si="45"/>
        <v>1.8577454299237774</v>
      </c>
      <c r="M158">
        <f t="shared" si="46"/>
        <v>0.51420759683260431</v>
      </c>
      <c r="N158">
        <f t="shared" si="47"/>
        <v>3.2308616172587437</v>
      </c>
      <c r="O158">
        <f t="shared" si="48"/>
        <v>0.51335244471789698</v>
      </c>
      <c r="P158">
        <f t="shared" si="49"/>
        <v>3.2358080829519311</v>
      </c>
      <c r="Q158" s="8">
        <f t="shared" si="50"/>
        <v>1.5310051246900326E-3</v>
      </c>
      <c r="R158" s="8">
        <f t="shared" si="51"/>
        <v>5.2741846108945488E-3</v>
      </c>
      <c r="S158" s="8">
        <f t="shared" si="52"/>
        <v>1.6630483874117326E-3</v>
      </c>
      <c r="T158">
        <f t="shared" si="53"/>
        <v>0.51499485129850953</v>
      </c>
      <c r="U158" s="8">
        <f t="shared" si="54"/>
        <v>1.531005124689945E-3</v>
      </c>
    </row>
    <row r="159" spans="3:21" x14ac:dyDescent="0.25">
      <c r="C159">
        <v>154</v>
      </c>
      <c r="D159">
        <f t="shared" si="37"/>
        <v>77</v>
      </c>
      <c r="E159">
        <f t="shared" si="40"/>
        <v>0.54201254753478234</v>
      </c>
      <c r="F159">
        <f t="shared" si="41"/>
        <v>1.3439035240356338</v>
      </c>
      <c r="G159">
        <f t="shared" si="38"/>
        <v>0.62251463663761952</v>
      </c>
      <c r="H159">
        <f t="shared" si="42"/>
        <v>0.62516929828246437</v>
      </c>
      <c r="I159">
        <f t="shared" si="39"/>
        <v>1.3506968542846993</v>
      </c>
      <c r="J159">
        <f t="shared" si="43"/>
        <v>0.97587573665408855</v>
      </c>
      <c r="K159">
        <f t="shared" si="44"/>
        <v>0.97587573665408867</v>
      </c>
      <c r="L159">
        <f t="shared" si="45"/>
        <v>1.84497573819696</v>
      </c>
      <c r="M159">
        <f t="shared" si="46"/>
        <v>0.51315205389669583</v>
      </c>
      <c r="N159">
        <f t="shared" si="47"/>
        <v>3.224229445392746</v>
      </c>
      <c r="O159">
        <f t="shared" si="48"/>
        <v>0.51236031517118386</v>
      </c>
      <c r="P159">
        <f t="shared" si="49"/>
        <v>3.2290626701210305</v>
      </c>
      <c r="Q159" s="8">
        <f t="shared" si="50"/>
        <v>1.4990325006773127E-3</v>
      </c>
      <c r="R159" s="8">
        <f t="shared" si="51"/>
        <v>5.054924053376729E-3</v>
      </c>
      <c r="S159" s="8">
        <f t="shared" si="52"/>
        <v>1.5428930265401557E-3</v>
      </c>
      <c r="T159">
        <f t="shared" si="53"/>
        <v>0.5139212855032762</v>
      </c>
      <c r="U159" s="8">
        <f t="shared" si="54"/>
        <v>1.4990325006771475E-3</v>
      </c>
    </row>
    <row r="160" spans="3:21" x14ac:dyDescent="0.25">
      <c r="C160">
        <v>155</v>
      </c>
      <c r="D160">
        <f t="shared" si="37"/>
        <v>77.5</v>
      </c>
      <c r="E160">
        <f t="shared" si="40"/>
        <v>0.54573308061898884</v>
      </c>
      <c r="F160">
        <f t="shared" si="41"/>
        <v>1.3526301702956054</v>
      </c>
      <c r="G160">
        <f t="shared" si="38"/>
        <v>0.62592347218405908</v>
      </c>
      <c r="H160">
        <f t="shared" si="42"/>
        <v>0.62847457215217906</v>
      </c>
      <c r="I160">
        <f t="shared" si="39"/>
        <v>1.3591810433883131</v>
      </c>
      <c r="J160">
        <f t="shared" si="43"/>
        <v>0.97769291714366502</v>
      </c>
      <c r="K160">
        <f t="shared" si="44"/>
        <v>0.97769291714366502</v>
      </c>
      <c r="L160">
        <f t="shared" si="45"/>
        <v>1.8323976235154489</v>
      </c>
      <c r="M160">
        <f t="shared" si="46"/>
        <v>0.51213975715725457</v>
      </c>
      <c r="N160">
        <f t="shared" si="47"/>
        <v>3.2178689973929835</v>
      </c>
      <c r="O160">
        <f t="shared" si="48"/>
        <v>0.51140802110007366</v>
      </c>
      <c r="P160">
        <f t="shared" si="49"/>
        <v>3.2225897989473502</v>
      </c>
      <c r="Q160" s="8">
        <f t="shared" si="50"/>
        <v>1.4670583414649139E-3</v>
      </c>
      <c r="R160" s="8">
        <f t="shared" si="51"/>
        <v>4.8430629721027936E-3</v>
      </c>
      <c r="S160" s="8">
        <f t="shared" si="52"/>
        <v>1.4287819817828105E-3</v>
      </c>
      <c r="T160">
        <f t="shared" si="53"/>
        <v>0.51289109605998795</v>
      </c>
      <c r="U160" s="8">
        <f t="shared" si="54"/>
        <v>1.4670583414649386E-3</v>
      </c>
    </row>
    <row r="161" spans="3:21" x14ac:dyDescent="0.25">
      <c r="C161">
        <v>156</v>
      </c>
      <c r="D161">
        <f t="shared" si="37"/>
        <v>78</v>
      </c>
      <c r="E161">
        <f t="shared" si="40"/>
        <v>0.54944832610680983</v>
      </c>
      <c r="F161">
        <f t="shared" si="41"/>
        <v>1.3613568165555769</v>
      </c>
      <c r="G161">
        <f t="shared" si="38"/>
        <v>0.62932039104983739</v>
      </c>
      <c r="H161">
        <f t="shared" si="42"/>
        <v>0.6317708942246979</v>
      </c>
      <c r="I161">
        <f t="shared" si="39"/>
        <v>1.3676713159525766</v>
      </c>
      <c r="J161">
        <f t="shared" si="43"/>
        <v>0.97944094952831551</v>
      </c>
      <c r="K161">
        <f t="shared" si="44"/>
        <v>0.97944094952831551</v>
      </c>
      <c r="L161">
        <f t="shared" si="45"/>
        <v>1.8200073646336039</v>
      </c>
      <c r="M161">
        <f t="shared" si="46"/>
        <v>0.51117029743251463</v>
      </c>
      <c r="N161">
        <f t="shared" si="47"/>
        <v>3.211777702294595</v>
      </c>
      <c r="O161">
        <f t="shared" si="48"/>
        <v>0.51049529860967391</v>
      </c>
      <c r="P161">
        <f t="shared" si="49"/>
        <v>3.2163869183077964</v>
      </c>
      <c r="Q161" s="8">
        <f t="shared" si="50"/>
        <v>1.4350980797669909E-3</v>
      </c>
      <c r="R161" s="8">
        <f t="shared" si="51"/>
        <v>4.6383867331536563E-3</v>
      </c>
      <c r="S161" s="8">
        <f t="shared" si="52"/>
        <v>1.320496958119591E-3</v>
      </c>
      <c r="T161">
        <f t="shared" si="53"/>
        <v>0.511903876944794</v>
      </c>
      <c r="U161" s="8">
        <f t="shared" si="54"/>
        <v>1.4350980797670817E-3</v>
      </c>
    </row>
    <row r="162" spans="3:21" x14ac:dyDescent="0.25">
      <c r="C162">
        <v>157</v>
      </c>
      <c r="D162">
        <f t="shared" si="37"/>
        <v>78.5</v>
      </c>
      <c r="E162">
        <f t="shared" si="40"/>
        <v>0.55315812625987559</v>
      </c>
      <c r="F162">
        <f t="shared" si="41"/>
        <v>1.3700834628155485</v>
      </c>
      <c r="G162">
        <f t="shared" si="38"/>
        <v>0.63270532856251593</v>
      </c>
      <c r="H162">
        <f t="shared" si="42"/>
        <v>0.63505814297011276</v>
      </c>
      <c r="I162">
        <f t="shared" si="39"/>
        <v>1.3761675743239203</v>
      </c>
      <c r="J162">
        <f t="shared" si="43"/>
        <v>0.98111953728892387</v>
      </c>
      <c r="K162">
        <f t="shared" si="44"/>
        <v>0.98111953728892387</v>
      </c>
      <c r="L162">
        <f t="shared" si="45"/>
        <v>1.8078013365932124</v>
      </c>
      <c r="M162">
        <f t="shared" si="46"/>
        <v>0.51024328465468083</v>
      </c>
      <c r="N162">
        <f t="shared" si="47"/>
        <v>3.2059531092293421</v>
      </c>
      <c r="O162">
        <f t="shared" si="48"/>
        <v>0.50962189722734885</v>
      </c>
      <c r="P162">
        <f t="shared" si="49"/>
        <v>3.2104515968526419</v>
      </c>
      <c r="Q162" s="8">
        <f t="shared" si="50"/>
        <v>1.4031670052657799E-3</v>
      </c>
      <c r="R162" s="8">
        <f t="shared" si="51"/>
        <v>4.4406867709131225E-3</v>
      </c>
      <c r="S162" s="8">
        <f t="shared" si="52"/>
        <v>1.2178257823667684E-3</v>
      </c>
      <c r="T162">
        <f t="shared" si="53"/>
        <v>0.51095924119636671</v>
      </c>
      <c r="U162" s="8">
        <f t="shared" si="54"/>
        <v>1.403167005265774E-3</v>
      </c>
    </row>
    <row r="163" spans="3:21" x14ac:dyDescent="0.25">
      <c r="C163">
        <v>158</v>
      </c>
      <c r="D163">
        <f t="shared" si="37"/>
        <v>79</v>
      </c>
      <c r="E163">
        <f t="shared" si="40"/>
        <v>0.55686232343431052</v>
      </c>
      <c r="F163">
        <f t="shared" si="41"/>
        <v>1.3788101090755203</v>
      </c>
      <c r="G163">
        <f t="shared" si="38"/>
        <v>0.63607822027776395</v>
      </c>
      <c r="H163">
        <f t="shared" si="42"/>
        <v>0.63833619763614702</v>
      </c>
      <c r="I163">
        <f t="shared" si="39"/>
        <v>1.3846697216702915</v>
      </c>
      <c r="J163">
        <f t="shared" si="43"/>
        <v>0.98272839177624549</v>
      </c>
      <c r="K163">
        <f t="shared" si="44"/>
        <v>0.9827283917762456</v>
      </c>
      <c r="L163">
        <f t="shared" si="45"/>
        <v>1.795776007672323</v>
      </c>
      <c r="M163">
        <f t="shared" si="46"/>
        <v>0.50935834747760711</v>
      </c>
      <c r="N163">
        <f t="shared" si="47"/>
        <v>3.2003928849605754</v>
      </c>
      <c r="O163">
        <f t="shared" si="48"/>
        <v>0.50878757974649369</v>
      </c>
      <c r="P163">
        <f t="shared" si="49"/>
        <v>3.2047815205460806</v>
      </c>
      <c r="Q163" s="8">
        <f t="shared" si="50"/>
        <v>1.3712802594107868E-3</v>
      </c>
      <c r="R163" s="8">
        <f t="shared" si="51"/>
        <v>4.249760395722663E-3</v>
      </c>
      <c r="S163" s="8">
        <f t="shared" si="52"/>
        <v>1.1205622405913594E-3</v>
      </c>
      <c r="T163">
        <f t="shared" si="53"/>
        <v>0.51005682052446932</v>
      </c>
      <c r="U163" s="8">
        <f t="shared" si="54"/>
        <v>1.3712802594109258E-3</v>
      </c>
    </row>
    <row r="164" spans="3:21" x14ac:dyDescent="0.25">
      <c r="C164">
        <v>159</v>
      </c>
      <c r="D164">
        <f t="shared" si="37"/>
        <v>79.5</v>
      </c>
      <c r="E164">
        <f t="shared" si="40"/>
        <v>0.56056076008896005</v>
      </c>
      <c r="F164">
        <f t="shared" si="41"/>
        <v>1.387536755335492</v>
      </c>
      <c r="G164">
        <f t="shared" si="38"/>
        <v>0.63943900198058479</v>
      </c>
      <c r="H164">
        <f t="shared" si="42"/>
        <v>0.64160493825219989</v>
      </c>
      <c r="I164">
        <f t="shared" si="39"/>
        <v>1.3931776619806873</v>
      </c>
      <c r="J164">
        <f t="shared" si="43"/>
        <v>0.98426723223961543</v>
      </c>
      <c r="K164">
        <f t="shared" si="44"/>
        <v>0.98426723223961532</v>
      </c>
      <c r="L164">
        <f t="shared" si="45"/>
        <v>1.7839279364493899</v>
      </c>
      <c r="M164">
        <f t="shared" si="46"/>
        <v>0.50851513290563277</v>
      </c>
      <c r="N164">
        <f t="shared" si="47"/>
        <v>3.1950948115511464</v>
      </c>
      <c r="O164">
        <f t="shared" si="48"/>
        <v>0.50799212208080213</v>
      </c>
      <c r="P164">
        <f t="shared" si="49"/>
        <v>3.1993744903396695</v>
      </c>
      <c r="Q164" s="8">
        <f t="shared" si="50"/>
        <v>1.3394528303356987E-3</v>
      </c>
      <c r="R164" s="8">
        <f t="shared" si="51"/>
        <v>4.0654106087671307E-3</v>
      </c>
      <c r="S164" s="8">
        <f t="shared" si="52"/>
        <v>1.0285059204475945E-3</v>
      </c>
      <c r="T164">
        <f t="shared" si="53"/>
        <v>0.50919626493967174</v>
      </c>
      <c r="U164" s="8">
        <f t="shared" si="54"/>
        <v>1.3394528303356658E-3</v>
      </c>
    </row>
    <row r="165" spans="3:21" x14ac:dyDescent="0.25">
      <c r="C165">
        <v>160</v>
      </c>
      <c r="D165">
        <f t="shared" si="37"/>
        <v>80</v>
      </c>
      <c r="E165">
        <f t="shared" si="40"/>
        <v>0.56425327879361509</v>
      </c>
      <c r="F165">
        <f t="shared" si="41"/>
        <v>1.3962634015954636</v>
      </c>
      <c r="G165">
        <f t="shared" si="38"/>
        <v>0.64278760968653925</v>
      </c>
      <c r="H165">
        <f t="shared" si="42"/>
        <v>0.64486424563325895</v>
      </c>
      <c r="I165">
        <f t="shared" si="39"/>
        <v>1.4016913000646498</v>
      </c>
      <c r="J165">
        <f t="shared" si="43"/>
        <v>0.9857357858540623</v>
      </c>
      <c r="K165">
        <f t="shared" si="44"/>
        <v>0.9857357858540623</v>
      </c>
      <c r="L165">
        <f t="shared" si="45"/>
        <v>1.7722537689776836</v>
      </c>
      <c r="M165">
        <f t="shared" si="46"/>
        <v>0.50771330594287256</v>
      </c>
      <c r="N165">
        <f t="shared" si="47"/>
        <v>3.1900567841598306</v>
      </c>
      <c r="O165">
        <f t="shared" si="48"/>
        <v>0.50723531312885173</v>
      </c>
      <c r="P165">
        <f t="shared" si="49"/>
        <v>3.1942284199742437</v>
      </c>
      <c r="Q165" s="8">
        <f t="shared" si="50"/>
        <v>1.3076995478974625E-3</v>
      </c>
      <c r="R165" s="8">
        <f t="shared" si="51"/>
        <v>3.8874459238736427E-3</v>
      </c>
      <c r="S165" s="8">
        <f t="shared" si="52"/>
        <v>9.4146205826367829E-4</v>
      </c>
      <c r="T165">
        <f t="shared" si="53"/>
        <v>0.50837724240351556</v>
      </c>
      <c r="U165" s="8">
        <f t="shared" si="54"/>
        <v>1.3076995478974217E-3</v>
      </c>
    </row>
    <row r="166" spans="3:21" x14ac:dyDescent="0.25">
      <c r="C166">
        <v>161</v>
      </c>
      <c r="D166">
        <f t="shared" si="37"/>
        <v>80.5</v>
      </c>
      <c r="E166">
        <f t="shared" si="40"/>
        <v>0.56793972223723588</v>
      </c>
      <c r="F166">
        <f t="shared" si="41"/>
        <v>1.4049900478554351</v>
      </c>
      <c r="G166">
        <f t="shared" si="38"/>
        <v>0.64612397964296375</v>
      </c>
      <c r="H166">
        <f t="shared" si="42"/>
        <v>0.64811400138368147</v>
      </c>
      <c r="I166">
        <f t="shared" si="39"/>
        <v>1.4102105415517181</v>
      </c>
      <c r="J166">
        <f t="shared" si="43"/>
        <v>0.98713378774583216</v>
      </c>
      <c r="K166">
        <f t="shared" si="44"/>
        <v>0.98713378774583205</v>
      </c>
      <c r="L166">
        <f t="shared" si="45"/>
        <v>1.7607502360651697</v>
      </c>
      <c r="M166">
        <f t="shared" si="46"/>
        <v>0.50695254926229949</v>
      </c>
      <c r="N166">
        <f t="shared" si="47"/>
        <v>3.185276808962116</v>
      </c>
      <c r="O166">
        <f t="shared" si="48"/>
        <v>0.50651695464884672</v>
      </c>
      <c r="P166">
        <f t="shared" si="49"/>
        <v>3.1893413339061238</v>
      </c>
      <c r="Q166" s="8">
        <f t="shared" si="50"/>
        <v>1.2760350788264027E-3</v>
      </c>
      <c r="R166" s="8">
        <f t="shared" si="51"/>
        <v>3.7156801959213059E-3</v>
      </c>
      <c r="S166" s="8">
        <f t="shared" si="52"/>
        <v>8.5924139071129042E-4</v>
      </c>
      <c r="T166">
        <f t="shared" si="53"/>
        <v>0.50759943849845868</v>
      </c>
      <c r="U166" s="8">
        <f t="shared" si="54"/>
        <v>1.276035078826448E-3</v>
      </c>
    </row>
    <row r="167" spans="3:21" x14ac:dyDescent="0.25">
      <c r="C167">
        <v>162</v>
      </c>
      <c r="D167">
        <f t="shared" si="37"/>
        <v>81</v>
      </c>
      <c r="E167">
        <f t="shared" si="40"/>
        <v>0.57161993323617344</v>
      </c>
      <c r="F167">
        <f t="shared" si="41"/>
        <v>1.4137166941154069</v>
      </c>
      <c r="G167">
        <f t="shared" si="38"/>
        <v>0.64944804833018366</v>
      </c>
      <c r="H167">
        <f t="shared" si="42"/>
        <v>0.6513540879008447</v>
      </c>
      <c r="I167">
        <f t="shared" si="39"/>
        <v>1.418735292890843</v>
      </c>
      <c r="J167">
        <f t="shared" si="43"/>
        <v>0.98846098101632573</v>
      </c>
      <c r="K167">
        <f t="shared" si="44"/>
        <v>0.98846098101632562</v>
      </c>
      <c r="L167">
        <f t="shared" si="45"/>
        <v>1.7494141506553007</v>
      </c>
      <c r="M167">
        <f t="shared" si="46"/>
        <v>0.50623256289400143</v>
      </c>
      <c r="N167">
        <f t="shared" si="47"/>
        <v>3.180753001191456</v>
      </c>
      <c r="O167">
        <f t="shared" si="48"/>
        <v>0.50583686114337556</v>
      </c>
      <c r="P167">
        <f t="shared" si="49"/>
        <v>3.1847113653537642</v>
      </c>
      <c r="Q167" s="8">
        <f t="shared" si="50"/>
        <v>1.2444739220006957E-3</v>
      </c>
      <c r="R167" s="8">
        <f t="shared" si="51"/>
        <v>3.5499324555803842E-3</v>
      </c>
      <c r="S167" s="8">
        <f t="shared" si="52"/>
        <v>7.8166001089250391E-4</v>
      </c>
      <c r="T167">
        <f t="shared" si="53"/>
        <v>0.5068625561169906</v>
      </c>
      <c r="U167" s="8">
        <f t="shared" si="54"/>
        <v>1.2444739220007278E-3</v>
      </c>
    </row>
    <row r="168" spans="3:21" x14ac:dyDescent="0.25">
      <c r="C168">
        <v>163</v>
      </c>
      <c r="D168">
        <f t="shared" si="37"/>
        <v>81.5</v>
      </c>
      <c r="E168">
        <f t="shared" si="40"/>
        <v>0.5752937547423872</v>
      </c>
      <c r="F168">
        <f t="shared" si="41"/>
        <v>1.4224433403753785</v>
      </c>
      <c r="G168">
        <f t="shared" si="38"/>
        <v>0.65275975246272244</v>
      </c>
      <c r="H168">
        <f t="shared" si="42"/>
        <v>0.65458438837866517</v>
      </c>
      <c r="I168">
        <f t="shared" si="39"/>
        <v>1.4272654613497624</v>
      </c>
      <c r="J168">
        <f t="shared" si="43"/>
        <v>0.98971711676445606</v>
      </c>
      <c r="K168">
        <f t="shared" si="44"/>
        <v>0.98971711676445606</v>
      </c>
      <c r="L168">
        <f t="shared" si="45"/>
        <v>1.7382424053043883</v>
      </c>
      <c r="M168">
        <f t="shared" si="46"/>
        <v>0.50555306393203103</v>
      </c>
      <c r="N168">
        <f t="shared" si="47"/>
        <v>3.176483583297359</v>
      </c>
      <c r="O168">
        <f t="shared" si="48"/>
        <v>0.50519485975404788</v>
      </c>
      <c r="P168">
        <f t="shared" si="49"/>
        <v>3.1803367544611678</v>
      </c>
      <c r="Q168" s="8">
        <f t="shared" si="50"/>
        <v>1.2130304038307012E-3</v>
      </c>
      <c r="R168" s="8">
        <f t="shared" si="51"/>
        <v>3.3900267501069002E-3</v>
      </c>
      <c r="S168" s="8">
        <f t="shared" si="52"/>
        <v>7.0853922869571514E-4</v>
      </c>
      <c r="T168">
        <f t="shared" si="53"/>
        <v>0.50616631516933031</v>
      </c>
      <c r="U168" s="8">
        <f t="shared" si="54"/>
        <v>1.2130304038306078E-3</v>
      </c>
    </row>
    <row r="169" spans="3:21" x14ac:dyDescent="0.25">
      <c r="C169">
        <v>164</v>
      </c>
      <c r="D169">
        <f t="shared" si="37"/>
        <v>82</v>
      </c>
      <c r="E169">
        <f t="shared" si="40"/>
        <v>0.57896102985166176</v>
      </c>
      <c r="F169">
        <f t="shared" si="41"/>
        <v>1.43116998663535</v>
      </c>
      <c r="G169">
        <f t="shared" si="38"/>
        <v>0.65605902899050716</v>
      </c>
      <c r="H169">
        <f t="shared" si="42"/>
        <v>0.65780478681098753</v>
      </c>
      <c r="I169">
        <f t="shared" si="39"/>
        <v>1.4358009550143367</v>
      </c>
      <c r="J169">
        <f t="shared" si="43"/>
        <v>0.99090195410742909</v>
      </c>
      <c r="K169">
        <f t="shared" si="44"/>
        <v>0.99090195410742898</v>
      </c>
      <c r="L169">
        <f t="shared" si="45"/>
        <v>1.7272319697514262</v>
      </c>
      <c r="M169">
        <f t="shared" si="46"/>
        <v>0.50491378625930905</v>
      </c>
      <c r="N169">
        <f t="shared" si="47"/>
        <v>3.172466883216905</v>
      </c>
      <c r="O169">
        <f t="shared" si="48"/>
        <v>0.50459079016589792</v>
      </c>
      <c r="P169">
        <f t="shared" si="49"/>
        <v>3.1762158465746961</v>
      </c>
      <c r="Q169" s="8">
        <f t="shared" si="50"/>
        <v>1.1817186737627038E-3</v>
      </c>
      <c r="R169" s="8">
        <f t="shared" si="51"/>
        <v>3.2357919899326537E-3</v>
      </c>
      <c r="S169" s="8">
        <f t="shared" si="52"/>
        <v>6.3970543526662706E-4</v>
      </c>
      <c r="T169">
        <f t="shared" si="53"/>
        <v>0.50551045230917191</v>
      </c>
      <c r="U169" s="8">
        <f t="shared" si="54"/>
        <v>1.1817186737627108E-3</v>
      </c>
    </row>
    <row r="170" spans="3:21" x14ac:dyDescent="0.25">
      <c r="C170">
        <v>165</v>
      </c>
      <c r="D170">
        <f t="shared" si="37"/>
        <v>82.5</v>
      </c>
      <c r="E170">
        <f t="shared" si="40"/>
        <v>0.58262160181181855</v>
      </c>
      <c r="F170">
        <f t="shared" si="41"/>
        <v>1.4398966328953218</v>
      </c>
      <c r="G170">
        <f t="shared" si="38"/>
        <v>0.65934581510006884</v>
      </c>
      <c r="H170">
        <f t="shared" si="42"/>
        <v>0.66101516799484272</v>
      </c>
      <c r="I170">
        <f t="shared" si="39"/>
        <v>1.444341682787849</v>
      </c>
      <c r="J170">
        <f t="shared" si="43"/>
        <v>0.99201526019995567</v>
      </c>
      <c r="K170">
        <f t="shared" si="44"/>
        <v>0.99201526019995567</v>
      </c>
      <c r="L170">
        <f t="shared" si="45"/>
        <v>1.7163798885764467</v>
      </c>
      <c r="M170">
        <f t="shared" si="46"/>
        <v>0.50431448029007642</v>
      </c>
      <c r="N170">
        <f t="shared" si="47"/>
        <v>3.168701332756517</v>
      </c>
      <c r="O170">
        <f t="shared" si="48"/>
        <v>0.50402450452145009</v>
      </c>
      <c r="P170">
        <f t="shared" si="49"/>
        <v>3.172347090630093</v>
      </c>
      <c r="Q170" s="8">
        <f t="shared" si="50"/>
        <v>1.1505526998988253E-3</v>
      </c>
      <c r="R170" s="8">
        <f t="shared" si="51"/>
        <v>3.0870618008108095E-3</v>
      </c>
      <c r="S170" s="8">
        <f t="shared" si="52"/>
        <v>5.7498997145498593E-4</v>
      </c>
      <c r="T170">
        <f t="shared" si="53"/>
        <v>0.50489472067697216</v>
      </c>
      <c r="U170" s="8">
        <f t="shared" si="54"/>
        <v>1.1505526998986805E-3</v>
      </c>
    </row>
    <row r="171" spans="3:21" x14ac:dyDescent="0.25">
      <c r="C171">
        <v>166</v>
      </c>
      <c r="D171">
        <f t="shared" si="37"/>
        <v>83</v>
      </c>
      <c r="E171">
        <f t="shared" si="40"/>
        <v>0.58627531403092326</v>
      </c>
      <c r="F171">
        <f t="shared" si="41"/>
        <v>1.4486232791552935</v>
      </c>
      <c r="G171">
        <f t="shared" si="38"/>
        <v>0.6626200482157375</v>
      </c>
      <c r="H171">
        <f t="shared" si="42"/>
        <v>0.66421541753357494</v>
      </c>
      <c r="I171">
        <f t="shared" si="39"/>
        <v>1.4528875543902615</v>
      </c>
      <c r="J171">
        <f t="shared" si="43"/>
        <v>0.9930568102518994</v>
      </c>
      <c r="K171">
        <f t="shared" si="44"/>
        <v>0.99305681025189929</v>
      </c>
      <c r="L171">
        <f t="shared" si="45"/>
        <v>1.7056832789436784</v>
      </c>
      <c r="M171">
        <f t="shared" si="46"/>
        <v>0.50375491272942419</v>
      </c>
      <c r="N171">
        <f t="shared" si="47"/>
        <v>3.165185466081053</v>
      </c>
      <c r="O171">
        <f t="shared" si="48"/>
        <v>0.50349586734435636</v>
      </c>
      <c r="P171">
        <f t="shared" si="49"/>
        <v>3.1687290376467692</v>
      </c>
      <c r="Q171" s="8">
        <f t="shared" si="50"/>
        <v>1.1195462647260307E-3</v>
      </c>
      <c r="R171" s="8">
        <f t="shared" si="51"/>
        <v>2.9436743812749676E-3</v>
      </c>
      <c r="S171" s="8">
        <f t="shared" si="52"/>
        <v>5.1422900009902674E-4</v>
      </c>
      <c r="T171">
        <f t="shared" si="53"/>
        <v>0.5043188896603078</v>
      </c>
      <c r="U171" s="8">
        <f t="shared" si="54"/>
        <v>1.1195462647260299E-3</v>
      </c>
    </row>
    <row r="172" spans="3:21" x14ac:dyDescent="0.25">
      <c r="C172">
        <v>167</v>
      </c>
      <c r="D172">
        <f t="shared" si="37"/>
        <v>83.5</v>
      </c>
      <c r="E172">
        <f t="shared" si="40"/>
        <v>0.58992201008549028</v>
      </c>
      <c r="F172">
        <f t="shared" si="41"/>
        <v>1.4573499254152653</v>
      </c>
      <c r="G172">
        <f t="shared" si="38"/>
        <v>0.66588166600083432</v>
      </c>
      <c r="H172">
        <f t="shared" si="42"/>
        <v>0.66740542183984009</v>
      </c>
      <c r="I172">
        <f t="shared" si="39"/>
        <v>1.4614384803574414</v>
      </c>
      <c r="J172">
        <f t="shared" si="43"/>
        <v>0.99402638754436812</v>
      </c>
      <c r="K172">
        <f t="shared" si="44"/>
        <v>0.99402638754436812</v>
      </c>
      <c r="L172">
        <f t="shared" si="45"/>
        <v>1.6951393284259424</v>
      </c>
      <c r="M172">
        <f t="shared" si="46"/>
        <v>0.50323486634946757</v>
      </c>
      <c r="N172">
        <f t="shared" si="47"/>
        <v>3.1619179183074575</v>
      </c>
      <c r="O172">
        <f t="shared" si="48"/>
        <v>0.50300475547253276</v>
      </c>
      <c r="P172">
        <f t="shared" si="49"/>
        <v>3.1653603393266319</v>
      </c>
      <c r="Q172" s="8">
        <f t="shared" si="50"/>
        <v>1.0887129609667573E-3</v>
      </c>
      <c r="R172" s="8">
        <f t="shared" si="51"/>
        <v>2.8054723651981289E-3</v>
      </c>
      <c r="S172" s="8">
        <f t="shared" si="52"/>
        <v>4.5726338201496839E-4</v>
      </c>
      <c r="T172">
        <f t="shared" si="53"/>
        <v>0.50378274467087258</v>
      </c>
      <c r="U172" s="8">
        <f t="shared" si="54"/>
        <v>1.08871296096671E-3</v>
      </c>
    </row>
    <row r="173" spans="3:21" x14ac:dyDescent="0.25">
      <c r="C173">
        <v>168</v>
      </c>
      <c r="D173">
        <f t="shared" si="37"/>
        <v>84</v>
      </c>
      <c r="E173">
        <f t="shared" si="40"/>
        <v>0.59356153372868037</v>
      </c>
      <c r="F173">
        <f t="shared" si="41"/>
        <v>1.4660765716752369</v>
      </c>
      <c r="G173">
        <f t="shared" si="38"/>
        <v>0.66913060635885824</v>
      </c>
      <c r="H173">
        <f t="shared" si="42"/>
        <v>0.67058506813847274</v>
      </c>
      <c r="I173">
        <f t="shared" si="39"/>
        <v>1.4699943720403437</v>
      </c>
      <c r="J173">
        <f t="shared" si="43"/>
        <v>0.99492378344425647</v>
      </c>
      <c r="K173">
        <f t="shared" si="44"/>
        <v>0.99492378344425647</v>
      </c>
      <c r="L173">
        <f t="shared" si="45"/>
        <v>1.6847452929069093</v>
      </c>
      <c r="M173">
        <f t="shared" si="46"/>
        <v>0.5027541397817582</v>
      </c>
      <c r="N173">
        <f t="shared" si="47"/>
        <v>3.1588974242004548</v>
      </c>
      <c r="O173">
        <f t="shared" si="48"/>
        <v>0.50255105800072974</v>
      </c>
      <c r="P173">
        <f t="shared" si="49"/>
        <v>3.1622397467548957</v>
      </c>
      <c r="Q173" s="8">
        <f t="shared" si="50"/>
        <v>1.0580661875359445E-3</v>
      </c>
      <c r="R173" s="8">
        <f t="shared" si="51"/>
        <v>2.672302689231344E-3</v>
      </c>
      <c r="S173" s="8">
        <f t="shared" si="52"/>
        <v>4.0393855556637335E-4</v>
      </c>
      <c r="T173">
        <f t="shared" si="53"/>
        <v>0.50328608693770494</v>
      </c>
      <c r="U173" s="8">
        <f t="shared" si="54"/>
        <v>1.058066187535814E-3</v>
      </c>
    </row>
    <row r="174" spans="3:21" x14ac:dyDescent="0.25">
      <c r="C174">
        <v>169</v>
      </c>
      <c r="D174">
        <f t="shared" si="37"/>
        <v>84.5</v>
      </c>
      <c r="E174">
        <f t="shared" si="40"/>
        <v>0.59719372889849454</v>
      </c>
      <c r="F174">
        <f t="shared" si="41"/>
        <v>1.4748032179352084</v>
      </c>
      <c r="G174">
        <f t="shared" si="38"/>
        <v>0.67236680743466803</v>
      </c>
      <c r="H174">
        <f t="shared" si="42"/>
        <v>0.67375424446922438</v>
      </c>
      <c r="I174">
        <f t="shared" si="39"/>
        <v>1.4785551416041587</v>
      </c>
      <c r="J174">
        <f t="shared" si="43"/>
        <v>0.99574879741724631</v>
      </c>
      <c r="K174">
        <f t="shared" si="44"/>
        <v>0.99574879741724631</v>
      </c>
      <c r="L174">
        <f t="shared" si="45"/>
        <v>1.6744984945579875</v>
      </c>
      <c r="M174">
        <f t="shared" si="46"/>
        <v>0.50231254732556407</v>
      </c>
      <c r="N174">
        <f t="shared" si="47"/>
        <v>3.1561228169679345</v>
      </c>
      <c r="O174">
        <f t="shared" si="48"/>
        <v>0.50213467623248975</v>
      </c>
      <c r="P174">
        <f t="shared" si="49"/>
        <v>3.1593661092005618</v>
      </c>
      <c r="Q174" s="8">
        <f t="shared" si="50"/>
        <v>1.0276191456145942E-3</v>
      </c>
      <c r="R174" s="8">
        <f t="shared" si="51"/>
        <v>2.5440164649241396E-3</v>
      </c>
      <c r="S174" s="8">
        <f t="shared" si="52"/>
        <v>3.5410441969118973E-4</v>
      </c>
      <c r="T174">
        <f t="shared" si="53"/>
        <v>0.5028287333162782</v>
      </c>
      <c r="U174" s="8">
        <f t="shared" si="54"/>
        <v>1.0276191456144699E-3</v>
      </c>
    </row>
    <row r="175" spans="3:21" x14ac:dyDescent="0.25">
      <c r="C175">
        <v>170</v>
      </c>
      <c r="D175">
        <f t="shared" si="37"/>
        <v>85</v>
      </c>
      <c r="E175">
        <f t="shared" si="40"/>
        <v>0.60081843972596072</v>
      </c>
      <c r="F175">
        <f t="shared" si="41"/>
        <v>1.4835298641951802</v>
      </c>
      <c r="G175">
        <f t="shared" si="38"/>
        <v>0.67559020761566024</v>
      </c>
      <c r="H175">
        <f t="shared" si="42"/>
        <v>0.67691283968937233</v>
      </c>
      <c r="I175">
        <f t="shared" si="39"/>
        <v>1.4871207020274244</v>
      </c>
      <c r="J175">
        <f t="shared" si="43"/>
        <v>0.99650123703927496</v>
      </c>
      <c r="K175">
        <f t="shared" si="44"/>
        <v>0.99650123703927496</v>
      </c>
      <c r="L175">
        <f t="shared" si="45"/>
        <v>1.6643963198867697</v>
      </c>
      <c r="M175">
        <f t="shared" si="46"/>
        <v>0.50190991877167368</v>
      </c>
      <c r="N175">
        <f t="shared" si="47"/>
        <v>3.1535930271538799</v>
      </c>
      <c r="O175">
        <f t="shared" si="48"/>
        <v>0.50175552364145592</v>
      </c>
      <c r="P175">
        <f t="shared" si="49"/>
        <v>3.1567383730144094</v>
      </c>
      <c r="Q175" s="8">
        <f t="shared" si="50"/>
        <v>9.9738483483652915E-4</v>
      </c>
      <c r="R175" s="8">
        <f t="shared" si="51"/>
        <v>2.4204688553352938E-3</v>
      </c>
      <c r="S175" s="8">
        <f t="shared" si="52"/>
        <v>3.0761522026822409E-4</v>
      </c>
      <c r="T175">
        <f t="shared" si="53"/>
        <v>0.50241051611311061</v>
      </c>
      <c r="U175" s="8">
        <f t="shared" si="54"/>
        <v>9.973848348365775E-4</v>
      </c>
    </row>
    <row r="176" spans="3:21" x14ac:dyDescent="0.25">
      <c r="C176">
        <v>171</v>
      </c>
      <c r="D176">
        <f t="shared" si="37"/>
        <v>85.5</v>
      </c>
      <c r="E176">
        <f t="shared" si="40"/>
        <v>0.60443551054331435</v>
      </c>
      <c r="F176">
        <f t="shared" si="41"/>
        <v>1.4922565104551517</v>
      </c>
      <c r="G176">
        <f t="shared" si="38"/>
        <v>0.67880074553294167</v>
      </c>
      <c r="H176">
        <f t="shared" si="42"/>
        <v>0.68006074347619905</v>
      </c>
      <c r="I176">
        <f t="shared" si="39"/>
        <v>1.4956909671010983</v>
      </c>
      <c r="J176">
        <f t="shared" si="43"/>
        <v>0.9971809180064779</v>
      </c>
      <c r="K176">
        <f t="shared" si="44"/>
        <v>0.99718091800647779</v>
      </c>
      <c r="L176">
        <f t="shared" si="45"/>
        <v>1.6544362178541117</v>
      </c>
      <c r="M176">
        <f t="shared" si="46"/>
        <v>0.5015460992414128</v>
      </c>
      <c r="N176">
        <f t="shared" si="47"/>
        <v>3.1513070816268796</v>
      </c>
      <c r="O176">
        <f t="shared" si="48"/>
        <v>0.5014135258420096</v>
      </c>
      <c r="P176">
        <f t="shared" si="49"/>
        <v>3.1543555806225254</v>
      </c>
      <c r="Q176" s="8">
        <f t="shared" si="50"/>
        <v>9.673760495825909E-4</v>
      </c>
      <c r="R176" s="8">
        <f t="shared" si="51"/>
        <v>2.301518955946125E-3</v>
      </c>
      <c r="S176" s="8">
        <f t="shared" si="52"/>
        <v>2.6432943971395415E-4</v>
      </c>
      <c r="T176">
        <f t="shared" si="53"/>
        <v>0.50203128292558052</v>
      </c>
      <c r="U176" s="8">
        <f t="shared" si="54"/>
        <v>9.6737604958260412E-4</v>
      </c>
    </row>
    <row r="177" spans="1:21" x14ac:dyDescent="0.25">
      <c r="C177">
        <v>172</v>
      </c>
      <c r="D177">
        <f t="shared" si="37"/>
        <v>86</v>
      </c>
      <c r="E177">
        <f t="shared" si="40"/>
        <v>0.60804478589217292</v>
      </c>
      <c r="F177">
        <f t="shared" si="41"/>
        <v>1.5009831567151233</v>
      </c>
      <c r="G177">
        <f t="shared" si="38"/>
        <v>0.68199836006249848</v>
      </c>
      <c r="H177">
        <f t="shared" si="42"/>
        <v>0.68319784632934399</v>
      </c>
      <c r="I177">
        <f t="shared" si="39"/>
        <v>1.5042658514275966</v>
      </c>
      <c r="J177">
        <f t="shared" si="43"/>
        <v>0.99778766414361653</v>
      </c>
      <c r="K177">
        <f t="shared" si="44"/>
        <v>0.99778766414361653</v>
      </c>
      <c r="L177">
        <f t="shared" si="45"/>
        <v>1.644615698057041</v>
      </c>
      <c r="M177">
        <f t="shared" si="46"/>
        <v>0.50122094904058612</v>
      </c>
      <c r="N177">
        <f t="shared" si="47"/>
        <v>3.1492641026624186</v>
      </c>
      <c r="O177">
        <f t="shared" si="48"/>
        <v>0.50110862056922811</v>
      </c>
      <c r="P177">
        <f t="shared" si="49"/>
        <v>3.1522168696135977</v>
      </c>
      <c r="Q177" s="8">
        <f t="shared" si="50"/>
        <v>9.3760537539000857E-4</v>
      </c>
      <c r="R177" s="8">
        <f t="shared" si="51"/>
        <v>2.187029679705038E-3</v>
      </c>
      <c r="S177" s="8">
        <f t="shared" si="52"/>
        <v>2.2410968969476834E-4</v>
      </c>
      <c r="T177">
        <f t="shared" si="53"/>
        <v>0.50169089649666465</v>
      </c>
      <c r="U177" s="8">
        <f t="shared" si="54"/>
        <v>9.3760537539000716E-4</v>
      </c>
    </row>
    <row r="178" spans="1:21" x14ac:dyDescent="0.25">
      <c r="C178">
        <v>173</v>
      </c>
      <c r="D178">
        <f t="shared" si="37"/>
        <v>86.5</v>
      </c>
      <c r="E178">
        <f t="shared" si="40"/>
        <v>0.61164611053170226</v>
      </c>
      <c r="F178">
        <f t="shared" si="41"/>
        <v>1.509709802975095</v>
      </c>
      <c r="G178">
        <f t="shared" si="38"/>
        <v>0.6851829903263591</v>
      </c>
      <c r="H178">
        <f t="shared" si="42"/>
        <v>0.68632403957302635</v>
      </c>
      <c r="I178">
        <f t="shared" si="39"/>
        <v>1.512845270419797</v>
      </c>
      <c r="J178">
        <f t="shared" si="43"/>
        <v>0.99832130741100078</v>
      </c>
      <c r="K178">
        <f t="shared" si="44"/>
        <v>0.99832130741100078</v>
      </c>
      <c r="L178">
        <f t="shared" si="45"/>
        <v>1.6349323289748425</v>
      </c>
      <c r="M178">
        <f t="shared" si="46"/>
        <v>0.50093434352808963</v>
      </c>
      <c r="N178">
        <f t="shared" si="47"/>
        <v>3.1474633071173441</v>
      </c>
      <c r="O178">
        <f t="shared" si="48"/>
        <v>0.50084075766816627</v>
      </c>
      <c r="P178">
        <f t="shared" si="49"/>
        <v>3.1503214719183488</v>
      </c>
      <c r="Q178" s="8">
        <f t="shared" si="50"/>
        <v>9.0808518547030978E-4</v>
      </c>
      <c r="R178" s="8">
        <f t="shared" si="51"/>
        <v>2.0768676460357258E-3</v>
      </c>
      <c r="S178" s="8">
        <f t="shared" si="52"/>
        <v>1.8682260685948379E-4</v>
      </c>
      <c r="T178">
        <f t="shared" si="53"/>
        <v>0.50138923458434081</v>
      </c>
      <c r="U178" s="8">
        <f t="shared" si="54"/>
        <v>9.0808518547036974E-4</v>
      </c>
    </row>
    <row r="179" spans="1:21" x14ac:dyDescent="0.25">
      <c r="C179">
        <v>174</v>
      </c>
      <c r="D179">
        <f t="shared" si="37"/>
        <v>87</v>
      </c>
      <c r="E179">
        <f t="shared" si="40"/>
        <v>0.61523932944677462</v>
      </c>
      <c r="F179">
        <f t="shared" si="41"/>
        <v>1.5184364492350666</v>
      </c>
      <c r="G179">
        <f t="shared" si="38"/>
        <v>0.68835457569375391</v>
      </c>
      <c r="H179">
        <f t="shared" si="42"/>
        <v>0.68943921535813935</v>
      </c>
      <c r="I179">
        <f t="shared" si="39"/>
        <v>1.5214291402999991</v>
      </c>
      <c r="J179">
        <f t="shared" si="43"/>
        <v>0.99878168790991517</v>
      </c>
      <c r="K179">
        <f t="shared" si="44"/>
        <v>0.99878168790991517</v>
      </c>
      <c r="L179">
        <f t="shared" si="45"/>
        <v>1.6253837362757735</v>
      </c>
      <c r="M179">
        <f t="shared" si="46"/>
        <v>0.50068617299896045</v>
      </c>
      <c r="N179">
        <f t="shared" si="47"/>
        <v>3.1459040056950451</v>
      </c>
      <c r="O179">
        <f t="shared" si="48"/>
        <v>0.50060989909248055</v>
      </c>
      <c r="P179">
        <f t="shared" si="49"/>
        <v>3.1486687130796573</v>
      </c>
      <c r="Q179" s="8">
        <f t="shared" si="50"/>
        <v>8.7882763733643666E-4</v>
      </c>
      <c r="R179" s="8">
        <f t="shared" si="51"/>
        <v>1.9709030736453311E-3</v>
      </c>
      <c r="S179" s="8">
        <f t="shared" si="52"/>
        <v>1.5233875148388629E-4</v>
      </c>
      <c r="T179">
        <f t="shared" si="53"/>
        <v>0.50112618984542423</v>
      </c>
      <c r="U179" s="8">
        <f t="shared" si="54"/>
        <v>8.7882763733658975E-4</v>
      </c>
    </row>
    <row r="180" spans="1:21" x14ac:dyDescent="0.25">
      <c r="C180">
        <v>175</v>
      </c>
      <c r="D180">
        <f t="shared" si="37"/>
        <v>87.5</v>
      </c>
      <c r="E180">
        <f t="shared" si="40"/>
        <v>0.61882428785612031</v>
      </c>
      <c r="F180">
        <f t="shared" si="41"/>
        <v>1.5271630954950381</v>
      </c>
      <c r="G180">
        <f t="shared" si="38"/>
        <v>0.69151305578226929</v>
      </c>
      <c r="H180">
        <f t="shared" si="42"/>
        <v>0.69254326666421973</v>
      </c>
      <c r="I180">
        <f t="shared" si="39"/>
        <v>1.53001737809886</v>
      </c>
      <c r="J180">
        <f t="shared" si="43"/>
        <v>0.99916865388655984</v>
      </c>
      <c r="K180">
        <f t="shared" si="44"/>
        <v>0.99916865388655973</v>
      </c>
      <c r="L180">
        <f t="shared" si="45"/>
        <v>1.615967601181977</v>
      </c>
      <c r="M180">
        <f t="shared" si="46"/>
        <v>0.50047634258165996</v>
      </c>
      <c r="N180">
        <f t="shared" si="47"/>
        <v>3.1445856023000633</v>
      </c>
      <c r="O180">
        <f t="shared" si="48"/>
        <v>0.50041601891242604</v>
      </c>
      <c r="P180">
        <f t="shared" si="49"/>
        <v>3.1472580116120961</v>
      </c>
      <c r="Q180" s="8">
        <f t="shared" si="50"/>
        <v>8.4984466954183819E-4</v>
      </c>
      <c r="R180" s="8">
        <f t="shared" si="51"/>
        <v>1.8690096769897262E-3</v>
      </c>
      <c r="S180" s="8">
        <f t="shared" si="52"/>
        <v>1.2053250893487861E-4</v>
      </c>
      <c r="T180">
        <f t="shared" si="53"/>
        <v>0.50090166973363481</v>
      </c>
      <c r="U180" s="8">
        <f t="shared" si="54"/>
        <v>8.4984466954190585E-4</v>
      </c>
    </row>
    <row r="181" spans="1:21" x14ac:dyDescent="0.25">
      <c r="C181">
        <v>176</v>
      </c>
      <c r="D181">
        <f t="shared" si="37"/>
        <v>88</v>
      </c>
      <c r="E181">
        <f t="shared" si="40"/>
        <v>0.62240083122046852</v>
      </c>
      <c r="F181">
        <f t="shared" si="41"/>
        <v>1.5358897417550099</v>
      </c>
      <c r="G181">
        <f t="shared" si="38"/>
        <v>0.69465837045899725</v>
      </c>
      <c r="H181">
        <f t="shared" si="42"/>
        <v>0.69563608730128745</v>
      </c>
      <c r="I181">
        <f t="shared" si="39"/>
        <v>1.5386099016542847</v>
      </c>
      <c r="J181">
        <f t="shared" si="43"/>
        <v>0.99948206173451792</v>
      </c>
      <c r="K181">
        <f t="shared" si="44"/>
        <v>0.99948206173451792</v>
      </c>
      <c r="L181">
        <f t="shared" si="45"/>
        <v>1.6066816588902937</v>
      </c>
      <c r="M181">
        <f t="shared" si="46"/>
        <v>0.50030477214941083</v>
      </c>
      <c r="N181">
        <f t="shared" si="47"/>
        <v>3.1435075934810088</v>
      </c>
      <c r="O181">
        <f t="shared" si="48"/>
        <v>0.50025910333227153</v>
      </c>
      <c r="P181">
        <f t="shared" si="49"/>
        <v>3.1460888784497474</v>
      </c>
      <c r="Q181" s="8">
        <f t="shared" si="50"/>
        <v>8.2114799852610744E-4</v>
      </c>
      <c r="R181" s="8">
        <f t="shared" si="51"/>
        <v>1.7710645662406272E-3</v>
      </c>
      <c r="S181" s="8">
        <f t="shared" si="52"/>
        <v>9.1281993859656529E-5</v>
      </c>
      <c r="T181">
        <f t="shared" si="53"/>
        <v>0.50071559641171437</v>
      </c>
      <c r="U181" s="8">
        <f t="shared" si="54"/>
        <v>8.2114799852609779E-4</v>
      </c>
    </row>
    <row r="182" spans="1:21" x14ac:dyDescent="0.25">
      <c r="C182">
        <v>177</v>
      </c>
      <c r="D182">
        <f t="shared" si="37"/>
        <v>88.5</v>
      </c>
      <c r="E182">
        <f t="shared" si="40"/>
        <v>0.62596880525067999</v>
      </c>
      <c r="F182">
        <f t="shared" si="41"/>
        <v>1.5446163880149817</v>
      </c>
      <c r="G182">
        <f t="shared" si="38"/>
        <v>0.6977904598416802</v>
      </c>
      <c r="H182">
        <f t="shared" si="42"/>
        <v>0.69871757191156059</v>
      </c>
      <c r="I182">
        <f t="shared" si="39"/>
        <v>1.5472066296102855</v>
      </c>
      <c r="J182">
        <f t="shared" si="43"/>
        <v>0.99972177599575918</v>
      </c>
      <c r="K182">
        <f t="shared" si="44"/>
        <v>0.99972177599575918</v>
      </c>
      <c r="L182">
        <f t="shared" si="45"/>
        <v>1.5975236970467446</v>
      </c>
      <c r="M182">
        <f t="shared" si="46"/>
        <v>0.50017139624543394</v>
      </c>
      <c r="N182">
        <f t="shared" si="47"/>
        <v>3.1426695679608092</v>
      </c>
      <c r="O182">
        <f t="shared" si="48"/>
        <v>0.50013915071719017</v>
      </c>
      <c r="P182">
        <f t="shared" si="49"/>
        <v>3.1451609164813332</v>
      </c>
      <c r="Q182" s="8">
        <f t="shared" si="50"/>
        <v>7.9274911556819632E-4</v>
      </c>
      <c r="R182" s="8">
        <f t="shared" si="51"/>
        <v>1.6769481506230992E-3</v>
      </c>
      <c r="S182" s="8">
        <f t="shared" si="52"/>
        <v>6.4468957013178523E-5</v>
      </c>
      <c r="T182">
        <f t="shared" si="53"/>
        <v>0.50056790667744</v>
      </c>
      <c r="U182" s="8">
        <f t="shared" si="54"/>
        <v>7.9274911556815838E-4</v>
      </c>
    </row>
    <row r="183" spans="1:21" x14ac:dyDescent="0.25">
      <c r="C183">
        <v>178</v>
      </c>
      <c r="D183">
        <f t="shared" si="37"/>
        <v>89</v>
      </c>
      <c r="E183">
        <f t="shared" si="40"/>
        <v>0.6295280559158698</v>
      </c>
      <c r="F183">
        <f t="shared" si="41"/>
        <v>1.5533430342749535</v>
      </c>
      <c r="G183">
        <f t="shared" si="38"/>
        <v>0.7009092642998509</v>
      </c>
      <c r="H183">
        <f t="shared" si="42"/>
        <v>0.70178761597104389</v>
      </c>
      <c r="I183">
        <f t="shared" si="39"/>
        <v>1.5558074814158058</v>
      </c>
      <c r="J183">
        <f t="shared" si="43"/>
        <v>0.99988766936019258</v>
      </c>
      <c r="K183">
        <f t="shared" si="44"/>
        <v>0.99988766936019258</v>
      </c>
      <c r="L183">
        <f t="shared" si="45"/>
        <v>1.5884915542725868</v>
      </c>
      <c r="M183">
        <f t="shared" si="46"/>
        <v>0.50007616402195387</v>
      </c>
      <c r="N183">
        <f t="shared" si="47"/>
        <v>3.142071206253469</v>
      </c>
      <c r="O183">
        <f t="shared" si="48"/>
        <v>0.50005617162969884</v>
      </c>
      <c r="P183">
        <f t="shared" si="49"/>
        <v>3.1444738201718501</v>
      </c>
      <c r="Q183" s="8">
        <f t="shared" si="50"/>
        <v>7.6465928385049411E-4</v>
      </c>
      <c r="R183" s="8">
        <f t="shared" si="51"/>
        <v>1.5865440449879021E-3</v>
      </c>
      <c r="S183" s="8">
        <f t="shared" si="52"/>
        <v>3.9978694633709394E-5</v>
      </c>
      <c r="T183">
        <f t="shared" si="53"/>
        <v>0.50045855190340549</v>
      </c>
      <c r="U183" s="8">
        <f t="shared" si="54"/>
        <v>7.6465928385027109E-4</v>
      </c>
    </row>
    <row r="184" spans="1:21" x14ac:dyDescent="0.25">
      <c r="C184">
        <v>179</v>
      </c>
      <c r="D184">
        <f t="shared" si="37"/>
        <v>89.5</v>
      </c>
      <c r="E184">
        <f t="shared" si="40"/>
        <v>0.63307842945151993</v>
      </c>
      <c r="F184">
        <f t="shared" si="41"/>
        <v>1.562069680534925</v>
      </c>
      <c r="G184">
        <f t="shared" si="38"/>
        <v>0.70401472445596835</v>
      </c>
      <c r="H184">
        <f t="shared" si="42"/>
        <v>0.70484611579099221</v>
      </c>
      <c r="I184">
        <f t="shared" si="39"/>
        <v>1.5644123773235072</v>
      </c>
      <c r="J184">
        <f t="shared" si="43"/>
        <v>0.99997962266377971</v>
      </c>
      <c r="K184">
        <f t="shared" si="44"/>
        <v>0.9999796226637796</v>
      </c>
      <c r="L184">
        <f t="shared" si="45"/>
        <v>1.5795831187399163</v>
      </c>
      <c r="M184">
        <f t="shared" si="46"/>
        <v>0.5000190391928685</v>
      </c>
      <c r="N184">
        <f t="shared" si="47"/>
        <v>3.1417122803666846</v>
      </c>
      <c r="O184">
        <f t="shared" si="48"/>
        <v>0.50001018887573234</v>
      </c>
      <c r="P184">
        <f t="shared" si="49"/>
        <v>3.1440273752700367</v>
      </c>
      <c r="Q184" s="8">
        <f t="shared" si="50"/>
        <v>7.3688953562670825E-4</v>
      </c>
      <c r="R184" s="8">
        <f t="shared" si="51"/>
        <v>1.4997389794928896E-3</v>
      </c>
      <c r="S184" s="8">
        <f t="shared" si="52"/>
        <v>1.7699960286395406E-5</v>
      </c>
      <c r="T184">
        <f t="shared" si="53"/>
        <v>0.50038749799046378</v>
      </c>
      <c r="U184" s="8">
        <f t="shared" si="54"/>
        <v>7.3688953562658401E-4</v>
      </c>
    </row>
    <row r="185" spans="1:21" x14ac:dyDescent="0.25">
      <c r="A185">
        <f>2/PI()</f>
        <v>0.63661977236758138</v>
      </c>
      <c r="C185">
        <v>180</v>
      </c>
      <c r="D185">
        <f t="shared" ref="D185:D197" si="55">C185/2</f>
        <v>90</v>
      </c>
      <c r="E185">
        <f t="shared" ref="E185:E248" si="56">SIN(F185)/(PI()-F185)</f>
        <v>0.63661977236758138</v>
      </c>
      <c r="F185">
        <f t="shared" ref="F185:F248" si="57">PI()*C185/360</f>
        <v>1.5707963267948966</v>
      </c>
      <c r="G185">
        <f t="shared" ref="G185:G197" si="58">SIN(F185/2)</f>
        <v>0.70710678118654746</v>
      </c>
      <c r="H185">
        <f t="shared" si="42"/>
        <v>0.7078929685192491</v>
      </c>
      <c r="I185">
        <f t="shared" ref="I185:I197" si="59">2*ASIN(H185)</f>
        <v>1.5730212383885234</v>
      </c>
      <c r="J185">
        <f t="shared" si="43"/>
        <v>0.99999752488522131</v>
      </c>
      <c r="K185">
        <f t="shared" si="44"/>
        <v>0.99999752488522131</v>
      </c>
      <c r="L185">
        <f t="shared" ref="L185" si="60">1/E185*$L$3</f>
        <v>1.5707963267948966</v>
      </c>
      <c r="M185">
        <f t="shared" ref="M185" si="61">$L$3/(2*SIN(F185))</f>
        <v>0.5</v>
      </c>
      <c r="N185">
        <f t="shared" ref="N185" si="62">L185+M185*2*F185</f>
        <v>3.1415926535897931</v>
      </c>
      <c r="O185">
        <f t="shared" ref="O185" si="63">$L$3/(2*SIN(I185))</f>
        <v>0.50000123756045245</v>
      </c>
      <c r="P185">
        <f t="shared" ref="P185" si="64">L185+O185*2*I185</f>
        <v>3.1438214586011712</v>
      </c>
      <c r="Q185" s="8">
        <f t="shared" ref="Q185" si="65">ABS(N185-P185)/N185</f>
        <v>7.0945066949763195E-4</v>
      </c>
      <c r="R185" s="8">
        <f t="shared" si="51"/>
        <v>1.4164227122726927E-3</v>
      </c>
      <c r="S185" s="8">
        <f t="shared" si="52"/>
        <v>2.4751209048989864E-6</v>
      </c>
      <c r="T185">
        <f t="shared" si="53"/>
        <v>0.50035472533474878</v>
      </c>
      <c r="U185" s="8">
        <f t="shared" si="54"/>
        <v>7.0945066949756885E-4</v>
      </c>
    </row>
    <row r="186" spans="1:21" x14ac:dyDescent="0.25">
      <c r="C186">
        <f>C185+1/(C185-179)^(1/3)</f>
        <v>181</v>
      </c>
      <c r="D186">
        <f t="shared" si="55"/>
        <v>90.5</v>
      </c>
      <c r="E186">
        <f t="shared" si="56"/>
        <v>0.64015193145656479</v>
      </c>
      <c r="F186">
        <f t="shared" si="57"/>
        <v>1.5795229730548681</v>
      </c>
      <c r="G186">
        <f t="shared" si="58"/>
        <v>0.71018537562328532</v>
      </c>
      <c r="H186">
        <f t="shared" si="42"/>
        <v>0.71092807214146092</v>
      </c>
      <c r="I186">
        <f t="shared" si="59"/>
        <v>1.5816339864671789</v>
      </c>
      <c r="J186">
        <f t="shared" si="43"/>
        <v>0.99994127314123027</v>
      </c>
      <c r="K186">
        <f t="shared" si="44"/>
        <v>0.99994127314123016</v>
      </c>
      <c r="L186">
        <f t="shared" ref="L186:L198" si="66">1/E186*$L$3</f>
        <v>1.5621291616267683</v>
      </c>
      <c r="M186">
        <f t="shared" ref="M186:M198" si="67">$L$3/(2*SIN(F186))</f>
        <v>0.5000190391928685</v>
      </c>
      <c r="N186">
        <f t="shared" ref="N186:N198" si="68">L186+M186*2*F186</f>
        <v>3.1417122803666846</v>
      </c>
      <c r="O186">
        <f t="shared" ref="O186:O198" si="69">$L$3/(2*SIN(I186))</f>
        <v>0.50002936515390806</v>
      </c>
      <c r="P186">
        <f t="shared" ref="P186:P198" si="70">L186+O186*2*I186</f>
        <v>3.1438560379448246</v>
      </c>
      <c r="Q186" s="8">
        <f t="shared" ref="Q186:Q198" si="71">ABS(N186-P186)/N186</f>
        <v>6.8235324779320524E-4</v>
      </c>
      <c r="R186" s="8">
        <f t="shared" si="51"/>
        <v>1.3364879449825266E-3</v>
      </c>
      <c r="S186" s="8">
        <f t="shared" si="52"/>
        <v>2.0651135717206177E-5</v>
      </c>
      <c r="T186">
        <f t="shared" si="53"/>
        <v>0.50036022880822018</v>
      </c>
      <c r="U186" s="8">
        <f t="shared" si="54"/>
        <v>6.823532477931777E-4</v>
      </c>
    </row>
    <row r="187" spans="1:21" x14ac:dyDescent="0.25">
      <c r="C187">
        <f t="shared" ref="C187:C250" si="72">C186+1/(C186-179)^(1/3)</f>
        <v>181.79370052598409</v>
      </c>
      <c r="D187">
        <f t="shared" si="55"/>
        <v>90.896850262992047</v>
      </c>
      <c r="E187">
        <f t="shared" si="56"/>
        <v>0.64294876927916111</v>
      </c>
      <c r="F187">
        <f t="shared" si="57"/>
        <v>1.5864493167814848</v>
      </c>
      <c r="G187">
        <f t="shared" si="58"/>
        <v>0.71261923591377696</v>
      </c>
      <c r="H187">
        <f t="shared" si="42"/>
        <v>0.71332860501455764</v>
      </c>
      <c r="I187">
        <f t="shared" si="59"/>
        <v>1.5884726447453323</v>
      </c>
      <c r="J187">
        <f t="shared" si="43"/>
        <v>0.99984377795958135</v>
      </c>
      <c r="K187">
        <f t="shared" si="44"/>
        <v>0.99984377795958135</v>
      </c>
      <c r="L187">
        <f t="shared" si="66"/>
        <v>1.5553338738343727</v>
      </c>
      <c r="M187">
        <f t="shared" si="67"/>
        <v>0.50006126027792897</v>
      </c>
      <c r="N187">
        <f t="shared" si="68"/>
        <v>3.1419775632679903</v>
      </c>
      <c r="O187">
        <f t="shared" si="69"/>
        <v>0.50007812322477896</v>
      </c>
      <c r="P187">
        <f t="shared" si="70"/>
        <v>3.1440547117906661</v>
      </c>
      <c r="Q187" s="8">
        <f t="shared" si="71"/>
        <v>6.6109591200115547E-4</v>
      </c>
      <c r="R187" s="8">
        <f t="shared" si="51"/>
        <v>1.2753814083089369E-3</v>
      </c>
      <c r="S187" s="8">
        <f t="shared" si="52"/>
        <v>3.3721762090951459E-5</v>
      </c>
      <c r="T187">
        <f t="shared" si="53"/>
        <v>0.50039184873284892</v>
      </c>
      <c r="U187" s="8">
        <f t="shared" si="54"/>
        <v>6.610959120012974E-4</v>
      </c>
    </row>
    <row r="188" spans="1:21" x14ac:dyDescent="0.25">
      <c r="C188">
        <f t="shared" si="72"/>
        <v>182.50372510576639</v>
      </c>
      <c r="D188">
        <f t="shared" si="55"/>
        <v>91.251862552883196</v>
      </c>
      <c r="E188">
        <f t="shared" si="56"/>
        <v>0.64544570348434072</v>
      </c>
      <c r="F188">
        <f t="shared" si="57"/>
        <v>1.5926454501251299</v>
      </c>
      <c r="G188">
        <f t="shared" si="58"/>
        <v>0.71478926438754853</v>
      </c>
      <c r="H188">
        <f t="shared" si="42"/>
        <v>0.71546969426257045</v>
      </c>
      <c r="I188">
        <f t="shared" si="59"/>
        <v>1.5945923392971835</v>
      </c>
      <c r="J188">
        <f t="shared" si="43"/>
        <v>0.99971688825421423</v>
      </c>
      <c r="K188">
        <f t="shared" si="44"/>
        <v>0.99971688825421423</v>
      </c>
      <c r="L188">
        <f t="shared" si="66"/>
        <v>1.549316998473538</v>
      </c>
      <c r="M188">
        <f t="shared" si="67"/>
        <v>0.50011936979131622</v>
      </c>
      <c r="N188">
        <f t="shared" si="68"/>
        <v>3.1423426761087123</v>
      </c>
      <c r="O188">
        <f t="shared" si="69"/>
        <v>0.50014159596037244</v>
      </c>
      <c r="P188">
        <f t="shared" si="70"/>
        <v>3.1443609134380921</v>
      </c>
      <c r="Q188" s="8">
        <f t="shared" si="71"/>
        <v>6.4227155896283178E-4</v>
      </c>
      <c r="R188" s="8">
        <f t="shared" si="51"/>
        <v>1.2224247222761245E-3</v>
      </c>
      <c r="S188" s="8">
        <f t="shared" si="52"/>
        <v>4.4441728112833959E-5</v>
      </c>
      <c r="T188">
        <f t="shared" si="53"/>
        <v>0.50044058223861965</v>
      </c>
      <c r="U188" s="8">
        <f t="shared" si="54"/>
        <v>6.4227155896293988E-4</v>
      </c>
    </row>
    <row r="189" spans="1:21" x14ac:dyDescent="0.25">
      <c r="C189">
        <f t="shared" si="72"/>
        <v>183.16212536263282</v>
      </c>
      <c r="D189">
        <f t="shared" si="55"/>
        <v>91.581062681316411</v>
      </c>
      <c r="E189">
        <f t="shared" si="56"/>
        <v>0.64775678287766703</v>
      </c>
      <c r="F189">
        <f t="shared" si="57"/>
        <v>1.5983910762642779</v>
      </c>
      <c r="G189">
        <f t="shared" si="58"/>
        <v>0.7167953848575469</v>
      </c>
      <c r="H189">
        <f t="shared" si="42"/>
        <v>0.71744970417686882</v>
      </c>
      <c r="I189">
        <f t="shared" si="59"/>
        <v>1.6002687493973098</v>
      </c>
      <c r="J189">
        <f t="shared" si="43"/>
        <v>0.99956571958985885</v>
      </c>
      <c r="K189">
        <f t="shared" si="44"/>
        <v>0.99956571958985885</v>
      </c>
      <c r="L189">
        <f t="shared" si="66"/>
        <v>1.5437893148065365</v>
      </c>
      <c r="M189">
        <f t="shared" si="67"/>
        <v>0.5001904279679521</v>
      </c>
      <c r="N189">
        <f t="shared" si="68"/>
        <v>3.142789147800106</v>
      </c>
      <c r="O189">
        <f t="shared" si="69"/>
        <v>0.50021723454577827</v>
      </c>
      <c r="P189">
        <f t="shared" si="70"/>
        <v>3.1447533315136429</v>
      </c>
      <c r="Q189" s="8">
        <f t="shared" si="71"/>
        <v>6.2498106655096367E-4</v>
      </c>
      <c r="R189" s="8">
        <f t="shared" si="51"/>
        <v>1.1747269869776431E-3</v>
      </c>
      <c r="S189" s="8">
        <f t="shared" si="52"/>
        <v>5.3592744537453782E-5</v>
      </c>
      <c r="T189">
        <f t="shared" si="53"/>
        <v>0.50050303751510217</v>
      </c>
      <c r="U189" s="8">
        <f t="shared" si="54"/>
        <v>6.2498106655110971E-4</v>
      </c>
    </row>
    <row r="190" spans="1:21" x14ac:dyDescent="0.25">
      <c r="C190">
        <f t="shared" si="72"/>
        <v>183.78379780221249</v>
      </c>
      <c r="D190">
        <f t="shared" si="55"/>
        <v>91.891898901106245</v>
      </c>
      <c r="E190">
        <f t="shared" si="56"/>
        <v>0.6499350969283656</v>
      </c>
      <c r="F190">
        <f t="shared" si="57"/>
        <v>1.603816191734063</v>
      </c>
      <c r="G190">
        <f t="shared" si="58"/>
        <v>0.71868416740015117</v>
      </c>
      <c r="H190">
        <f t="shared" si="42"/>
        <v>0.7193144617928916</v>
      </c>
      <c r="I190">
        <f t="shared" si="59"/>
        <v>1.6056299606740014</v>
      </c>
      <c r="J190">
        <f t="shared" si="43"/>
        <v>0.99939337031857367</v>
      </c>
      <c r="K190">
        <f t="shared" si="44"/>
        <v>0.99939337031857356</v>
      </c>
      <c r="L190">
        <f t="shared" si="66"/>
        <v>1.5386151705394329</v>
      </c>
      <c r="M190">
        <f t="shared" si="67"/>
        <v>0.50027270175623917</v>
      </c>
      <c r="N190">
        <f t="shared" si="68"/>
        <v>3.1433060892578375</v>
      </c>
      <c r="O190">
        <f t="shared" si="69"/>
        <v>0.50030349895218584</v>
      </c>
      <c r="P190">
        <f t="shared" si="70"/>
        <v>3.1452197452347601</v>
      </c>
      <c r="Q190" s="8">
        <f t="shared" si="71"/>
        <v>6.0880357260226085E-4</v>
      </c>
      <c r="R190" s="8">
        <f t="shared" si="51"/>
        <v>1.1309082357981357E-3</v>
      </c>
      <c r="S190" s="8">
        <f t="shared" si="52"/>
        <v>6.1560816407849378E-5</v>
      </c>
      <c r="T190">
        <f t="shared" si="53"/>
        <v>0.50057726956434379</v>
      </c>
      <c r="U190" s="8">
        <f t="shared" si="54"/>
        <v>6.0880357260232655E-4</v>
      </c>
    </row>
    <row r="191" spans="1:21" x14ac:dyDescent="0.25">
      <c r="C191">
        <f t="shared" si="72"/>
        <v>184.37728186585662</v>
      </c>
      <c r="D191">
        <f t="shared" si="55"/>
        <v>92.188640932928308</v>
      </c>
      <c r="E191">
        <f t="shared" si="56"/>
        <v>0.65201112096523961</v>
      </c>
      <c r="F191">
        <f t="shared" si="57"/>
        <v>1.6089953172184159</v>
      </c>
      <c r="G191">
        <f t="shared" si="58"/>
        <v>0.72048237360229028</v>
      </c>
      <c r="H191">
        <f t="shared" si="42"/>
        <v>0.72109029334039487</v>
      </c>
      <c r="I191">
        <f t="shared" si="59"/>
        <v>1.6107493773972814</v>
      </c>
      <c r="J191">
        <f t="shared" si="43"/>
        <v>0.99920198303488694</v>
      </c>
      <c r="K191">
        <f t="shared" si="44"/>
        <v>0.99920198303488694</v>
      </c>
      <c r="L191">
        <f t="shared" si="66"/>
        <v>1.5337161711591611</v>
      </c>
      <c r="M191">
        <f t="shared" si="67"/>
        <v>0.5003650126361413</v>
      </c>
      <c r="N191">
        <f t="shared" si="68"/>
        <v>3.1438860956221308</v>
      </c>
      <c r="O191">
        <f t="shared" si="69"/>
        <v>0.50039932715239877</v>
      </c>
      <c r="P191">
        <f t="shared" si="70"/>
        <v>3.1457519804806511</v>
      </c>
      <c r="Q191" s="8">
        <f t="shared" si="71"/>
        <v>5.9349632962800035E-4</v>
      </c>
      <c r="R191" s="8">
        <f t="shared" si="51"/>
        <v>1.0901586599380835E-3</v>
      </c>
      <c r="S191" s="8">
        <f t="shared" si="52"/>
        <v>6.857896813503627E-5</v>
      </c>
      <c r="T191">
        <f t="shared" si="53"/>
        <v>0.50066197743461505</v>
      </c>
      <c r="U191" s="8">
        <f t="shared" si="54"/>
        <v>5.9349632962784921E-4</v>
      </c>
    </row>
    <row r="192" spans="1:21" x14ac:dyDescent="0.25">
      <c r="C192">
        <f t="shared" si="72"/>
        <v>184.94807542784557</v>
      </c>
      <c r="D192">
        <f t="shared" si="55"/>
        <v>92.474037713922783</v>
      </c>
      <c r="E192">
        <f t="shared" si="56"/>
        <v>0.6540045000825836</v>
      </c>
      <c r="F192">
        <f t="shared" si="57"/>
        <v>1.6139764307213629</v>
      </c>
      <c r="G192">
        <f t="shared" si="58"/>
        <v>0.72220727177390964</v>
      </c>
      <c r="H192">
        <f t="shared" si="42"/>
        <v>0.7227941811734464</v>
      </c>
      <c r="I192">
        <f t="shared" si="59"/>
        <v>1.6156742461827762</v>
      </c>
      <c r="J192">
        <f t="shared" si="43"/>
        <v>0.99899315517716836</v>
      </c>
      <c r="K192">
        <f t="shared" si="44"/>
        <v>0.99899315517716836</v>
      </c>
      <c r="L192">
        <f t="shared" si="66"/>
        <v>1.5290414666469823</v>
      </c>
      <c r="M192">
        <f t="shared" si="67"/>
        <v>0.50046649274772548</v>
      </c>
      <c r="N192">
        <f t="shared" si="68"/>
        <v>3.1445237139682076</v>
      </c>
      <c r="O192">
        <f t="shared" si="69"/>
        <v>0.5005039297905165</v>
      </c>
      <c r="P192">
        <f t="shared" si="70"/>
        <v>3.146344085598602</v>
      </c>
      <c r="Q192" s="8">
        <f t="shared" si="71"/>
        <v>5.7890217914661124E-4</v>
      </c>
      <c r="R192" s="8">
        <f t="shared" si="51"/>
        <v>1.0519456350762872E-3</v>
      </c>
      <c r="S192" s="8">
        <f t="shared" si="52"/>
        <v>7.4804294260501515E-5</v>
      </c>
      <c r="T192">
        <f t="shared" si="53"/>
        <v>0.50075621389096703</v>
      </c>
      <c r="U192" s="8">
        <f t="shared" si="54"/>
        <v>5.7890217914667184E-4</v>
      </c>
    </row>
    <row r="193" spans="3:21" x14ac:dyDescent="0.25">
      <c r="C193">
        <f t="shared" si="72"/>
        <v>185.49999336780874</v>
      </c>
      <c r="D193">
        <f t="shared" si="55"/>
        <v>92.749996683904371</v>
      </c>
      <c r="E193">
        <f t="shared" si="56"/>
        <v>0.65592888140993511</v>
      </c>
      <c r="F193">
        <f t="shared" si="57"/>
        <v>1.6187928233479536</v>
      </c>
      <c r="G193">
        <f t="shared" si="58"/>
        <v>0.72387086925473398</v>
      </c>
      <c r="H193">
        <f t="shared" si="42"/>
        <v>0.72443793047072635</v>
      </c>
      <c r="I193">
        <f t="shared" si="59"/>
        <v>1.6204373423092104</v>
      </c>
      <c r="J193">
        <f t="shared" si="43"/>
        <v>0.9987681377865536</v>
      </c>
      <c r="K193">
        <f t="shared" si="44"/>
        <v>0.99876813778655349</v>
      </c>
      <c r="L193">
        <f t="shared" si="66"/>
        <v>1.5245555247551772</v>
      </c>
      <c r="M193">
        <f t="shared" si="67"/>
        <v>0.5005764692372795</v>
      </c>
      <c r="N193">
        <f t="shared" si="68"/>
        <v>3.1452147166315085</v>
      </c>
      <c r="O193">
        <f t="shared" si="69"/>
        <v>0.50061669078479842</v>
      </c>
      <c r="P193">
        <f t="shared" si="70"/>
        <v>3.1469914846170783</v>
      </c>
      <c r="Q193" s="8">
        <f t="shared" si="71"/>
        <v>5.6491150705052806E-4</v>
      </c>
      <c r="R193" s="8">
        <f t="shared" si="51"/>
        <v>1.0158921744264197E-3</v>
      </c>
      <c r="S193" s="8">
        <f t="shared" si="52"/>
        <v>8.0350455905789928E-5</v>
      </c>
      <c r="T193">
        <f t="shared" si="53"/>
        <v>0.50085925064491033</v>
      </c>
      <c r="U193" s="8">
        <f t="shared" si="54"/>
        <v>5.6491150705045585E-4</v>
      </c>
    </row>
    <row r="194" spans="3:21" x14ac:dyDescent="0.25">
      <c r="C194">
        <f t="shared" si="72"/>
        <v>186.03582583988918</v>
      </c>
      <c r="D194">
        <f t="shared" si="55"/>
        <v>93.017912919944592</v>
      </c>
      <c r="E194">
        <f t="shared" si="56"/>
        <v>0.65779425710728123</v>
      </c>
      <c r="F194">
        <f t="shared" si="57"/>
        <v>1.623468843786406</v>
      </c>
      <c r="G194">
        <f t="shared" si="58"/>
        <v>0.7254819655409479</v>
      </c>
      <c r="H194">
        <f t="shared" si="42"/>
        <v>0.72603019023834692</v>
      </c>
      <c r="I194">
        <f t="shared" si="59"/>
        <v>1.6250626313385328</v>
      </c>
      <c r="J194">
        <f t="shared" si="43"/>
        <v>0.99852794539488743</v>
      </c>
      <c r="K194">
        <f t="shared" si="44"/>
        <v>0.99852794539488743</v>
      </c>
      <c r="L194">
        <f t="shared" si="66"/>
        <v>1.520232183840589</v>
      </c>
      <c r="M194">
        <f t="shared" si="67"/>
        <v>0.50069440121536435</v>
      </c>
      <c r="N194">
        <f t="shared" si="68"/>
        <v>3.1459557051034581</v>
      </c>
      <c r="O194">
        <f t="shared" si="69"/>
        <v>0.5007371123722183</v>
      </c>
      <c r="P194">
        <f t="shared" si="70"/>
        <v>3.1476905227215006</v>
      </c>
      <c r="Q194" s="8">
        <f t="shared" si="71"/>
        <v>5.514437521253829E-4</v>
      </c>
      <c r="R194" s="8">
        <f t="shared" si="51"/>
        <v>9.8171736293356971E-4</v>
      </c>
      <c r="S194" s="8">
        <f t="shared" si="52"/>
        <v>8.530384352265989E-5</v>
      </c>
      <c r="T194">
        <f t="shared" si="53"/>
        <v>0.50097050601463877</v>
      </c>
      <c r="U194" s="8">
        <f t="shared" si="54"/>
        <v>5.5144375212548525E-4</v>
      </c>
    </row>
    <row r="195" spans="3:21" x14ac:dyDescent="0.25">
      <c r="C195">
        <f t="shared" si="72"/>
        <v>186.55769500819099</v>
      </c>
      <c r="D195">
        <f t="shared" si="55"/>
        <v>93.278847504095495</v>
      </c>
      <c r="E195">
        <f t="shared" si="56"/>
        <v>0.65960823492115839</v>
      </c>
      <c r="F195">
        <f t="shared" si="57"/>
        <v>1.6280230114121612</v>
      </c>
      <c r="G195">
        <f t="shared" si="58"/>
        <v>0.72704726617870763</v>
      </c>
      <c r="H195">
        <f t="shared" si="42"/>
        <v>0.72757754962257704</v>
      </c>
      <c r="I195">
        <f t="shared" si="59"/>
        <v>1.6295683369298752</v>
      </c>
      <c r="J195">
        <f t="shared" si="43"/>
        <v>0.99827342248621687</v>
      </c>
      <c r="K195">
        <f t="shared" si="44"/>
        <v>0.99827342248621687</v>
      </c>
      <c r="L195">
        <f t="shared" si="66"/>
        <v>1.5160514181869302</v>
      </c>
      <c r="M195">
        <f t="shared" si="67"/>
        <v>0.50081984202779317</v>
      </c>
      <c r="N195">
        <f t="shared" si="68"/>
        <v>3.1467438729730315</v>
      </c>
      <c r="O195">
        <f t="shared" si="69"/>
        <v>0.50086478186982231</v>
      </c>
      <c r="P195">
        <f t="shared" si="70"/>
        <v>3.1484381974236326</v>
      </c>
      <c r="Q195" s="8">
        <f t="shared" si="71"/>
        <v>5.3843735588188994E-4</v>
      </c>
      <c r="R195" s="8">
        <f t="shared" si="51"/>
        <v>9.4920373169270862E-4</v>
      </c>
      <c r="S195" s="8">
        <f t="shared" si="52"/>
        <v>8.9732551025086481E-5</v>
      </c>
      <c r="T195">
        <f t="shared" si="53"/>
        <v>0.50108950213930781</v>
      </c>
      <c r="U195" s="8">
        <f t="shared" si="54"/>
        <v>5.3843735588189991E-4</v>
      </c>
    </row>
    <row r="196" spans="3:21" x14ac:dyDescent="0.25">
      <c r="C196">
        <f t="shared" si="72"/>
        <v>187.06726464943188</v>
      </c>
      <c r="D196">
        <f t="shared" si="55"/>
        <v>93.533632324715938</v>
      </c>
      <c r="E196">
        <f t="shared" si="56"/>
        <v>0.66137678516458998</v>
      </c>
      <c r="F196">
        <f t="shared" si="57"/>
        <v>1.6324698454160909</v>
      </c>
      <c r="G196">
        <f t="shared" si="58"/>
        <v>0.72857203793497405</v>
      </c>
      <c r="H196">
        <f t="shared" si="42"/>
        <v>0.72908518265427469</v>
      </c>
      <c r="I196">
        <f t="shared" si="59"/>
        <v>1.6339687431411385</v>
      </c>
      <c r="J196">
        <f t="shared" si="43"/>
        <v>0.99800528640651176</v>
      </c>
      <c r="K196">
        <f t="shared" si="44"/>
        <v>0.99800528640651176</v>
      </c>
      <c r="L196">
        <f t="shared" si="66"/>
        <v>1.5119974308610491</v>
      </c>
      <c r="M196">
        <f t="shared" si="67"/>
        <v>0.50095241509563604</v>
      </c>
      <c r="N196">
        <f t="shared" si="68"/>
        <v>3.1475768541250297</v>
      </c>
      <c r="O196">
        <f t="shared" si="69"/>
        <v>0.50099935021420106</v>
      </c>
      <c r="P196">
        <f t="shared" si="70"/>
        <v>3.1492319880290998</v>
      </c>
      <c r="Q196" s="8">
        <f t="shared" si="71"/>
        <v>5.2584384139846968E-4</v>
      </c>
      <c r="R196" s="8">
        <f t="shared" si="51"/>
        <v>9.1817789422357545E-4</v>
      </c>
      <c r="S196" s="8">
        <f t="shared" si="52"/>
        <v>9.3691770217449805E-5</v>
      </c>
      <c r="T196">
        <f t="shared" si="53"/>
        <v>0.50121583783794776</v>
      </c>
      <c r="U196" s="8">
        <f t="shared" si="54"/>
        <v>5.2584384139846025E-4</v>
      </c>
    </row>
    <row r="197" spans="3:21" x14ac:dyDescent="0.25">
      <c r="C197">
        <f t="shared" si="72"/>
        <v>187.56587110664887</v>
      </c>
      <c r="D197">
        <f t="shared" si="55"/>
        <v>93.782935553324435</v>
      </c>
      <c r="E197">
        <f t="shared" si="56"/>
        <v>0.66310470768001539</v>
      </c>
      <c r="F197">
        <f t="shared" si="57"/>
        <v>1.6368210075911616</v>
      </c>
      <c r="G197">
        <f t="shared" si="58"/>
        <v>0.73006051854484422</v>
      </c>
      <c r="H197">
        <f t="shared" si="42"/>
        <v>0.73055725142382888</v>
      </c>
      <c r="I197">
        <f t="shared" si="59"/>
        <v>1.6382753203250551</v>
      </c>
      <c r="J197">
        <f t="shared" si="43"/>
        <v>0.99772415648430879</v>
      </c>
      <c r="K197">
        <f t="shared" si="44"/>
        <v>0.99772415648430879</v>
      </c>
      <c r="L197">
        <f t="shared" si="66"/>
        <v>1.5080574582235589</v>
      </c>
      <c r="M197">
        <f t="shared" si="67"/>
        <v>0.50109179762712319</v>
      </c>
      <c r="N197">
        <f t="shared" si="68"/>
        <v>3.1484526203989471</v>
      </c>
      <c r="O197">
        <f t="shared" si="69"/>
        <v>0.50114051739696808</v>
      </c>
      <c r="P197">
        <f t="shared" si="70"/>
        <v>3.1500697415563224</v>
      </c>
      <c r="Q197" s="8">
        <f t="shared" si="71"/>
        <v>5.1362410439268868E-4</v>
      </c>
      <c r="R197" s="8">
        <f t="shared" si="51"/>
        <v>8.8849833130732092E-4</v>
      </c>
      <c r="S197" s="8">
        <f t="shared" si="52"/>
        <v>9.7227234761361402E-5</v>
      </c>
      <c r="T197">
        <f t="shared" si="53"/>
        <v>0.50134917045289795</v>
      </c>
      <c r="U197" s="8">
        <f t="shared" si="54"/>
        <v>5.1362410439270126E-4</v>
      </c>
    </row>
    <row r="198" spans="3:21" x14ac:dyDescent="0.25">
      <c r="C198">
        <f t="shared" si="72"/>
        <v>188.05460916028761</v>
      </c>
      <c r="D198">
        <f t="shared" ref="D198:D261" si="73">C198/2</f>
        <v>94.027304580143806</v>
      </c>
      <c r="E198">
        <f t="shared" si="56"/>
        <v>0.66479593821472793</v>
      </c>
      <c r="F198">
        <f t="shared" si="57"/>
        <v>1.641086051699054</v>
      </c>
      <c r="G198">
        <f t="shared" ref="G198:G261" si="74">SIN(F198/2)</f>
        <v>0.7315161856602731</v>
      </c>
      <c r="H198">
        <f t="shared" si="42"/>
        <v>0.73199717068304393</v>
      </c>
      <c r="I198">
        <f t="shared" ref="I198:I261" si="75">2*ASIN(H198)</f>
        <v>1.6424974633373288</v>
      </c>
      <c r="J198">
        <f t="shared" si="43"/>
        <v>0.99743057458829643</v>
      </c>
      <c r="K198">
        <f t="shared" si="44"/>
        <v>0.99743057458829643</v>
      </c>
      <c r="L198">
        <f t="shared" si="66"/>
        <v>1.5042209834877207</v>
      </c>
      <c r="M198">
        <f t="shared" si="67"/>
        <v>0.50123770918178612</v>
      </c>
      <c r="N198">
        <f t="shared" si="68"/>
        <v>3.1493694097353528</v>
      </c>
      <c r="O198">
        <f t="shared" si="69"/>
        <v>0.50128802218277901</v>
      </c>
      <c r="P198">
        <f t="shared" si="70"/>
        <v>3.1509495931609228</v>
      </c>
      <c r="Q198" s="8">
        <f t="shared" si="71"/>
        <v>5.0174597514197818E-4</v>
      </c>
      <c r="R198" s="8">
        <f t="shared" si="51"/>
        <v>8.6004730636372428E-4</v>
      </c>
      <c r="S198" s="8">
        <f t="shared" si="52"/>
        <v>1.0037752561559419E-4</v>
      </c>
      <c r="T198">
        <f t="shared" si="53"/>
        <v>0.50148920318495749</v>
      </c>
      <c r="U198" s="8">
        <f t="shared" si="54"/>
        <v>5.0174597514202664E-4</v>
      </c>
    </row>
    <row r="199" spans="3:21" x14ac:dyDescent="0.25">
      <c r="C199">
        <f t="shared" si="72"/>
        <v>188.53439058569995</v>
      </c>
      <c r="D199">
        <f t="shared" si="73"/>
        <v>94.267195292849976</v>
      </c>
      <c r="E199">
        <f t="shared" si="56"/>
        <v>0.66645375745791058</v>
      </c>
      <c r="F199">
        <f t="shared" si="57"/>
        <v>1.6452729344807324</v>
      </c>
      <c r="G199">
        <f t="shared" si="74"/>
        <v>0.73294194042580807</v>
      </c>
      <c r="H199">
        <f t="shared" ref="H199:H262" si="76">-0.154*E199^2 + 1.0559*E199 + 0.0981</f>
        <v>0.7334077884320237</v>
      </c>
      <c r="I199">
        <f t="shared" si="75"/>
        <v>1.6466429948830843</v>
      </c>
      <c r="J199">
        <f t="shared" ref="J199:J262" si="77">SIN(2*ASIN(H199))</f>
        <v>0.99712502011197091</v>
      </c>
      <c r="K199">
        <f t="shared" ref="K199:K262" si="78">2*H199*SQRT(1-H199*H199)</f>
        <v>0.99712502011197091</v>
      </c>
      <c r="L199">
        <f t="shared" ref="L199:L262" si="79">1/E199*$L$3</f>
        <v>1.500479198758444</v>
      </c>
      <c r="M199">
        <f t="shared" ref="M199:M262" si="80">$L$3/(2*SIN(F199))</f>
        <v>0.50138990337301037</v>
      </c>
      <c r="N199">
        <f t="shared" ref="N199:N262" si="81">L199+M199*2*F199</f>
        <v>3.1503256740414916</v>
      </c>
      <c r="O199">
        <f t="shared" ref="O199:O262" si="82">$L$3/(2*SIN(I199))</f>
        <v>0.50144163461453728</v>
      </c>
      <c r="P199">
        <f t="shared" ref="P199:P262" si="83">L199+O199*2*I199</f>
        <v>3.151869908719946</v>
      </c>
      <c r="Q199" s="8">
        <f t="shared" ref="Q199:Q262" si="84">ABS(N199-P199)/N199</f>
        <v>4.901825519751323E-4</v>
      </c>
      <c r="R199" s="8">
        <f t="shared" ref="R199:R262" si="85">ABS(F199-I199)/F199</f>
        <v>8.3272530267708292E-4</v>
      </c>
      <c r="S199" s="8">
        <f t="shared" ref="S199:S262" si="86">ABS(M199-O199)/M199</f>
        <v>1.0317567461749083E-4</v>
      </c>
      <c r="T199">
        <f t="shared" ref="T199:T262" si="87">P199/2/PI()</f>
        <v>0.50163567595538039</v>
      </c>
      <c r="U199" s="8">
        <f t="shared" ref="U199:U262" si="88">ABS(T199-M199)/M199</f>
        <v>4.9018255197527455E-4</v>
      </c>
    </row>
    <row r="200" spans="3:21" x14ac:dyDescent="0.25">
      <c r="C200">
        <f t="shared" si="72"/>
        <v>189.00598539928393</v>
      </c>
      <c r="D200">
        <f t="shared" si="73"/>
        <v>94.502992699641965</v>
      </c>
      <c r="E200">
        <f t="shared" si="56"/>
        <v>0.66808093835676652</v>
      </c>
      <c r="F200">
        <f t="shared" si="57"/>
        <v>1.6493883755969168</v>
      </c>
      <c r="G200">
        <f t="shared" si="74"/>
        <v>0.73434023690242523</v>
      </c>
      <c r="H200">
        <f t="shared" si="76"/>
        <v>0.73479151322077851</v>
      </c>
      <c r="I200">
        <f t="shared" si="75"/>
        <v>1.6507185200211922</v>
      </c>
      <c r="J200">
        <f t="shared" si="77"/>
        <v>0.99680792118985651</v>
      </c>
      <c r="K200">
        <f t="shared" si="78"/>
        <v>0.99680792118985651</v>
      </c>
      <c r="L200">
        <f t="shared" si="79"/>
        <v>1.4968246249618082</v>
      </c>
      <c r="M200">
        <f t="shared" si="80"/>
        <v>0.50154816168170568</v>
      </c>
      <c r="N200">
        <f t="shared" si="81"/>
        <v>3.1513200403214245</v>
      </c>
      <c r="O200">
        <f t="shared" si="82"/>
        <v>0.50160115040334607</v>
      </c>
      <c r="P200">
        <f t="shared" si="83"/>
        <v>3.1528292422312862</v>
      </c>
      <c r="Q200" s="8">
        <f t="shared" si="84"/>
        <v>4.7891102476147352E-4</v>
      </c>
      <c r="R200" s="8">
        <f t="shared" si="85"/>
        <v>8.0644707089929583E-4</v>
      </c>
      <c r="S200" s="8">
        <f t="shared" si="86"/>
        <v>1.0565031573980335E-4</v>
      </c>
      <c r="T200">
        <f t="shared" si="87"/>
        <v>0.50178835862578386</v>
      </c>
      <c r="U200" s="8">
        <f t="shared" si="88"/>
        <v>4.789110247613857E-4</v>
      </c>
    </row>
    <row r="201" spans="3:21" x14ac:dyDescent="0.25">
      <c r="C201">
        <f t="shared" si="72"/>
        <v>189.47005171370529</v>
      </c>
      <c r="D201">
        <f t="shared" si="73"/>
        <v>94.735025856852644</v>
      </c>
      <c r="E201">
        <f t="shared" si="56"/>
        <v>0.66967985280239861</v>
      </c>
      <c r="F201">
        <f t="shared" si="57"/>
        <v>1.653438118164041</v>
      </c>
      <c r="G201">
        <f t="shared" si="74"/>
        <v>0.73571317583211882</v>
      </c>
      <c r="H201">
        <f t="shared" si="76"/>
        <v>0.73615040636563867</v>
      </c>
      <c r="I201">
        <f t="shared" si="75"/>
        <v>1.6547296827386049</v>
      </c>
      <c r="J201">
        <f t="shared" si="77"/>
        <v>0.99647966328294268</v>
      </c>
      <c r="K201">
        <f t="shared" si="78"/>
        <v>0.99647966328294257</v>
      </c>
      <c r="L201">
        <f t="shared" si="79"/>
        <v>1.4932508359260264</v>
      </c>
      <c r="M201">
        <f t="shared" si="80"/>
        <v>0.50171228873714246</v>
      </c>
      <c r="N201">
        <f t="shared" si="81"/>
        <v>3.1523512810246559</v>
      </c>
      <c r="O201">
        <f t="shared" si="82"/>
        <v>0.50176638663425377</v>
      </c>
      <c r="P201">
        <f t="shared" si="83"/>
        <v>3.1538263034544158</v>
      </c>
      <c r="Q201" s="8">
        <f t="shared" si="84"/>
        <v>4.6791182145173037E-4</v>
      </c>
      <c r="R201" s="8">
        <f t="shared" si="85"/>
        <v>7.8113874379408764E-4</v>
      </c>
      <c r="S201" s="8">
        <f t="shared" si="86"/>
        <v>1.0782653390347366E-4</v>
      </c>
      <c r="T201">
        <f t="shared" si="87"/>
        <v>0.5019470458480102</v>
      </c>
      <c r="U201" s="8">
        <f t="shared" si="88"/>
        <v>4.6791182145177216E-4</v>
      </c>
    </row>
    <row r="202" spans="3:21" x14ac:dyDescent="0.25">
      <c r="C202">
        <f t="shared" si="72"/>
        <v>189.9271578566885</v>
      </c>
      <c r="D202">
        <f t="shared" si="73"/>
        <v>94.963578928344248</v>
      </c>
      <c r="E202">
        <f t="shared" si="56"/>
        <v>0.67125255070891643</v>
      </c>
      <c r="F202">
        <f t="shared" si="57"/>
        <v>1.6574271217771155</v>
      </c>
      <c r="G202">
        <f t="shared" si="74"/>
        <v>0.73706257416563703</v>
      </c>
      <c r="H202">
        <f t="shared" si="76"/>
        <v>0.73748625032122805</v>
      </c>
      <c r="I202">
        <f t="shared" si="75"/>
        <v>1.6586813560187044</v>
      </c>
      <c r="J202">
        <f t="shared" si="77"/>
        <v>0.99614059587729498</v>
      </c>
      <c r="K202">
        <f t="shared" si="78"/>
        <v>0.99614059587729498</v>
      </c>
      <c r="L202">
        <f t="shared" si="79"/>
        <v>1.4897522533715368</v>
      </c>
      <c r="M202">
        <f t="shared" si="80"/>
        <v>0.50188210864593918</v>
      </c>
      <c r="N202">
        <f t="shared" si="81"/>
        <v>3.1534182909804738</v>
      </c>
      <c r="O202">
        <f t="shared" si="82"/>
        <v>0.5019371784157165</v>
      </c>
      <c r="P202">
        <f t="shared" si="83"/>
        <v>3.1548599328331028</v>
      </c>
      <c r="Q202" s="8">
        <f t="shared" si="84"/>
        <v>4.571679744334935E-4</v>
      </c>
      <c r="R202" s="8">
        <f t="shared" si="85"/>
        <v>7.5673568092941184E-4</v>
      </c>
      <c r="S202" s="8">
        <f t="shared" si="86"/>
        <v>1.0972650514658214E-4</v>
      </c>
      <c r="T202">
        <f t="shared" si="87"/>
        <v>0.5021115530729533</v>
      </c>
      <c r="U202" s="8">
        <f t="shared" si="88"/>
        <v>4.5716797443357178E-4</v>
      </c>
    </row>
    <row r="203" spans="3:21" x14ac:dyDescent="0.25">
      <c r="C203">
        <f t="shared" si="72"/>
        <v>190.37779909087638</v>
      </c>
      <c r="D203">
        <f t="shared" si="73"/>
        <v>95.18889954543819</v>
      </c>
      <c r="E203">
        <f t="shared" si="56"/>
        <v>0.67280081981897455</v>
      </c>
      <c r="F203">
        <f t="shared" si="57"/>
        <v>1.6613597084180303</v>
      </c>
      <c r="G203">
        <f t="shared" si="74"/>
        <v>0.73839001766408774</v>
      </c>
      <c r="H203">
        <f t="shared" si="76"/>
        <v>0.73880060040189621</v>
      </c>
      <c r="I203">
        <f t="shared" si="75"/>
        <v>1.6625777855017878</v>
      </c>
      <c r="J203">
        <f t="shared" si="77"/>
        <v>0.99579103779770184</v>
      </c>
      <c r="K203">
        <f t="shared" si="78"/>
        <v>0.99579103779770195</v>
      </c>
      <c r="L203">
        <f t="shared" si="79"/>
        <v>1.4863239915032542</v>
      </c>
      <c r="M203">
        <f t="shared" si="80"/>
        <v>0.50205746208776092</v>
      </c>
      <c r="N203">
        <f t="shared" si="81"/>
        <v>3.154520069149692</v>
      </c>
      <c r="O203">
        <f t="shared" si="82"/>
        <v>0.50211337622178587</v>
      </c>
      <c r="P203">
        <f t="shared" si="83"/>
        <v>3.1559290817225398</v>
      </c>
      <c r="Q203" s="8">
        <f t="shared" si="84"/>
        <v>4.4666464056691515E-4</v>
      </c>
      <c r="R203" s="8">
        <f t="shared" si="85"/>
        <v>7.3318082627476893E-4</v>
      </c>
      <c r="S203" s="8">
        <f t="shared" si="86"/>
        <v>1.1136998898977447E-4</v>
      </c>
      <c r="T203">
        <f t="shared" si="87"/>
        <v>0.50228171340360839</v>
      </c>
      <c r="U203" s="8">
        <f t="shared" si="88"/>
        <v>4.4666464056711546E-4</v>
      </c>
    </row>
    <row r="204" spans="3:21" x14ac:dyDescent="0.25">
      <c r="C204">
        <f t="shared" si="72"/>
        <v>190.82241047631928</v>
      </c>
      <c r="D204">
        <f t="shared" si="73"/>
        <v>95.411205238159638</v>
      </c>
      <c r="E204">
        <f t="shared" si="56"/>
        <v>0.67432623173338357</v>
      </c>
      <c r="F204">
        <f t="shared" si="57"/>
        <v>1.6652396747019462</v>
      </c>
      <c r="G204">
        <f t="shared" si="74"/>
        <v>0.73969690139878086</v>
      </c>
      <c r="H204">
        <f t="shared" si="76"/>
        <v>0.74009482459950293</v>
      </c>
      <c r="I204">
        <f t="shared" si="75"/>
        <v>1.6664226999912597</v>
      </c>
      <c r="J204">
        <f t="shared" si="77"/>
        <v>0.99543128148408988</v>
      </c>
      <c r="K204">
        <f t="shared" si="78"/>
        <v>0.99543128148408999</v>
      </c>
      <c r="L204">
        <f t="shared" si="79"/>
        <v>1.4829617371245642</v>
      </c>
      <c r="M204">
        <f t="shared" si="80"/>
        <v>0.50223820398347285</v>
      </c>
      <c r="N204">
        <f t="shared" si="81"/>
        <v>3.1556557039732205</v>
      </c>
      <c r="O204">
        <f t="shared" si="82"/>
        <v>0.50229484375310096</v>
      </c>
      <c r="P204">
        <f t="shared" si="83"/>
        <v>3.1570327965620253</v>
      </c>
      <c r="Q204" s="8">
        <f t="shared" si="84"/>
        <v>4.363887312139085E-4</v>
      </c>
      <c r="R204" s="8">
        <f t="shared" si="85"/>
        <v>7.1042343470780606E-4</v>
      </c>
      <c r="S204" s="8">
        <f t="shared" si="86"/>
        <v>1.1277471362965511E-4</v>
      </c>
      <c r="T204">
        <f t="shared" si="87"/>
        <v>0.50245737507607635</v>
      </c>
      <c r="U204" s="8">
        <f t="shared" si="88"/>
        <v>4.3638873121390562E-4</v>
      </c>
    </row>
    <row r="205" spans="3:21" x14ac:dyDescent="0.25">
      <c r="C205">
        <f t="shared" si="72"/>
        <v>191.26137691964107</v>
      </c>
      <c r="D205">
        <f t="shared" si="73"/>
        <v>95.630688459820533</v>
      </c>
      <c r="E205">
        <f t="shared" si="56"/>
        <v>0.6758301778894702</v>
      </c>
      <c r="F205">
        <f t="shared" si="57"/>
        <v>1.6690703795728132</v>
      </c>
      <c r="G205">
        <f t="shared" si="74"/>
        <v>0.74098446141868912</v>
      </c>
      <c r="H205">
        <f t="shared" si="76"/>
        <v>0.74137013471419022</v>
      </c>
      <c r="I205">
        <f t="shared" si="75"/>
        <v>1.6702193977811279</v>
      </c>
      <c r="J205">
        <f t="shared" si="77"/>
        <v>0.99506159647732351</v>
      </c>
      <c r="K205">
        <f t="shared" si="78"/>
        <v>0.9950615964773234</v>
      </c>
      <c r="L205">
        <f t="shared" si="79"/>
        <v>1.4796616557178166</v>
      </c>
      <c r="M205">
        <f t="shared" si="80"/>
        <v>0.50242420159844536</v>
      </c>
      <c r="N205">
        <f t="shared" si="81"/>
        <v>3.1568243614547864</v>
      </c>
      <c r="O205">
        <f t="shared" si="82"/>
        <v>0.50248145619334483</v>
      </c>
      <c r="P205">
        <f t="shared" si="83"/>
        <v>3.1581702060366821</v>
      </c>
      <c r="Q205" s="8">
        <f t="shared" si="84"/>
        <v>4.2632862262741351E-4</v>
      </c>
      <c r="R205" s="8">
        <f t="shared" si="85"/>
        <v>6.8841806934994765E-4</v>
      </c>
      <c r="S205" s="8">
        <f t="shared" si="86"/>
        <v>1.1395668185831031E-4</v>
      </c>
      <c r="T205">
        <f t="shared" si="87"/>
        <v>0.50263839941628752</v>
      </c>
      <c r="U205" s="8">
        <f t="shared" si="88"/>
        <v>4.2632862262743595E-4</v>
      </c>
    </row>
    <row r="206" spans="3:21" x14ac:dyDescent="0.25">
      <c r="C206">
        <f t="shared" si="72"/>
        <v>191.69504113368242</v>
      </c>
      <c r="D206">
        <f t="shared" si="73"/>
        <v>95.847520566841212</v>
      </c>
      <c r="E206">
        <f t="shared" si="56"/>
        <v>0.67731389807125253</v>
      </c>
      <c r="F206">
        <f t="shared" si="57"/>
        <v>1.6728548137643608</v>
      </c>
      <c r="G206">
        <f t="shared" si="74"/>
        <v>0.74225379985342599</v>
      </c>
      <c r="H206">
        <f t="shared" si="76"/>
        <v>0.74262761102928243</v>
      </c>
      <c r="I206">
        <f t="shared" si="75"/>
        <v>1.6739708150268258</v>
      </c>
      <c r="J206">
        <f t="shared" si="77"/>
        <v>0.99468223229290809</v>
      </c>
      <c r="K206">
        <f t="shared" si="78"/>
        <v>0.99468223229290809</v>
      </c>
      <c r="L206">
        <f t="shared" si="79"/>
        <v>1.4764203168540346</v>
      </c>
      <c r="M206">
        <f t="shared" si="80"/>
        <v>0.50261533298192806</v>
      </c>
      <c r="N206">
        <f t="shared" si="81"/>
        <v>3.1580252753552256</v>
      </c>
      <c r="O206">
        <f t="shared" si="82"/>
        <v>0.50267309877187294</v>
      </c>
      <c r="P206">
        <f t="shared" si="83"/>
        <v>3.1593405105404591</v>
      </c>
      <c r="Q206" s="8">
        <f t="shared" si="84"/>
        <v>4.1647392612635854E-4</v>
      </c>
      <c r="R206" s="8">
        <f t="shared" si="85"/>
        <v>6.671238013498742E-4</v>
      </c>
      <c r="S206" s="8">
        <f t="shared" si="86"/>
        <v>1.1493041726793422E-4</v>
      </c>
      <c r="T206">
        <f t="shared" si="87"/>
        <v>0.50282465916298635</v>
      </c>
      <c r="U206" s="8">
        <f t="shared" si="88"/>
        <v>4.1647392612635567E-4</v>
      </c>
    </row>
    <row r="207" spans="3:21" x14ac:dyDescent="0.25">
      <c r="C207">
        <f t="shared" si="72"/>
        <v>192.12371001988487</v>
      </c>
      <c r="D207">
        <f t="shared" si="73"/>
        <v>96.061855009942434</v>
      </c>
      <c r="E207">
        <f t="shared" si="56"/>
        <v>0.67877850328018263</v>
      </c>
      <c r="F207">
        <f t="shared" si="57"/>
        <v>1.6765956554969057</v>
      </c>
      <c r="G207">
        <f t="shared" si="74"/>
        <v>0.74350590505776804</v>
      </c>
      <c r="H207">
        <f t="shared" si="76"/>
        <v>0.74386822211019099</v>
      </c>
      <c r="I207">
        <f t="shared" si="75"/>
        <v>1.6776795805626386</v>
      </c>
      <c r="J207">
        <f t="shared" si="77"/>
        <v>0.99429342081419203</v>
      </c>
      <c r="K207">
        <f t="shared" si="78"/>
        <v>0.99429342081419192</v>
      </c>
      <c r="L207">
        <f t="shared" si="79"/>
        <v>1.4732346342253346</v>
      </c>
      <c r="M207">
        <f t="shared" si="80"/>
        <v>0.5028114856696535</v>
      </c>
      <c r="N207">
        <f t="shared" si="81"/>
        <v>3.1592577390407062</v>
      </c>
      <c r="O207">
        <f t="shared" si="82"/>
        <v>0.5028696655666971</v>
      </c>
      <c r="P207">
        <f t="shared" si="83"/>
        <v>3.1605429734365558</v>
      </c>
      <c r="Q207" s="8">
        <f t="shared" si="84"/>
        <v>4.0681530347057239E-4</v>
      </c>
      <c r="R207" s="8">
        <f t="shared" si="85"/>
        <v>6.4650356344362464E-4</v>
      </c>
      <c r="S207" s="8">
        <f t="shared" si="86"/>
        <v>1.1570916476999836E-4</v>
      </c>
      <c r="T207">
        <f t="shared" si="87"/>
        <v>0.50301603707678477</v>
      </c>
      <c r="U207" s="8">
        <f t="shared" si="88"/>
        <v>4.0681530347073339E-4</v>
      </c>
    </row>
    <row r="208" spans="3:21" x14ac:dyDescent="0.25">
      <c r="C208">
        <f t="shared" si="72"/>
        <v>192.54765984270887</v>
      </c>
      <c r="D208">
        <f t="shared" si="73"/>
        <v>96.273829921354434</v>
      </c>
      <c r="E208">
        <f t="shared" si="56"/>
        <v>0.68022499428525429</v>
      </c>
      <c r="F208">
        <f t="shared" si="57"/>
        <v>1.6802953156326683</v>
      </c>
      <c r="G208">
        <f t="shared" si="74"/>
        <v>0.74474166795618524</v>
      </c>
      <c r="H208">
        <f t="shared" si="76"/>
        <v>0.74509284086684235</v>
      </c>
      <c r="I208">
        <f t="shared" si="75"/>
        <v>1.6813480603398887</v>
      </c>
      <c r="J208">
        <f t="shared" si="77"/>
        <v>0.99389537830364905</v>
      </c>
      <c r="K208">
        <f t="shared" si="78"/>
        <v>0.99389537830364905</v>
      </c>
      <c r="L208">
        <f t="shared" si="79"/>
        <v>1.4701018169006697</v>
      </c>
      <c r="M208">
        <f t="shared" si="80"/>
        <v>0.50301255559524027</v>
      </c>
      <c r="N208">
        <f t="shared" si="81"/>
        <v>3.1605210986428682</v>
      </c>
      <c r="O208">
        <f t="shared" si="82"/>
        <v>0.5030710584985163</v>
      </c>
      <c r="P208">
        <f t="shared" si="83"/>
        <v>3.1617769137398999</v>
      </c>
      <c r="Q208" s="8">
        <f t="shared" si="84"/>
        <v>3.9734431691372112E-4</v>
      </c>
      <c r="R208" s="8">
        <f t="shared" si="85"/>
        <v>6.2652362202414761E-4</v>
      </c>
      <c r="S208" s="8">
        <f t="shared" si="86"/>
        <v>1.1630505565968609E-4</v>
      </c>
      <c r="T208">
        <f t="shared" si="87"/>
        <v>0.50321242477554229</v>
      </c>
      <c r="U208" s="8">
        <f t="shared" si="88"/>
        <v>3.9734431691371873E-4</v>
      </c>
    </row>
    <row r="209" spans="3:21" x14ac:dyDescent="0.25">
      <c r="C209">
        <f t="shared" si="72"/>
        <v>192.96714046675191</v>
      </c>
      <c r="D209">
        <f t="shared" si="73"/>
        <v>96.483570233375957</v>
      </c>
      <c r="E209">
        <f t="shared" si="56"/>
        <v>0.6816542768193643</v>
      </c>
      <c r="F209">
        <f t="shared" si="57"/>
        <v>1.6839559746516042</v>
      </c>
      <c r="G209">
        <f t="shared" si="74"/>
        <v>0.7459618954369267</v>
      </c>
      <c r="H209">
        <f t="shared" si="76"/>
        <v>0.74630225771522263</v>
      </c>
      <c r="I209">
        <f t="shared" si="75"/>
        <v>1.6849783938121325</v>
      </c>
      <c r="J209">
        <f t="shared" si="77"/>
        <v>0.99348830710717939</v>
      </c>
      <c r="K209">
        <f t="shared" si="78"/>
        <v>0.99348830710717928</v>
      </c>
      <c r="L209">
        <f t="shared" si="79"/>
        <v>1.4670193293087723</v>
      </c>
      <c r="M209">
        <f t="shared" si="80"/>
        <v>0.50321844616911604</v>
      </c>
      <c r="N209">
        <f t="shared" si="81"/>
        <v>3.1618147472715314</v>
      </c>
      <c r="O209">
        <f t="shared" si="82"/>
        <v>0.50327718647830955</v>
      </c>
      <c r="P209">
        <f t="shared" si="83"/>
        <v>3.1630416999377946</v>
      </c>
      <c r="Q209" s="8">
        <f t="shared" si="84"/>
        <v>3.8805330619763552E-4</v>
      </c>
      <c r="R209" s="8">
        <f t="shared" si="85"/>
        <v>6.0715314172028441E-4</v>
      </c>
      <c r="S209" s="8">
        <f t="shared" si="86"/>
        <v>1.1672924480547542E-4</v>
      </c>
      <c r="T209">
        <f t="shared" si="87"/>
        <v>0.50341372175089161</v>
      </c>
      <c r="U209" s="8">
        <f t="shared" si="88"/>
        <v>3.8805330619764457E-4</v>
      </c>
    </row>
    <row r="210" spans="3:21" x14ac:dyDescent="0.25">
      <c r="C210">
        <f t="shared" si="72"/>
        <v>193.38237885792881</v>
      </c>
      <c r="D210">
        <f t="shared" si="73"/>
        <v>96.691189428964407</v>
      </c>
      <c r="E210">
        <f t="shared" si="56"/>
        <v>0.68306717414147888</v>
      </c>
      <c r="F210">
        <f t="shared" si="57"/>
        <v>1.6875796132049647</v>
      </c>
      <c r="G210">
        <f t="shared" si="74"/>
        <v>0.74716732142804232</v>
      </c>
      <c r="H210">
        <f t="shared" si="76"/>
        <v>0.74749719145998528</v>
      </c>
      <c r="I210">
        <f t="shared" si="75"/>
        <v>1.6885725239978935</v>
      </c>
      <c r="J210">
        <f t="shared" si="77"/>
        <v>0.99307239710914519</v>
      </c>
      <c r="K210">
        <f t="shared" si="78"/>
        <v>0.99307239710914519</v>
      </c>
      <c r="L210">
        <f t="shared" si="79"/>
        <v>1.4639848580878767</v>
      </c>
      <c r="M210">
        <f t="shared" si="80"/>
        <v>0.50342906749323557</v>
      </c>
      <c r="N210">
        <f t="shared" si="81"/>
        <v>3.1631381200806179</v>
      </c>
      <c r="O210">
        <f t="shared" si="82"/>
        <v>0.5034879646796252</v>
      </c>
      <c r="P210">
        <f t="shared" si="83"/>
        <v>3.1643367447311506</v>
      </c>
      <c r="Q210" s="8">
        <f t="shared" si="84"/>
        <v>3.7893528674053469E-4</v>
      </c>
      <c r="R210" s="8">
        <f t="shared" si="85"/>
        <v>5.8836382305131715E-4</v>
      </c>
      <c r="S210" s="8">
        <f t="shared" si="86"/>
        <v>1.1699202567483758E-4</v>
      </c>
      <c r="T210">
        <f t="shared" si="87"/>
        <v>0.50361983453127968</v>
      </c>
      <c r="U210" s="8">
        <f t="shared" si="88"/>
        <v>3.7893528674060381E-4</v>
      </c>
    </row>
    <row r="211" spans="3:21" x14ac:dyDescent="0.25">
      <c r="C211">
        <f t="shared" si="72"/>
        <v>193.793582000562</v>
      </c>
      <c r="D211">
        <f t="shared" si="73"/>
        <v>96.896791000280999</v>
      </c>
      <c r="E211">
        <f t="shared" si="56"/>
        <v>0.6844644375073895</v>
      </c>
      <c r="F211">
        <f t="shared" si="57"/>
        <v>1.6911680375717131</v>
      </c>
      <c r="G211">
        <f t="shared" si="74"/>
        <v>0.74835861613247712</v>
      </c>
      <c r="H211">
        <f t="shared" si="76"/>
        <v>0.74867829836735722</v>
      </c>
      <c r="I211">
        <f t="shared" si="75"/>
        <v>1.6921322225258375</v>
      </c>
      <c r="J211">
        <f t="shared" si="77"/>
        <v>0.99264782698312093</v>
      </c>
      <c r="K211">
        <f t="shared" si="78"/>
        <v>0.99264782698312104</v>
      </c>
      <c r="L211">
        <f t="shared" si="79"/>
        <v>1.460996284396739</v>
      </c>
      <c r="M211">
        <f t="shared" si="80"/>
        <v>0.50364433568691136</v>
      </c>
      <c r="N211">
        <f t="shared" si="81"/>
        <v>3.1644906900322249</v>
      </c>
      <c r="O211">
        <f t="shared" si="82"/>
        <v>0.50370331391306422</v>
      </c>
      <c r="P211">
        <f t="shared" si="83"/>
        <v>3.1656615005274249</v>
      </c>
      <c r="Q211" s="8">
        <f t="shared" si="84"/>
        <v>3.6998386466671388E-4</v>
      </c>
      <c r="R211" s="8">
        <f t="shared" si="85"/>
        <v>5.7012959842172954E-4</v>
      </c>
      <c r="S211" s="8">
        <f t="shared" si="86"/>
        <v>1.1710292754989927E-4</v>
      </c>
      <c r="T211">
        <f t="shared" si="87"/>
        <v>0.50383067596464637</v>
      </c>
      <c r="U211" s="8">
        <f t="shared" si="88"/>
        <v>3.6998386466684393E-4</v>
      </c>
    </row>
    <row r="212" spans="3:21" x14ac:dyDescent="0.25">
      <c r="C212">
        <f t="shared" si="72"/>
        <v>194.20093934631237</v>
      </c>
      <c r="D212">
        <f t="shared" si="73"/>
        <v>97.100469673156184</v>
      </c>
      <c r="E212">
        <f t="shared" si="56"/>
        <v>0.68584675496357983</v>
      </c>
      <c r="F212">
        <f t="shared" si="57"/>
        <v>1.6947229010294775</v>
      </c>
      <c r="G212">
        <f t="shared" si="74"/>
        <v>0.74953639378671544</v>
      </c>
      <c r="H212">
        <f t="shared" si="76"/>
        <v>0.74984617978675672</v>
      </c>
      <c r="I212">
        <f t="shared" si="75"/>
        <v>1.6956591106585752</v>
      </c>
      <c r="J212">
        <f t="shared" si="77"/>
        <v>0.99221476527380559</v>
      </c>
      <c r="K212">
        <f t="shared" si="78"/>
        <v>0.99221476527380559</v>
      </c>
      <c r="L212">
        <f t="shared" si="79"/>
        <v>1.4580516606120015</v>
      </c>
      <c r="M212">
        <f t="shared" si="80"/>
        <v>0.50386417230434843</v>
      </c>
      <c r="N212">
        <f t="shared" si="81"/>
        <v>3.1658719642368851</v>
      </c>
      <c r="O212">
        <f t="shared" si="82"/>
        <v>0.50392316008522919</v>
      </c>
      <c r="P212">
        <f t="shared" si="83"/>
        <v>3.1670154555527588</v>
      </c>
      <c r="Q212" s="8">
        <f t="shared" si="84"/>
        <v>3.6119316535572179E-4</v>
      </c>
      <c r="R212" s="8">
        <f t="shared" si="85"/>
        <v>5.5242637514898367E-4</v>
      </c>
      <c r="S212" s="8">
        <f t="shared" si="86"/>
        <v>1.1707079828872805E-4</v>
      </c>
      <c r="T212">
        <f t="shared" si="87"/>
        <v>0.50404616459965235</v>
      </c>
      <c r="U212" s="8">
        <f t="shared" si="88"/>
        <v>3.611931653556498E-4</v>
      </c>
    </row>
    <row r="213" spans="3:21" x14ac:dyDescent="0.25">
      <c r="C213">
        <f t="shared" si="72"/>
        <v>194.60462488446669</v>
      </c>
      <c r="D213">
        <f t="shared" si="73"/>
        <v>97.302312442233344</v>
      </c>
      <c r="E213">
        <f t="shared" si="56"/>
        <v>0.68721475878437577</v>
      </c>
      <c r="F213">
        <f t="shared" si="57"/>
        <v>1.6982457219212166</v>
      </c>
      <c r="G213">
        <f t="shared" si="74"/>
        <v>0.75070121922455635</v>
      </c>
      <c r="H213">
        <f t="shared" si="76"/>
        <v>0.75100138859799792</v>
      </c>
      <c r="I213">
        <f t="shared" si="75"/>
        <v>1.6991546770642425</v>
      </c>
      <c r="J213">
        <f t="shared" si="77"/>
        <v>0.99177337133830146</v>
      </c>
      <c r="K213">
        <f t="shared" si="78"/>
        <v>0.99177337133830146</v>
      </c>
      <c r="L213">
        <f t="shared" si="79"/>
        <v>1.4551491905804157</v>
      </c>
      <c r="M213">
        <f t="shared" si="80"/>
        <v>0.5040885038284576</v>
      </c>
      <c r="N213">
        <f t="shared" si="81"/>
        <v>3.1672814807731058</v>
      </c>
      <c r="O213">
        <f t="shared" si="82"/>
        <v>0.50414743372802873</v>
      </c>
      <c r="P213">
        <f t="shared" si="83"/>
        <v>3.1683981304782463</v>
      </c>
      <c r="Q213" s="8">
        <f t="shared" si="84"/>
        <v>3.5255777294157851E-4</v>
      </c>
      <c r="R213" s="8">
        <f t="shared" si="85"/>
        <v>5.3523181674652908E-4</v>
      </c>
      <c r="S213" s="8">
        <f t="shared" si="86"/>
        <v>1.1690387525913332E-4</v>
      </c>
      <c r="T213">
        <f t="shared" si="87"/>
        <v>0.5042662241487329</v>
      </c>
      <c r="U213" s="8">
        <f t="shared" si="88"/>
        <v>3.5255777294174759E-4</v>
      </c>
    </row>
    <row r="214" spans="3:21" x14ac:dyDescent="0.25">
      <c r="C214">
        <f t="shared" si="72"/>
        <v>195.00479890342251</v>
      </c>
      <c r="D214">
        <f t="shared" si="73"/>
        <v>97.502399451711256</v>
      </c>
      <c r="E214">
        <f t="shared" si="56"/>
        <v>0.68856903180225582</v>
      </c>
      <c r="F214">
        <f t="shared" si="57"/>
        <v>1.7017378990270753</v>
      </c>
      <c r="G214">
        <f t="shared" si="74"/>
        <v>0.75185361346582769</v>
      </c>
      <c r="H214">
        <f t="shared" si="76"/>
        <v>0.7521444347002092</v>
      </c>
      <c r="I214">
        <f t="shared" si="75"/>
        <v>1.7026202929359402</v>
      </c>
      <c r="J214">
        <f t="shared" si="77"/>
        <v>0.99132379616941413</v>
      </c>
      <c r="K214">
        <f t="shared" si="78"/>
        <v>0.99132379616941413</v>
      </c>
      <c r="L214">
        <f t="shared" si="79"/>
        <v>1.452287212776048</v>
      </c>
      <c r="M214">
        <f t="shared" si="80"/>
        <v>0.50431726122858334</v>
      </c>
      <c r="N214">
        <f t="shared" si="81"/>
        <v>3.1687188059084841</v>
      </c>
      <c r="O214">
        <f t="shared" si="82"/>
        <v>0.50437606958700665</v>
      </c>
      <c r="P214">
        <f t="shared" si="83"/>
        <v>3.1698090754762629</v>
      </c>
      <c r="Q214" s="8">
        <f t="shared" si="84"/>
        <v>3.4407267875769004E-4</v>
      </c>
      <c r="R214" s="8">
        <f t="shared" si="85"/>
        <v>5.1852515558911574E-4</v>
      </c>
      <c r="S214" s="8">
        <f t="shared" si="86"/>
        <v>1.1660984650822266E-4</v>
      </c>
      <c r="T214">
        <f t="shared" si="87"/>
        <v>0.50449078301959804</v>
      </c>
      <c r="U214" s="8">
        <f t="shared" si="88"/>
        <v>3.4407267875778442E-4</v>
      </c>
    </row>
    <row r="215" spans="3:21" x14ac:dyDescent="0.25">
      <c r="C215">
        <f t="shared" si="72"/>
        <v>195.40160949838597</v>
      </c>
      <c r="D215">
        <f t="shared" si="73"/>
        <v>97.700804749192983</v>
      </c>
      <c r="E215">
        <f t="shared" si="56"/>
        <v>0.68991011282820691</v>
      </c>
      <c r="F215">
        <f t="shared" si="57"/>
        <v>1.7052007247215304</v>
      </c>
      <c r="G215">
        <f t="shared" si="74"/>
        <v>0.75299405850327572</v>
      </c>
      <c r="H215">
        <f t="shared" si="76"/>
        <v>0.75327578971277875</v>
      </c>
      <c r="I215">
        <f t="shared" si="75"/>
        <v>1.7060572249316737</v>
      </c>
      <c r="J215">
        <f t="shared" si="77"/>
        <v>0.99086618311932095</v>
      </c>
      <c r="K215">
        <f t="shared" si="78"/>
        <v>0.99086618311932095</v>
      </c>
      <c r="L215">
        <f t="shared" si="79"/>
        <v>1.4494641858496833</v>
      </c>
      <c r="M215">
        <f t="shared" si="80"/>
        <v>0.50455037957214088</v>
      </c>
      <c r="N215">
        <f t="shared" si="81"/>
        <v>3.1701835316595588</v>
      </c>
      <c r="O215">
        <f t="shared" si="82"/>
        <v>0.50460900625951588</v>
      </c>
      <c r="P215">
        <f t="shared" si="83"/>
        <v>3.1712478676389617</v>
      </c>
      <c r="Q215" s="8">
        <f t="shared" si="84"/>
        <v>3.3573323713714153E-4</v>
      </c>
      <c r="R215" s="8">
        <f t="shared" si="85"/>
        <v>5.0228703150659618E-4</v>
      </c>
      <c r="S215" s="8">
        <f t="shared" si="86"/>
        <v>1.1619590381581281E-4</v>
      </c>
      <c r="T215">
        <f t="shared" si="87"/>
        <v>0.50471977390437339</v>
      </c>
      <c r="U215" s="8">
        <f t="shared" si="88"/>
        <v>3.357332371371025E-4</v>
      </c>
    </row>
    <row r="216" spans="3:21" x14ac:dyDescent="0.25">
      <c r="C216">
        <f t="shared" si="72"/>
        <v>195.79519386900455</v>
      </c>
      <c r="D216">
        <f t="shared" si="73"/>
        <v>97.897596934502275</v>
      </c>
      <c r="E216">
        <f t="shared" si="56"/>
        <v>0.69123850131864895</v>
      </c>
      <c r="F216">
        <f t="shared" si="57"/>
        <v>1.7086353962973722</v>
      </c>
      <c r="G216">
        <f t="shared" si="74"/>
        <v>0.75412300142537791</v>
      </c>
      <c r="H216">
        <f t="shared" si="76"/>
        <v>0.7543958910237526</v>
      </c>
      <c r="I216">
        <f t="shared" si="75"/>
        <v>1.7094666463104142</v>
      </c>
      <c r="J216">
        <f t="shared" si="77"/>
        <v>0.99040066853858566</v>
      </c>
      <c r="K216">
        <f t="shared" si="78"/>
        <v>0.99040066853858566</v>
      </c>
      <c r="L216">
        <f t="shared" si="79"/>
        <v>1.446678676162191</v>
      </c>
      <c r="M216">
        <f t="shared" si="80"/>
        <v>0.50478779768201065</v>
      </c>
      <c r="N216">
        <f t="shared" si="81"/>
        <v>3.1716752736391509</v>
      </c>
      <c r="O216">
        <f t="shared" si="82"/>
        <v>0.50484618587524732</v>
      </c>
      <c r="P216">
        <f t="shared" si="83"/>
        <v>3.1727141087037172</v>
      </c>
      <c r="Q216" s="8">
        <f t="shared" si="84"/>
        <v>3.2753512731910513E-4</v>
      </c>
      <c r="R216" s="8">
        <f t="shared" si="85"/>
        <v>4.8649935196437994E-4</v>
      </c>
      <c r="S216" s="8">
        <f t="shared" si="86"/>
        <v>1.1566878895406791E-4</v>
      </c>
      <c r="T216">
        <f t="shared" si="87"/>
        <v>0.50495313341759351</v>
      </c>
      <c r="U216" s="8">
        <f t="shared" si="88"/>
        <v>3.275351273190121E-4</v>
      </c>
    </row>
    <row r="217" spans="3:21" x14ac:dyDescent="0.25">
      <c r="C217">
        <f t="shared" si="72"/>
        <v>196.185679441969</v>
      </c>
      <c r="D217">
        <f t="shared" si="73"/>
        <v>98.0928397209845</v>
      </c>
      <c r="E217">
        <f t="shared" si="56"/>
        <v>0.69255466141437771</v>
      </c>
      <c r="F217">
        <f t="shared" si="57"/>
        <v>1.7120430257622552</v>
      </c>
      <c r="G217">
        <f t="shared" si="74"/>
        <v>0.75524085798550999</v>
      </c>
      <c r="H217">
        <f t="shared" si="76"/>
        <v>0.75550514529423685</v>
      </c>
      <c r="I217">
        <f t="shared" si="75"/>
        <v>1.7128496465652256</v>
      </c>
      <c r="J217">
        <f t="shared" si="77"/>
        <v>0.98992738234283439</v>
      </c>
      <c r="K217">
        <f t="shared" si="78"/>
        <v>0.98992738234283439</v>
      </c>
      <c r="L217">
        <f t="shared" si="79"/>
        <v>1.4439293469741992</v>
      </c>
      <c r="M217">
        <f t="shared" si="80"/>
        <v>0.50502945783299391</v>
      </c>
      <c r="N217">
        <f t="shared" si="81"/>
        <v>3.1731936691491396</v>
      </c>
      <c r="O217">
        <f t="shared" si="82"/>
        <v>0.5050875538129509</v>
      </c>
      <c r="P217">
        <f t="shared" si="83"/>
        <v>3.1742074230402135</v>
      </c>
      <c r="Q217" s="8">
        <f t="shared" si="84"/>
        <v>3.1947432043937332E-4</v>
      </c>
      <c r="R217" s="8">
        <f t="shared" si="85"/>
        <v>4.711451703214732E-4</v>
      </c>
      <c r="S217" s="8">
        <f t="shared" si="86"/>
        <v>1.1503483421792041E-4</v>
      </c>
      <c r="T217">
        <f t="shared" si="87"/>
        <v>0.50519080177583697</v>
      </c>
      <c r="U217" s="8">
        <f t="shared" si="88"/>
        <v>3.1947432043937527E-4</v>
      </c>
    </row>
    <row r="218" spans="3:21" x14ac:dyDescent="0.25">
      <c r="C218">
        <f t="shared" si="72"/>
        <v>196.57318484687298</v>
      </c>
      <c r="D218">
        <f t="shared" si="73"/>
        <v>98.286592423436488</v>
      </c>
      <c r="E218">
        <f t="shared" si="56"/>
        <v>0.69385902545285505</v>
      </c>
      <c r="F218">
        <f t="shared" si="57"/>
        <v>1.7154246483546796</v>
      </c>
      <c r="G218">
        <f t="shared" si="74"/>
        <v>0.75634801570668198</v>
      </c>
      <c r="H218">
        <f t="shared" si="76"/>
        <v>0.75660393150650229</v>
      </c>
      <c r="I218">
        <f t="shared" si="75"/>
        <v>1.7162072397964578</v>
      </c>
      <c r="J218">
        <f t="shared" si="77"/>
        <v>0.98944644851728547</v>
      </c>
      <c r="K218">
        <f t="shared" si="78"/>
        <v>0.98944644851728536</v>
      </c>
      <c r="L218">
        <f t="shared" si="79"/>
        <v>1.4412149490270572</v>
      </c>
      <c r="M218">
        <f t="shared" si="80"/>
        <v>0.505275305481791</v>
      </c>
      <c r="N218">
        <f t="shared" si="81"/>
        <v>3.1747383754838667</v>
      </c>
      <c r="O218">
        <f t="shared" si="82"/>
        <v>0.50533305844825116</v>
      </c>
      <c r="P218">
        <f t="shared" si="83"/>
        <v>3.1757274558618076</v>
      </c>
      <c r="Q218" s="8">
        <f t="shared" si="84"/>
        <v>3.1154705079914784E-4</v>
      </c>
      <c r="R218" s="8">
        <f t="shared" si="85"/>
        <v>4.5620857933275537E-4</v>
      </c>
      <c r="S218" s="8">
        <f t="shared" si="86"/>
        <v>1.1429999810714565E-4</v>
      </c>
      <c r="T218">
        <f t="shared" si="87"/>
        <v>0.5054327225130556</v>
      </c>
      <c r="U218" s="8">
        <f t="shared" si="88"/>
        <v>3.1154705079935481E-4</v>
      </c>
    </row>
    <row r="219" spans="3:21" x14ac:dyDescent="0.25">
      <c r="C219">
        <f t="shared" si="72"/>
        <v>196.9578207683347</v>
      </c>
      <c r="D219">
        <f t="shared" si="73"/>
        <v>98.478910384167349</v>
      </c>
      <c r="E219">
        <f t="shared" si="56"/>
        <v>0.69515199703626551</v>
      </c>
      <c r="F219">
        <f t="shared" si="57"/>
        <v>1.7187812299801541</v>
      </c>
      <c r="G219">
        <f t="shared" si="74"/>
        <v>0.75744483659442519</v>
      </c>
      <c r="H219">
        <f t="shared" si="76"/>
        <v>0.75769260362713242</v>
      </c>
      <c r="I219">
        <f t="shared" si="75"/>
        <v>1.7195403720225941</v>
      </c>
      <c r="J219">
        <f t="shared" si="77"/>
        <v>0.98895798556762671</v>
      </c>
      <c r="K219">
        <f t="shared" si="78"/>
        <v>0.98895798556762682</v>
      </c>
      <c r="L219">
        <f t="shared" si="79"/>
        <v>1.4385343122992291</v>
      </c>
      <c r="M219">
        <f t="shared" si="80"/>
        <v>0.50552528902589977</v>
      </c>
      <c r="N219">
        <f t="shared" si="81"/>
        <v>3.1763090684152471</v>
      </c>
      <c r="O219">
        <f t="shared" si="82"/>
        <v>0.5055826509283079</v>
      </c>
      <c r="P219">
        <f t="shared" si="83"/>
        <v>3.177273871630093</v>
      </c>
      <c r="Q219" s="8">
        <f t="shared" si="84"/>
        <v>3.0374979073661157E-4</v>
      </c>
      <c r="R219" s="8">
        <f t="shared" si="85"/>
        <v>4.4167461757116806E-4</v>
      </c>
      <c r="S219" s="8">
        <f t="shared" si="86"/>
        <v>1.134698968644225E-4</v>
      </c>
      <c r="T219">
        <f t="shared" si="87"/>
        <v>0.50567884222665349</v>
      </c>
      <c r="U219" s="8">
        <f t="shared" si="88"/>
        <v>3.0374979073668633E-4</v>
      </c>
    </row>
    <row r="220" spans="3:21" x14ac:dyDescent="0.25">
      <c r="C220">
        <f t="shared" si="72"/>
        <v>197.33969069321438</v>
      </c>
      <c r="D220">
        <f t="shared" si="73"/>
        <v>98.66984534660719</v>
      </c>
      <c r="E220">
        <f t="shared" si="56"/>
        <v>0.69643395372284023</v>
      </c>
      <c r="F220">
        <f t="shared" si="57"/>
        <v>1.7221136737319009</v>
      </c>
      <c r="G220">
        <f t="shared" si="74"/>
        <v>0.75853165951728885</v>
      </c>
      <c r="H220">
        <f t="shared" si="76"/>
        <v>0.75877149294365076</v>
      </c>
      <c r="I220">
        <f t="shared" si="75"/>
        <v>1.7228499275905114</v>
      </c>
      <c r="J220">
        <f t="shared" si="77"/>
        <v>0.98846210692435521</v>
      </c>
      <c r="K220">
        <f t="shared" si="78"/>
        <v>0.9884621069243551</v>
      </c>
      <c r="L220">
        <f t="shared" si="79"/>
        <v>1.4358863387610907</v>
      </c>
      <c r="M220">
        <f t="shared" si="80"/>
        <v>0.50577935958757247</v>
      </c>
      <c r="N220">
        <f t="shared" si="81"/>
        <v>3.1779054408353362</v>
      </c>
      <c r="O220">
        <f t="shared" si="82"/>
        <v>0.50583628496976252</v>
      </c>
      <c r="P220">
        <f t="shared" si="83"/>
        <v>3.1788463526267079</v>
      </c>
      <c r="Q220" s="8">
        <f t="shared" si="84"/>
        <v>2.9607922856394163E-4</v>
      </c>
      <c r="R220" s="8">
        <f t="shared" si="85"/>
        <v>4.2752918685961562E-4</v>
      </c>
      <c r="S220" s="8">
        <f t="shared" si="86"/>
        <v>1.12549832473317E-4</v>
      </c>
      <c r="T220">
        <f t="shared" si="87"/>
        <v>0.50592911035018273</v>
      </c>
      <c r="U220" s="8">
        <f t="shared" si="88"/>
        <v>2.9607922856394932E-4</v>
      </c>
    </row>
    <row r="221" spans="3:21" x14ac:dyDescent="0.25">
      <c r="C221">
        <f t="shared" si="72"/>
        <v>197.71889156844239</v>
      </c>
      <c r="D221">
        <f t="shared" si="73"/>
        <v>98.859445784221194</v>
      </c>
      <c r="E221">
        <f t="shared" si="56"/>
        <v>0.69770524939706435</v>
      </c>
      <c r="F221">
        <f t="shared" si="57"/>
        <v>1.7254228256314876</v>
      </c>
      <c r="G221">
        <f t="shared" si="74"/>
        <v>0.75960880230394423</v>
      </c>
      <c r="H221">
        <f t="shared" si="76"/>
        <v>0.75984091012278243</v>
      </c>
      <c r="I221">
        <f t="shared" si="75"/>
        <v>1.7261367348183985</v>
      </c>
      <c r="J221">
        <f t="shared" si="77"/>
        <v>0.98795892130657403</v>
      </c>
      <c r="K221">
        <f t="shared" si="78"/>
        <v>0.98795892130657403</v>
      </c>
      <c r="L221">
        <f t="shared" si="79"/>
        <v>1.4332699959820707</v>
      </c>
      <c r="M221">
        <f t="shared" si="80"/>
        <v>0.50603747081959027</v>
      </c>
      <c r="N221">
        <f t="shared" si="81"/>
        <v>3.1795272015359686</v>
      </c>
      <c r="O221">
        <f t="shared" si="82"/>
        <v>0.50609391667697157</v>
      </c>
      <c r="P221">
        <f t="shared" si="83"/>
        <v>3.1804445976705553</v>
      </c>
      <c r="Q221" s="8">
        <f t="shared" si="84"/>
        <v>2.8853224911665133E-4</v>
      </c>
      <c r="R221" s="8">
        <f t="shared" si="85"/>
        <v>4.1375897913576576E-4</v>
      </c>
      <c r="S221" s="8">
        <f t="shared" si="86"/>
        <v>1.115448175999143E-4</v>
      </c>
      <c r="T221">
        <f t="shared" si="87"/>
        <v>0.50618347894918325</v>
      </c>
      <c r="U221" s="8">
        <f t="shared" si="88"/>
        <v>2.8853224911684909E-4</v>
      </c>
    </row>
    <row r="222" spans="3:21" x14ac:dyDescent="0.25">
      <c r="C222">
        <f t="shared" si="72"/>
        <v>198.09551438231463</v>
      </c>
      <c r="D222">
        <f t="shared" si="73"/>
        <v>99.047757191157316</v>
      </c>
      <c r="E222">
        <f t="shared" si="56"/>
        <v>0.69896621636486966</v>
      </c>
      <c r="F222">
        <f t="shared" si="57"/>
        <v>1.7287094797015856</v>
      </c>
      <c r="G222">
        <f t="shared" si="74"/>
        <v>0.76067656359752289</v>
      </c>
      <c r="H222">
        <f t="shared" si="76"/>
        <v>0.76090114703027489</v>
      </c>
      <c r="I222">
        <f t="shared" si="75"/>
        <v>1.7294015709817436</v>
      </c>
      <c r="J222">
        <f t="shared" si="77"/>
        <v>0.98744853305032643</v>
      </c>
      <c r="K222">
        <f t="shared" si="78"/>
        <v>0.9874485330503262</v>
      </c>
      <c r="L222">
        <f t="shared" si="79"/>
        <v>1.4306843114689061</v>
      </c>
      <c r="M222">
        <f t="shared" si="80"/>
        <v>0.50629957873010489</v>
      </c>
      <c r="N222">
        <f t="shared" si="81"/>
        <v>3.1811740741082093</v>
      </c>
      <c r="O222">
        <f t="shared" si="82"/>
        <v>0.5063555043779856</v>
      </c>
      <c r="P222">
        <f t="shared" si="83"/>
        <v>3.1820683209619887</v>
      </c>
      <c r="Q222" s="8">
        <f t="shared" si="84"/>
        <v>2.8110591654122407E-4</v>
      </c>
      <c r="R222" s="8">
        <f t="shared" si="85"/>
        <v>4.0035141143408566E-4</v>
      </c>
      <c r="S222" s="8">
        <f t="shared" si="86"/>
        <v>1.1045959789454665E-4</v>
      </c>
      <c r="T222">
        <f t="shared" si="87"/>
        <v>0.50644190253722832</v>
      </c>
      <c r="U222" s="8">
        <f t="shared" si="88"/>
        <v>2.8110591654134583E-4</v>
      </c>
    </row>
    <row r="223" spans="3:21" x14ac:dyDescent="0.25">
      <c r="C223">
        <f t="shared" si="72"/>
        <v>198.46964467996838</v>
      </c>
      <c r="D223">
        <f t="shared" si="73"/>
        <v>99.234822339984191</v>
      </c>
      <c r="E223">
        <f t="shared" si="56"/>
        <v>0.70021716721223981</v>
      </c>
      <c r="F223">
        <f t="shared" si="57"/>
        <v>1.7319743824643479</v>
      </c>
      <c r="G223">
        <f t="shared" si="74"/>
        <v>0.76173522450105924</v>
      </c>
      <c r="H223">
        <f t="shared" si="76"/>
        <v>0.76195247834555901</v>
      </c>
      <c r="I223">
        <f t="shared" si="75"/>
        <v>1.7326451667343901</v>
      </c>
      <c r="J223">
        <f t="shared" si="77"/>
        <v>0.98693104240578577</v>
      </c>
      <c r="K223">
        <f t="shared" si="78"/>
        <v>0.98693104240578577</v>
      </c>
      <c r="L223">
        <f t="shared" si="79"/>
        <v>1.428128367633829</v>
      </c>
      <c r="M223">
        <f t="shared" si="80"/>
        <v>0.50656564152421391</v>
      </c>
      <c r="N223">
        <f t="shared" si="81"/>
        <v>3.1828457959469425</v>
      </c>
      <c r="O223">
        <f t="shared" si="82"/>
        <v>0.50662100847611236</v>
      </c>
      <c r="P223">
        <f t="shared" si="83"/>
        <v>3.1837172510383063</v>
      </c>
      <c r="Q223" s="8">
        <f t="shared" si="84"/>
        <v>2.7379745901403321E-4</v>
      </c>
      <c r="R223" s="8">
        <f t="shared" si="85"/>
        <v>3.8729456788371319E-4</v>
      </c>
      <c r="S223" s="8">
        <f t="shared" si="86"/>
        <v>1.0929867199807617E-4</v>
      </c>
      <c r="T223">
        <f t="shared" si="87"/>
        <v>0.50670433790968716</v>
      </c>
      <c r="U223" s="8">
        <f t="shared" si="88"/>
        <v>2.737974590142597E-4</v>
      </c>
    </row>
    <row r="224" spans="3:21" x14ac:dyDescent="0.25">
      <c r="C224">
        <f t="shared" si="72"/>
        <v>198.84136302201139</v>
      </c>
      <c r="D224">
        <f t="shared" si="73"/>
        <v>99.420681511005697</v>
      </c>
      <c r="E224">
        <f t="shared" si="56"/>
        <v>0.70145839645941754</v>
      </c>
      <c r="F224">
        <f t="shared" si="57"/>
        <v>1.7352182369437004</v>
      </c>
      <c r="G224">
        <f t="shared" si="74"/>
        <v>0.76278505004241348</v>
      </c>
      <c r="H224">
        <f t="shared" si="76"/>
        <v>0.76299516299913273</v>
      </c>
      <c r="I224">
        <f t="shared" si="75"/>
        <v>1.7358682100417</v>
      </c>
      <c r="J224">
        <f t="shared" si="77"/>
        <v>0.98640654580700016</v>
      </c>
      <c r="K224">
        <f t="shared" si="78"/>
        <v>0.98640654580700016</v>
      </c>
      <c r="L224">
        <f t="shared" si="79"/>
        <v>1.4256012973078074</v>
      </c>
      <c r="M224">
        <f t="shared" si="80"/>
        <v>0.50683561946027389</v>
      </c>
      <c r="N224">
        <f t="shared" si="81"/>
        <v>3.184542117348057</v>
      </c>
      <c r="O224">
        <f t="shared" si="82"/>
        <v>0.50689039131521518</v>
      </c>
      <c r="P224">
        <f t="shared" si="83"/>
        <v>3.185391129827166</v>
      </c>
      <c r="Q224" s="8">
        <f t="shared" si="84"/>
        <v>2.6660425512474499E-4</v>
      </c>
      <c r="R224" s="8">
        <f t="shared" si="85"/>
        <v>3.7457714779695628E-4</v>
      </c>
      <c r="S224" s="8">
        <f t="shared" si="86"/>
        <v>1.0806630954552809E-4</v>
      </c>
      <c r="T224">
        <f t="shared" si="87"/>
        <v>0.50697074399307085</v>
      </c>
      <c r="U224" s="8">
        <f t="shared" si="88"/>
        <v>2.6660425512487255E-4</v>
      </c>
    </row>
    <row r="225" spans="3:21" x14ac:dyDescent="0.25">
      <c r="C225">
        <f t="shared" si="72"/>
        <v>199.21074539385722</v>
      </c>
      <c r="D225">
        <f t="shared" si="73"/>
        <v>99.605372696928612</v>
      </c>
      <c r="E225">
        <f t="shared" si="56"/>
        <v>0.70269018203782097</v>
      </c>
      <c r="F225">
        <f t="shared" si="57"/>
        <v>1.7384417062374682</v>
      </c>
      <c r="G225">
        <f t="shared" si="74"/>
        <v>0.76382629048257933</v>
      </c>
      <c r="H225">
        <f t="shared" si="76"/>
        <v>0.76402944545615392</v>
      </c>
      <c r="I225">
        <f t="shared" si="75"/>
        <v>1.7390713496906871</v>
      </c>
      <c r="J225">
        <f t="shared" si="77"/>
        <v>0.98587513611736244</v>
      </c>
      <c r="K225">
        <f t="shared" si="78"/>
        <v>0.98587513611736244</v>
      </c>
      <c r="L225">
        <f t="shared" si="79"/>
        <v>1.4231022797272794</v>
      </c>
      <c r="M225">
        <f t="shared" si="80"/>
        <v>0.50710947471923873</v>
      </c>
      <c r="N225">
        <f t="shared" si="81"/>
        <v>3.1862628006874787</v>
      </c>
      <c r="O225">
        <f t="shared" si="82"/>
        <v>0.50716361705715851</v>
      </c>
      <c r="P225">
        <f t="shared" si="83"/>
        <v>3.187089711786486</v>
      </c>
      <c r="Q225" s="8">
        <f t="shared" si="84"/>
        <v>2.5952382171016356E-4</v>
      </c>
      <c r="R225" s="8">
        <f t="shared" si="85"/>
        <v>3.6218841906506335E-4</v>
      </c>
      <c r="S225" s="8">
        <f t="shared" si="86"/>
        <v>1.0676656741576054E-4</v>
      </c>
      <c r="T225">
        <f t="shared" si="87"/>
        <v>0.5072410817081433</v>
      </c>
      <c r="U225" s="8">
        <f t="shared" si="88"/>
        <v>2.5952382171017392E-4</v>
      </c>
    </row>
    <row r="226" spans="3:21" x14ac:dyDescent="0.25">
      <c r="C226">
        <f t="shared" si="72"/>
        <v>199.57786357215403</v>
      </c>
      <c r="D226">
        <f t="shared" si="73"/>
        <v>99.788931786077015</v>
      </c>
      <c r="E226">
        <f t="shared" si="56"/>
        <v>0.70391278661259593</v>
      </c>
      <c r="F226">
        <f t="shared" si="57"/>
        <v>1.7416454167150697</v>
      </c>
      <c r="G226">
        <f t="shared" si="74"/>
        <v>0.76485918248759488</v>
      </c>
      <c r="H226">
        <f t="shared" si="76"/>
        <v>0.76505555686610671</v>
      </c>
      <c r="I226">
        <f t="shared" si="75"/>
        <v>1.7422551984319536</v>
      </c>
      <c r="J226">
        <f t="shared" si="77"/>
        <v>0.98533690285354203</v>
      </c>
      <c r="K226">
        <f t="shared" si="78"/>
        <v>0.98533690285354214</v>
      </c>
      <c r="L226">
        <f t="shared" si="79"/>
        <v>1.4206305369337722</v>
      </c>
      <c r="M226">
        <f t="shared" si="80"/>
        <v>0.50738717128554889</v>
      </c>
      <c r="N226">
        <f t="shared" si="81"/>
        <v>3.1880076196727725</v>
      </c>
      <c r="O226">
        <f t="shared" si="82"/>
        <v>0.50744065157003337</v>
      </c>
      <c r="P226">
        <f t="shared" si="83"/>
        <v>3.1888127631209491</v>
      </c>
      <c r="Q226" s="8">
        <f t="shared" si="84"/>
        <v>2.5255380294833101E-4</v>
      </c>
      <c r="R226" s="8">
        <f t="shared" si="85"/>
        <v>3.5011817619804976E-4</v>
      </c>
      <c r="S226" s="8">
        <f t="shared" si="86"/>
        <v>1.0540330444103477E-4</v>
      </c>
      <c r="T226">
        <f t="shared" si="87"/>
        <v>0.50751531384522419</v>
      </c>
      <c r="U226" s="8">
        <f t="shared" si="88"/>
        <v>2.5255380294821723E-4</v>
      </c>
    </row>
    <row r="227" spans="3:21" x14ac:dyDescent="0.25">
      <c r="C227">
        <f t="shared" si="72"/>
        <v>199.94278545373191</v>
      </c>
      <c r="D227">
        <f t="shared" si="73"/>
        <v>99.971392726865957</v>
      </c>
      <c r="E227">
        <f t="shared" si="56"/>
        <v>0.70512645877028179</v>
      </c>
      <c r="F227">
        <f t="shared" si="57"/>
        <v>1.7448299608881233</v>
      </c>
      <c r="G227">
        <f t="shared" si="74"/>
        <v>0.76588395018124045</v>
      </c>
      <c r="H227">
        <f t="shared" si="76"/>
        <v>0.76607371609542119</v>
      </c>
      <c r="I227">
        <f t="shared" si="75"/>
        <v>1.7454203358000069</v>
      </c>
      <c r="J227">
        <f t="shared" si="77"/>
        <v>0.98479193239024865</v>
      </c>
      <c r="K227">
        <f t="shared" si="78"/>
        <v>0.98479193239024876</v>
      </c>
      <c r="L227">
        <f t="shared" si="79"/>
        <v>1.4181853305348495</v>
      </c>
      <c r="M227">
        <f t="shared" si="80"/>
        <v>0.50766867483829448</v>
      </c>
      <c r="N227">
        <f t="shared" si="81"/>
        <v>3.1897763586593029</v>
      </c>
      <c r="O227">
        <f t="shared" si="82"/>
        <v>0.50772146232597526</v>
      </c>
      <c r="P227">
        <f t="shared" si="83"/>
        <v>3.1905600610665981</v>
      </c>
      <c r="Q227" s="8">
        <f t="shared" si="84"/>
        <v>2.456919605563173E-4</v>
      </c>
      <c r="R227" s="8">
        <f t="shared" si="85"/>
        <v>3.3835670243943214E-4</v>
      </c>
      <c r="S227" s="8">
        <f t="shared" si="86"/>
        <v>1.0398019475516664E-4</v>
      </c>
      <c r="T227">
        <f t="shared" si="87"/>
        <v>0.50779340495032854</v>
      </c>
      <c r="U227" s="8">
        <f t="shared" si="88"/>
        <v>2.4569196055635259E-4</v>
      </c>
    </row>
    <row r="228" spans="3:21" x14ac:dyDescent="0.25">
      <c r="C228">
        <f t="shared" si="72"/>
        <v>200.30557535169621</v>
      </c>
      <c r="D228">
        <f t="shared" si="73"/>
        <v>100.1527876758481</v>
      </c>
      <c r="E228">
        <f t="shared" si="56"/>
        <v>0.70633143408821186</v>
      </c>
      <c r="F228">
        <f t="shared" si="57"/>
        <v>1.7479958999943486</v>
      </c>
      <c r="G228">
        <f t="shared" si="74"/>
        <v>0.76690080609318634</v>
      </c>
      <c r="H228">
        <f t="shared" si="76"/>
        <v>0.76708413065745196</v>
      </c>
      <c r="I228">
        <f t="shared" si="75"/>
        <v>1.7485673106516804</v>
      </c>
      <c r="J228">
        <f t="shared" si="77"/>
        <v>0.98424030814788466</v>
      </c>
      <c r="K228">
        <f t="shared" si="78"/>
        <v>0.98424030814788466</v>
      </c>
      <c r="L228">
        <f t="shared" si="79"/>
        <v>1.4157659587823366</v>
      </c>
      <c r="M228">
        <f t="shared" si="80"/>
        <v>0.50795395265154575</v>
      </c>
      <c r="N228">
        <f t="shared" si="81"/>
        <v>3.1915688120239873</v>
      </c>
      <c r="O228">
        <f t="shared" si="82"/>
        <v>0.50800601830754699</v>
      </c>
      <c r="P228">
        <f t="shared" si="83"/>
        <v>3.1923313932361284</v>
      </c>
      <c r="Q228" s="8">
        <f t="shared" si="84"/>
        <v>2.389361649568845E-4</v>
      </c>
      <c r="R228" s="8">
        <f t="shared" si="85"/>
        <v>3.2689473547028455E-4</v>
      </c>
      <c r="S228" s="8">
        <f t="shared" si="86"/>
        <v>1.0250073993805531E-4</v>
      </c>
      <c r="T228">
        <f t="shared" si="87"/>
        <v>0.50807532122096699</v>
      </c>
      <c r="U228" s="8">
        <f t="shared" si="88"/>
        <v>2.3893616495686824E-4</v>
      </c>
    </row>
    <row r="229" spans="3:21" x14ac:dyDescent="0.25">
      <c r="C229">
        <f t="shared" si="72"/>
        <v>200.66629426262926</v>
      </c>
      <c r="D229">
        <f t="shared" si="73"/>
        <v>100.33314713131463</v>
      </c>
      <c r="E229">
        <f t="shared" si="56"/>
        <v>0.70752793609988196</v>
      </c>
      <c r="F229">
        <f t="shared" si="57"/>
        <v>1.7511437663293439</v>
      </c>
      <c r="G229">
        <f t="shared" si="74"/>
        <v>0.76790995201515322</v>
      </c>
      <c r="H229">
        <f t="shared" si="76"/>
        <v>0.76808699755215459</v>
      </c>
      <c r="I229">
        <f t="shared" si="75"/>
        <v>1.7516966434566823</v>
      </c>
      <c r="J229">
        <f t="shared" si="77"/>
        <v>0.98368211076487977</v>
      </c>
      <c r="K229">
        <f t="shared" si="78"/>
        <v>0.98368211076487977</v>
      </c>
      <c r="L229">
        <f t="shared" si="79"/>
        <v>1.4133717539300521</v>
      </c>
      <c r="M229">
        <f t="shared" si="80"/>
        <v>0.50824297350288328</v>
      </c>
      <c r="N229">
        <f t="shared" si="81"/>
        <v>3.19338478359058</v>
      </c>
      <c r="O229">
        <f t="shared" si="82"/>
        <v>0.50829428992178782</v>
      </c>
      <c r="P229">
        <f t="shared" si="83"/>
        <v>3.1941265570184392</v>
      </c>
      <c r="Q229" s="8">
        <f t="shared" si="84"/>
        <v>2.3228438729677855E-4</v>
      </c>
      <c r="R229" s="8">
        <f t="shared" si="85"/>
        <v>3.1572343628720841E-4</v>
      </c>
      <c r="S229" s="8">
        <f t="shared" si="86"/>
        <v>1.0096828009419498E-4</v>
      </c>
      <c r="T229">
        <f t="shared" si="87"/>
        <v>0.50836103041058134</v>
      </c>
      <c r="U229" s="8">
        <f t="shared" si="88"/>
        <v>2.3228438729687846E-4</v>
      </c>
    </row>
    <row r="230" spans="3:21" x14ac:dyDescent="0.25">
      <c r="C230">
        <f t="shared" si="72"/>
        <v>201.02500010830684</v>
      </c>
      <c r="D230">
        <f t="shared" si="73"/>
        <v>100.51250005415342</v>
      </c>
      <c r="E230">
        <f t="shared" si="56"/>
        <v>0.70871617716852486</v>
      </c>
      <c r="F230">
        <f t="shared" si="57"/>
        <v>1.7542740653559561</v>
      </c>
      <c r="G230">
        <f t="shared" si="74"/>
        <v>0.76891157977588531</v>
      </c>
      <c r="H230">
        <f t="shared" si="76"/>
        <v>0.7690825040260687</v>
      </c>
      <c r="I230">
        <f t="shared" si="75"/>
        <v>1.7548088283694949</v>
      </c>
      <c r="J230">
        <f t="shared" si="77"/>
        <v>0.98311741825627952</v>
      </c>
      <c r="K230">
        <f t="shared" si="78"/>
        <v>0.98311741825627952</v>
      </c>
      <c r="L230">
        <f t="shared" si="79"/>
        <v>1.411002079838529</v>
      </c>
      <c r="M230">
        <f t="shared" si="80"/>
        <v>0.50853570758928668</v>
      </c>
      <c r="N230">
        <f t="shared" si="81"/>
        <v>3.19522408610118</v>
      </c>
      <c r="O230">
        <f t="shared" si="82"/>
        <v>0.50858624892114335</v>
      </c>
      <c r="P230">
        <f t="shared" si="83"/>
        <v>3.1959453590268248</v>
      </c>
      <c r="Q230" s="8">
        <f t="shared" si="84"/>
        <v>2.2573469221835439E-4</v>
      </c>
      <c r="R230" s="8">
        <f t="shared" si="85"/>
        <v>3.0483436089008288E-4</v>
      </c>
      <c r="S230" s="8">
        <f t="shared" si="86"/>
        <v>9.9386003976514214E-5</v>
      </c>
      <c r="T230">
        <f t="shared" si="87"/>
        <v>0.50865050174072135</v>
      </c>
      <c r="U230" s="8">
        <f t="shared" si="88"/>
        <v>2.2573469221827782E-4</v>
      </c>
    </row>
    <row r="231" spans="3:21" x14ac:dyDescent="0.25">
      <c r="C231">
        <f t="shared" si="72"/>
        <v>201.38174795486759</v>
      </c>
      <c r="D231">
        <f t="shared" si="73"/>
        <v>100.6908739774338</v>
      </c>
      <c r="E231">
        <f t="shared" si="56"/>
        <v>0.7098963592794546</v>
      </c>
      <c r="F231">
        <f t="shared" si="57"/>
        <v>1.7573872776168982</v>
      </c>
      <c r="G231">
        <f t="shared" si="74"/>
        <v>0.76990587194426519</v>
      </c>
      <c r="H231">
        <f t="shared" si="76"/>
        <v>0.77007082826176954</v>
      </c>
      <c r="I231">
        <f t="shared" si="75"/>
        <v>1.7579043351078645</v>
      </c>
      <c r="J231">
        <f t="shared" si="77"/>
        <v>0.98254630615996308</v>
      </c>
      <c r="K231">
        <f t="shared" si="78"/>
        <v>0.98254630615996308</v>
      </c>
      <c r="L231">
        <f t="shared" si="79"/>
        <v>1.4086563297986214</v>
      </c>
      <c r="M231">
        <f t="shared" si="80"/>
        <v>0.50883212644963938</v>
      </c>
      <c r="N231">
        <f t="shared" si="81"/>
        <v>3.1970865407293196</v>
      </c>
      <c r="O231">
        <f t="shared" si="82"/>
        <v>0.50888186833058802</v>
      </c>
      <c r="P231">
        <f t="shared" si="83"/>
        <v>3.1977876145908817</v>
      </c>
      <c r="Q231" s="8">
        <f t="shared" si="84"/>
        <v>2.1928523129752735E-4</v>
      </c>
      <c r="R231" s="8">
        <f t="shared" si="85"/>
        <v>2.9421943447062248E-4</v>
      </c>
      <c r="S231" s="8">
        <f t="shared" si="86"/>
        <v>9.775695826384206E-5</v>
      </c>
      <c r="T231">
        <f t="shared" si="87"/>
        <v>0.50894370582017956</v>
      </c>
      <c r="U231" s="8">
        <f t="shared" si="88"/>
        <v>2.1928523129764634E-4</v>
      </c>
    </row>
    <row r="232" spans="3:21" x14ac:dyDescent="0.25">
      <c r="C232">
        <f t="shared" si="72"/>
        <v>201.73659021197898</v>
      </c>
      <c r="D232">
        <f t="shared" si="73"/>
        <v>100.86829510598949</v>
      </c>
      <c r="E232">
        <f t="shared" si="56"/>
        <v>0.71106867476032154</v>
      </c>
      <c r="F232">
        <f t="shared" si="57"/>
        <v>1.7604838604727993</v>
      </c>
      <c r="G232">
        <f t="shared" si="74"/>
        <v>0.77089300246863846</v>
      </c>
      <c r="H232">
        <f t="shared" si="76"/>
        <v>0.77105214000471189</v>
      </c>
      <c r="I232">
        <f t="shared" si="75"/>
        <v>1.7609836106596961</v>
      </c>
      <c r="J232">
        <f t="shared" si="77"/>
        <v>0.98196884767170411</v>
      </c>
      <c r="K232">
        <f t="shared" si="78"/>
        <v>0.98196884767170411</v>
      </c>
      <c r="L232">
        <f t="shared" si="79"/>
        <v>1.4063339245496478</v>
      </c>
      <c r="M232">
        <f t="shared" si="80"/>
        <v>0.50913220289319994</v>
      </c>
      <c r="N232">
        <f t="shared" si="81"/>
        <v>3.19897197663053</v>
      </c>
      <c r="O232">
        <f t="shared" si="82"/>
        <v>0.50918112238033242</v>
      </c>
      <c r="P232">
        <f t="shared" si="83"/>
        <v>3.1996531472877967</v>
      </c>
      <c r="Q232" s="8">
        <f t="shared" si="84"/>
        <v>2.1293423707455223E-4</v>
      </c>
      <c r="R232" s="8">
        <f t="shared" si="85"/>
        <v>2.8387092782698866E-4</v>
      </c>
      <c r="S232" s="8">
        <f t="shared" si="86"/>
        <v>9.6084056075202543E-5</v>
      </c>
      <c r="T232">
        <f t="shared" si="87"/>
        <v>0.50924061457039316</v>
      </c>
      <c r="U232" s="8">
        <f t="shared" si="88"/>
        <v>2.1293423707469209E-4</v>
      </c>
    </row>
    <row r="233" spans="3:21" x14ac:dyDescent="0.25">
      <c r="C233">
        <f t="shared" si="72"/>
        <v>202.08957681420884</v>
      </c>
      <c r="D233">
        <f t="shared" si="73"/>
        <v>101.04478840710442</v>
      </c>
      <c r="E233">
        <f t="shared" si="56"/>
        <v>0.71223330693722253</v>
      </c>
      <c r="F233">
        <f t="shared" si="57"/>
        <v>1.7635642496849686</v>
      </c>
      <c r="G233">
        <f t="shared" si="74"/>
        <v>0.77187313725936824</v>
      </c>
      <c r="H233">
        <f t="shared" si="76"/>
        <v>0.77202660113436061</v>
      </c>
      <c r="I233">
        <f t="shared" si="75"/>
        <v>1.7640470808373228</v>
      </c>
      <c r="J233">
        <f t="shared" si="77"/>
        <v>0.98138511377014415</v>
      </c>
      <c r="K233">
        <f t="shared" si="78"/>
        <v>0.98138511377014415</v>
      </c>
      <c r="L233">
        <f t="shared" si="79"/>
        <v>1.404034310470883</v>
      </c>
      <c r="M233">
        <f t="shared" si="80"/>
        <v>0.50943591093346385</v>
      </c>
      <c r="N233">
        <f t="shared" si="81"/>
        <v>3.2008802305267885</v>
      </c>
      <c r="O233">
        <f t="shared" si="82"/>
        <v>0.50948398644358073</v>
      </c>
      <c r="P233">
        <f t="shared" si="83"/>
        <v>3.2015417885092043</v>
      </c>
      <c r="Q233" s="8">
        <f t="shared" si="84"/>
        <v>2.0668001761095994E-4</v>
      </c>
      <c r="R233" s="8">
        <f t="shared" si="85"/>
        <v>2.7378143577156089E-4</v>
      </c>
      <c r="S233" s="8">
        <f t="shared" si="86"/>
        <v>9.4370084803764386E-5</v>
      </c>
      <c r="T233">
        <f t="shared" si="87"/>
        <v>0.50954120115650725</v>
      </c>
      <c r="U233" s="8">
        <f t="shared" si="88"/>
        <v>2.0668001761098637E-4</v>
      </c>
    </row>
    <row r="234" spans="3:21" x14ac:dyDescent="0.25">
      <c r="C234">
        <f t="shared" si="72"/>
        <v>202.44075538652689</v>
      </c>
      <c r="D234">
        <f t="shared" si="73"/>
        <v>101.22037769326344</v>
      </c>
      <c r="E234">
        <f t="shared" si="56"/>
        <v>0.71339043073358865</v>
      </c>
      <c r="F234">
        <f t="shared" si="57"/>
        <v>1.7666288608596701</v>
      </c>
      <c r="G234">
        <f t="shared" si="74"/>
        <v>0.77284643472073178</v>
      </c>
      <c r="H234">
        <f t="shared" si="76"/>
        <v>0.77299436618560891</v>
      </c>
      <c r="I234">
        <f t="shared" si="75"/>
        <v>1.7670951516956568</v>
      </c>
      <c r="J234">
        <f t="shared" si="77"/>
        <v>0.98079517333262778</v>
      </c>
      <c r="K234">
        <f t="shared" si="78"/>
        <v>0.98079517333262778</v>
      </c>
      <c r="L234">
        <f t="shared" si="79"/>
        <v>1.4017569579279148</v>
      </c>
      <c r="M234">
        <f t="shared" si="80"/>
        <v>0.50974322572690856</v>
      </c>
      <c r="N234">
        <f t="shared" si="81"/>
        <v>3.2028111463216389</v>
      </c>
      <c r="O234">
        <f t="shared" si="82"/>
        <v>0.50979043697886306</v>
      </c>
      <c r="P234">
        <f t="shared" si="83"/>
        <v>3.2034533770602334</v>
      </c>
      <c r="Q234" s="8">
        <f t="shared" si="84"/>
        <v>2.0052095151850376E-4</v>
      </c>
      <c r="R234" s="8">
        <f t="shared" si="85"/>
        <v>2.6394385731918812E-4</v>
      </c>
      <c r="S234" s="8">
        <f t="shared" si="86"/>
        <v>9.261771333435507E-5</v>
      </c>
      <c r="T234">
        <f t="shared" si="87"/>
        <v>0.50984543992356135</v>
      </c>
      <c r="U234" s="8">
        <f t="shared" si="88"/>
        <v>2.0052095151835343E-4</v>
      </c>
    </row>
    <row r="235" spans="3:21" x14ac:dyDescent="0.25">
      <c r="C235">
        <f t="shared" si="72"/>
        <v>202.79017139561773</v>
      </c>
      <c r="D235">
        <f t="shared" si="73"/>
        <v>101.39508569780887</v>
      </c>
      <c r="E235">
        <f t="shared" si="56"/>
        <v>0.71454021321789873</v>
      </c>
      <c r="F235">
        <f t="shared" si="57"/>
        <v>1.769678090768577</v>
      </c>
      <c r="G235">
        <f t="shared" si="74"/>
        <v>0.77381304623750446</v>
      </c>
      <c r="H235">
        <f t="shared" si="76"/>
        <v>0.77395558282573529</v>
      </c>
      <c r="I235">
        <f t="shared" si="75"/>
        <v>1.7701282108286636</v>
      </c>
      <c r="J235">
        <f t="shared" si="77"/>
        <v>0.98019909324273768</v>
      </c>
      <c r="K235">
        <f t="shared" si="78"/>
        <v>0.98019909324273768</v>
      </c>
      <c r="L235">
        <f t="shared" si="79"/>
        <v>1.3995013597576913</v>
      </c>
      <c r="M235">
        <f t="shared" si="80"/>
        <v>0.51005412351617052</v>
      </c>
      <c r="N235">
        <f t="shared" si="81"/>
        <v>3.2047645747431646</v>
      </c>
      <c r="O235">
        <f t="shared" si="82"/>
        <v>0.51010045147652405</v>
      </c>
      <c r="P235">
        <f t="shared" si="83"/>
        <v>3.2053877587877571</v>
      </c>
      <c r="Q235" s="8">
        <f t="shared" si="84"/>
        <v>1.9445548340861769E-4</v>
      </c>
      <c r="R235" s="8">
        <f t="shared" si="85"/>
        <v>2.5435137748194196E-4</v>
      </c>
      <c r="S235" s="8">
        <f t="shared" si="86"/>
        <v>9.0829498709194987E-5</v>
      </c>
      <c r="T235">
        <f t="shared" si="87"/>
        <v>0.51015330633732348</v>
      </c>
      <c r="U235" s="8">
        <f t="shared" si="88"/>
        <v>1.944554834087327E-4</v>
      </c>
    </row>
    <row r="236" spans="3:21" x14ac:dyDescent="0.25">
      <c r="C236">
        <f t="shared" si="72"/>
        <v>203.13786828847921</v>
      </c>
      <c r="D236">
        <f t="shared" si="73"/>
        <v>101.56893414423961</v>
      </c>
      <c r="E236">
        <f t="shared" si="56"/>
        <v>0.71568281410552204</v>
      </c>
      <c r="F236">
        <f t="shared" si="57"/>
        <v>1.7727123185582703</v>
      </c>
      <c r="G236">
        <f t="shared" si="74"/>
        <v>0.77477311662091841</v>
      </c>
      <c r="H236">
        <f t="shared" si="76"/>
        <v>0.77491039229149683</v>
      </c>
      <c r="I236">
        <f t="shared" si="75"/>
        <v>1.773146628556789</v>
      </c>
      <c r="J236">
        <f t="shared" si="77"/>
        <v>0.97959693849028162</v>
      </c>
      <c r="K236">
        <f t="shared" si="78"/>
        <v>0.97959693849028173</v>
      </c>
      <c r="L236">
        <f t="shared" si="79"/>
        <v>1.3972670298780676</v>
      </c>
      <c r="M236">
        <f t="shared" si="80"/>
        <v>0.51036858157725351</v>
      </c>
      <c r="N236">
        <f t="shared" si="81"/>
        <v>3.206740373012285</v>
      </c>
      <c r="O236">
        <f t="shared" si="82"/>
        <v>0.51041400840899054</v>
      </c>
      <c r="P236">
        <f t="shared" si="83"/>
        <v>3.2073447862351836</v>
      </c>
      <c r="Q236" s="8">
        <f t="shared" si="84"/>
        <v>1.8848211972048503E-4</v>
      </c>
      <c r="R236" s="8">
        <f t="shared" si="85"/>
        <v>2.4499745050110463E-4</v>
      </c>
      <c r="S236" s="8">
        <f t="shared" si="86"/>
        <v>8.9007892289606958E-5</v>
      </c>
      <c r="T236">
        <f t="shared" si="87"/>
        <v>0.51046477692934789</v>
      </c>
      <c r="U236" s="8">
        <f t="shared" si="88"/>
        <v>1.8848211972040033E-4</v>
      </c>
    </row>
    <row r="237" spans="3:21" x14ac:dyDescent="0.25">
      <c r="C237">
        <f t="shared" si="72"/>
        <v>203.48388761960058</v>
      </c>
      <c r="D237">
        <f t="shared" si="73"/>
        <v>101.74194380980029</v>
      </c>
      <c r="E237">
        <f t="shared" si="56"/>
        <v>0.71681838621935101</v>
      </c>
      <c r="F237">
        <f t="shared" si="57"/>
        <v>1.7757319068600783</v>
      </c>
      <c r="G237">
        <f t="shared" si="74"/>
        <v>0.77572678451811283</v>
      </c>
      <c r="H237">
        <f t="shared" si="76"/>
        <v>0.77585892979040716</v>
      </c>
      <c r="I237">
        <f t="shared" si="75"/>
        <v>1.7761507590164671</v>
      </c>
      <c r="J237">
        <f t="shared" si="77"/>
        <v>0.97898877226439529</v>
      </c>
      <c r="K237">
        <f t="shared" si="78"/>
        <v>0.97898877226439529</v>
      </c>
      <c r="L237">
        <f t="shared" si="79"/>
        <v>1.3950535020093551</v>
      </c>
      <c r="M237">
        <f t="shared" si="80"/>
        <v>0.51068657817040886</v>
      </c>
      <c r="N237">
        <f t="shared" si="81"/>
        <v>3.2087384045341323</v>
      </c>
      <c r="O237">
        <f t="shared" si="82"/>
        <v>0.51073108718448623</v>
      </c>
      <c r="P237">
        <f t="shared" si="83"/>
        <v>3.2093243183214164</v>
      </c>
      <c r="Q237" s="8">
        <f t="shared" si="84"/>
        <v>1.8259942488804644E-4</v>
      </c>
      <c r="R237" s="8">
        <f t="shared" si="85"/>
        <v>2.3587578438540724E-4</v>
      </c>
      <c r="S237" s="8">
        <f t="shared" si="86"/>
        <v>8.7155245467454321E-5</v>
      </c>
      <c r="T237">
        <f t="shared" si="87"/>
        <v>0.51077982924588083</v>
      </c>
      <c r="U237" s="8">
        <f t="shared" si="88"/>
        <v>1.8259942488808048E-4</v>
      </c>
    </row>
    <row r="238" spans="3:21" x14ac:dyDescent="0.25">
      <c r="C238">
        <f t="shared" si="72"/>
        <v>203.82826916786152</v>
      </c>
      <c r="D238">
        <f t="shared" si="73"/>
        <v>101.91413458393076</v>
      </c>
      <c r="E238">
        <f t="shared" si="56"/>
        <v>0.71794707591332985</v>
      </c>
      <c r="F238">
        <f t="shared" si="57"/>
        <v>1.7787372028102131</v>
      </c>
      <c r="G238">
        <f t="shared" si="74"/>
        <v>0.77667418278870914</v>
      </c>
      <c r="H238">
        <f t="shared" si="76"/>
        <v>0.77680132486975983</v>
      </c>
      <c r="I238">
        <f t="shared" si="75"/>
        <v>1.7791409411614805</v>
      </c>
      <c r="J238">
        <f t="shared" si="77"/>
        <v>0.97837465604036034</v>
      </c>
      <c r="K238">
        <f t="shared" si="78"/>
        <v>0.97837465604036045</v>
      </c>
      <c r="L238">
        <f t="shared" si="79"/>
        <v>1.392860328496859</v>
      </c>
      <c r="M238">
        <f t="shared" si="80"/>
        <v>0.51100809249437107</v>
      </c>
      <c r="N238">
        <f t="shared" si="81"/>
        <v>3.2107585386104995</v>
      </c>
      <c r="O238">
        <f t="shared" si="82"/>
        <v>0.51105166810389435</v>
      </c>
      <c r="P238">
        <f t="shared" si="83"/>
        <v>3.2113262200418733</v>
      </c>
      <c r="Q238" s="8">
        <f t="shared" si="84"/>
        <v>1.7680601781391777E-4</v>
      </c>
      <c r="R238" s="8">
        <f t="shared" si="85"/>
        <v>2.2698032662134003E-4</v>
      </c>
      <c r="S238" s="8">
        <f t="shared" si="86"/>
        <v>8.5273814961674217E-5</v>
      </c>
      <c r="T238">
        <f t="shared" si="87"/>
        <v>0.51109844180027575</v>
      </c>
      <c r="U238" s="8">
        <f t="shared" si="88"/>
        <v>1.7680601781404326E-4</v>
      </c>
    </row>
    <row r="239" spans="3:21" x14ac:dyDescent="0.25">
      <c r="C239">
        <f t="shared" si="72"/>
        <v>204.17105104415958</v>
      </c>
      <c r="D239">
        <f t="shared" si="73"/>
        <v>102.08552552207979</v>
      </c>
      <c r="E239">
        <f t="shared" si="56"/>
        <v>0.71906902346250756</v>
      </c>
      <c r="F239">
        <f t="shared" si="57"/>
        <v>1.7817285389889956</v>
      </c>
      <c r="G239">
        <f t="shared" si="74"/>
        <v>0.77761543885171769</v>
      </c>
      <c r="H239">
        <f t="shared" si="76"/>
        <v>0.77773770175654977</v>
      </c>
      <c r="I239">
        <f t="shared" si="75"/>
        <v>1.7821174996848292</v>
      </c>
      <c r="J239">
        <f t="shared" si="77"/>
        <v>0.97775464966067194</v>
      </c>
      <c r="K239">
        <f t="shared" si="78"/>
        <v>0.97775464966067183</v>
      </c>
      <c r="L239">
        <f t="shared" si="79"/>
        <v>1.3906870792246555</v>
      </c>
      <c r="M239">
        <f t="shared" si="80"/>
        <v>0.51133310464366011</v>
      </c>
      <c r="N239">
        <f t="shared" si="81"/>
        <v>3.2128006501715669</v>
      </c>
      <c r="O239">
        <f t="shared" si="82"/>
        <v>0.51137573232049993</v>
      </c>
      <c r="P239">
        <f t="shared" si="83"/>
        <v>3.2133503621896713</v>
      </c>
      <c r="Q239" s="8">
        <f t="shared" si="84"/>
        <v>1.7110056861916771E-4</v>
      </c>
      <c r="R239" s="8">
        <f t="shared" si="85"/>
        <v>2.1830525095271487E-4</v>
      </c>
      <c r="S239" s="8">
        <f t="shared" si="86"/>
        <v>8.3365767740639955E-5</v>
      </c>
      <c r="T239">
        <f t="shared" si="87"/>
        <v>0.51142059402861839</v>
      </c>
      <c r="U239" s="8">
        <f t="shared" si="88"/>
        <v>1.7110056861906797E-4</v>
      </c>
    </row>
    <row r="240" spans="3:21" x14ac:dyDescent="0.25">
      <c r="C240">
        <f t="shared" si="72"/>
        <v>204.51226979065808</v>
      </c>
      <c r="D240">
        <f t="shared" si="73"/>
        <v>102.25613489532904</v>
      </c>
      <c r="E240">
        <f t="shared" si="56"/>
        <v>0.7201843634228301</v>
      </c>
      <c r="F240">
        <f t="shared" si="57"/>
        <v>1.7847062342869591</v>
      </c>
      <c r="G240">
        <f t="shared" si="74"/>
        <v>0.77855067500561814</v>
      </c>
      <c r="H240">
        <f t="shared" si="76"/>
        <v>0.77866817967107937</v>
      </c>
      <c r="I240">
        <f t="shared" si="75"/>
        <v>1.7850807458687585</v>
      </c>
      <c r="J240">
        <f t="shared" si="77"/>
        <v>0.97712881141083419</v>
      </c>
      <c r="K240">
        <f t="shared" si="78"/>
        <v>0.97712881141083419</v>
      </c>
      <c r="L240">
        <f t="shared" si="79"/>
        <v>1.3885333406119598</v>
      </c>
      <c r="M240">
        <f t="shared" si="80"/>
        <v>0.51166159556869395</v>
      </c>
      <c r="N240">
        <f t="shared" si="81"/>
        <v>3.2148646195252812</v>
      </c>
      <c r="O240">
        <f t="shared" si="82"/>
        <v>0.51170326180237335</v>
      </c>
      <c r="P240">
        <f t="shared" si="83"/>
        <v>3.215396621095274</v>
      </c>
      <c r="Q240" s="8">
        <f t="shared" si="84"/>
        <v>1.6548179564442644E-4</v>
      </c>
      <c r="R240" s="8">
        <f t="shared" si="85"/>
        <v>2.0984494512571241E-4</v>
      </c>
      <c r="S240" s="8">
        <f t="shared" si="86"/>
        <v>8.1433185605994839E-5</v>
      </c>
      <c r="T240">
        <f t="shared" si="87"/>
        <v>0.51174626624829089</v>
      </c>
      <c r="U240" s="8">
        <f t="shared" si="88"/>
        <v>1.6548179564431582E-4</v>
      </c>
    </row>
    <row r="241" spans="3:21" x14ac:dyDescent="0.25">
      <c r="C241">
        <f t="shared" si="72"/>
        <v>204.85196047244639</v>
      </c>
      <c r="D241">
        <f t="shared" si="73"/>
        <v>102.4259802362232</v>
      </c>
      <c r="E241">
        <f t="shared" si="56"/>
        <v>0.721293224963522</v>
      </c>
      <c r="F241">
        <f t="shared" si="57"/>
        <v>1.787670594704734</v>
      </c>
      <c r="G241">
        <f t="shared" si="74"/>
        <v>0.77948000872413759</v>
      </c>
      <c r="H241">
        <f t="shared" si="76"/>
        <v>0.77959287311672798</v>
      </c>
      <c r="I241">
        <f t="shared" si="75"/>
        <v>1.7880309783697332</v>
      </c>
      <c r="J241">
        <f t="shared" si="77"/>
        <v>0.97649719809031954</v>
      </c>
      <c r="K241">
        <f t="shared" si="78"/>
        <v>0.97649719809031954</v>
      </c>
      <c r="L241">
        <f t="shared" si="79"/>
        <v>1.3863987146844101</v>
      </c>
      <c r="M241">
        <f t="shared" si="80"/>
        <v>0.51199354703848143</v>
      </c>
      <c r="N241">
        <f t="shared" si="81"/>
        <v>3.2169503321229467</v>
      </c>
      <c r="O241">
        <f t="shared" si="82"/>
        <v>0.5120342392971754</v>
      </c>
      <c r="P241">
        <f t="shared" si="83"/>
        <v>3.2174648783830717</v>
      </c>
      <c r="Q241" s="8">
        <f t="shared" si="84"/>
        <v>1.599484626750439E-4</v>
      </c>
      <c r="R241" s="8">
        <f t="shared" si="85"/>
        <v>2.0159399951352104E-4</v>
      </c>
      <c r="S241" s="8">
        <f t="shared" si="86"/>
        <v>7.9478069458765169E-5</v>
      </c>
      <c r="T241">
        <f t="shared" si="87"/>
        <v>0.51207543961922974</v>
      </c>
      <c r="U241" s="8">
        <f t="shared" si="88"/>
        <v>1.5994846267497115E-4</v>
      </c>
    </row>
    <row r="242" spans="3:21" x14ac:dyDescent="0.25">
      <c r="C242">
        <f t="shared" si="72"/>
        <v>205.19015676231663</v>
      </c>
      <c r="D242">
        <f t="shared" si="73"/>
        <v>102.59507838115832</v>
      </c>
      <c r="E242">
        <f t="shared" si="56"/>
        <v>0.72239573217459707</v>
      </c>
      <c r="F242">
        <f t="shared" si="57"/>
        <v>1.7906219140928668</v>
      </c>
      <c r="G242">
        <f t="shared" si="74"/>
        <v>0.78040355292996988</v>
      </c>
      <c r="H242">
        <f t="shared" si="76"/>
        <v>0.78051189214808991</v>
      </c>
      <c r="I242">
        <f t="shared" si="75"/>
        <v>1.7909684839444135</v>
      </c>
      <c r="J242">
        <f t="shared" si="77"/>
        <v>0.97585986507907596</v>
      </c>
      <c r="K242">
        <f t="shared" si="78"/>
        <v>0.97585986507907596</v>
      </c>
      <c r="L242">
        <f t="shared" si="79"/>
        <v>1.3842828182134226</v>
      </c>
      <c r="M242">
        <f t="shared" si="80"/>
        <v>0.51232894160568598</v>
      </c>
      <c r="N242">
        <f t="shared" si="81"/>
        <v>3.2190576783397145</v>
      </c>
      <c r="O242">
        <f t="shared" si="82"/>
        <v>0.51236864829919404</v>
      </c>
      <c r="P242">
        <f t="shared" si="83"/>
        <v>3.2195550207435346</v>
      </c>
      <c r="Q242" s="8">
        <f t="shared" si="84"/>
        <v>1.5449937637547048E-4</v>
      </c>
      <c r="R242" s="8">
        <f t="shared" si="85"/>
        <v>1.9354719654616169E-4</v>
      </c>
      <c r="S242" s="8">
        <f t="shared" si="86"/>
        <v>7.7502343286741865E-5</v>
      </c>
      <c r="T242">
        <f t="shared" si="87"/>
        <v>0.51240809610766314</v>
      </c>
      <c r="U242" s="8">
        <f t="shared" si="88"/>
        <v>1.5449937637540981E-4</v>
      </c>
    </row>
    <row r="243" spans="3:21" x14ac:dyDescent="0.25">
      <c r="C243">
        <f t="shared" si="72"/>
        <v>205.52689101928473</v>
      </c>
      <c r="D243">
        <f t="shared" si="73"/>
        <v>102.76344550964237</v>
      </c>
      <c r="E243">
        <f t="shared" si="56"/>
        <v>0.72349200435175809</v>
      </c>
      <c r="F243">
        <f t="shared" si="57"/>
        <v>1.7935604748370413</v>
      </c>
      <c r="G243">
        <f t="shared" si="74"/>
        <v>0.78132141624843932</v>
      </c>
      <c r="H243">
        <f t="shared" si="76"/>
        <v>0.78142534261943897</v>
      </c>
      <c r="I243">
        <f t="shared" si="75"/>
        <v>1.7938935381219945</v>
      </c>
      <c r="J243">
        <f t="shared" si="77"/>
        <v>0.97521686639994076</v>
      </c>
      <c r="K243">
        <f t="shared" si="78"/>
        <v>0.97521686639994087</v>
      </c>
      <c r="L243">
        <f t="shared" si="79"/>
        <v>1.3821852819175111</v>
      </c>
      <c r="M243">
        <f t="shared" si="80"/>
        <v>0.51266776257387237</v>
      </c>
      <c r="N243">
        <f t="shared" si="81"/>
        <v>3.2211865532687876</v>
      </c>
      <c r="O243">
        <f t="shared" si="82"/>
        <v>0.51270647301843097</v>
      </c>
      <c r="P243">
        <f t="shared" si="83"/>
        <v>3.2216669397196753</v>
      </c>
      <c r="Q243" s="8">
        <f t="shared" si="84"/>
        <v>1.4913338390795328E-4</v>
      </c>
      <c r="R243" s="8">
        <f t="shared" si="85"/>
        <v>1.8569950086765592E-4</v>
      </c>
      <c r="S243" s="8">
        <f t="shared" si="86"/>
        <v>7.5507857884923196E-5</v>
      </c>
      <c r="T243">
        <f t="shared" si="87"/>
        <v>0.51274421845212559</v>
      </c>
      <c r="U243" s="8">
        <f t="shared" si="88"/>
        <v>1.4913338390807509E-4</v>
      </c>
    </row>
    <row r="244" spans="3:21" x14ac:dyDescent="0.25">
      <c r="C244">
        <f t="shared" si="72"/>
        <v>205.86219436141636</v>
      </c>
      <c r="D244">
        <f t="shared" si="73"/>
        <v>102.93109718070818</v>
      </c>
      <c r="E244">
        <f t="shared" si="56"/>
        <v>0.72458215626071032</v>
      </c>
      <c r="F244">
        <f t="shared" si="57"/>
        <v>1.7964865484936103</v>
      </c>
      <c r="G244">
        <f t="shared" si="74"/>
        <v>0.78223370324289843</v>
      </c>
      <c r="H244">
        <f t="shared" si="76"/>
        <v>0.7823333264152853</v>
      </c>
      <c r="I244">
        <f t="shared" si="75"/>
        <v>1.7968064058277438</v>
      </c>
      <c r="J244">
        <f t="shared" si="77"/>
        <v>0.97456825477727305</v>
      </c>
      <c r="K244">
        <f t="shared" si="78"/>
        <v>0.97456825477727305</v>
      </c>
      <c r="L244">
        <f t="shared" si="79"/>
        <v>1.3801057497201079</v>
      </c>
      <c r="M244">
        <f t="shared" si="80"/>
        <v>0.51300999396676683</v>
      </c>
      <c r="N244">
        <f t="shared" si="81"/>
        <v>3.2233368565282774</v>
      </c>
      <c r="O244">
        <f t="shared" si="82"/>
        <v>0.51304769835158393</v>
      </c>
      <c r="P244">
        <f t="shared" si="83"/>
        <v>3.2238005315067197</v>
      </c>
      <c r="Q244" s="8">
        <f t="shared" si="84"/>
        <v>1.4384937072377762E-4</v>
      </c>
      <c r="R244" s="8">
        <f t="shared" si="85"/>
        <v>1.780460501647668E-4</v>
      </c>
      <c r="S244" s="8">
        <f t="shared" si="86"/>
        <v>7.3496394340296015E-5</v>
      </c>
      <c r="T244">
        <f t="shared" si="87"/>
        <v>0.5130837901315739</v>
      </c>
      <c r="U244" s="8">
        <f t="shared" si="88"/>
        <v>1.4384937072366724E-4</v>
      </c>
    </row>
    <row r="245" spans="3:21" x14ac:dyDescent="0.25">
      <c r="C245">
        <f t="shared" si="72"/>
        <v>206.19609673345974</v>
      </c>
      <c r="D245">
        <f t="shared" si="73"/>
        <v>103.09804836672987</v>
      </c>
      <c r="E245">
        <f t="shared" si="56"/>
        <v>0.72566629838269492</v>
      </c>
      <c r="F245">
        <f t="shared" si="57"/>
        <v>1.7994003963797987</v>
      </c>
      <c r="G245">
        <f t="shared" si="74"/>
        <v>0.78314051463345913</v>
      </c>
      <c r="H245">
        <f t="shared" si="76"/>
        <v>0.78323594166458743</v>
      </c>
      <c r="I245">
        <f t="shared" si="75"/>
        <v>1.79970734196202</v>
      </c>
      <c r="J245">
        <f t="shared" si="77"/>
        <v>0.97391408169209914</v>
      </c>
      <c r="K245">
        <f t="shared" si="78"/>
        <v>0.97391408169209925</v>
      </c>
      <c r="L245">
        <f t="shared" si="79"/>
        <v>1.3780438780589885</v>
      </c>
      <c r="M245">
        <f t="shared" si="80"/>
        <v>0.51335562049937555</v>
      </c>
      <c r="N245">
        <f t="shared" si="81"/>
        <v>3.2255084920797366</v>
      </c>
      <c r="O245">
        <f t="shared" si="82"/>
        <v>0.51339230985477624</v>
      </c>
      <c r="P245">
        <f t="shared" si="83"/>
        <v>3.2259556967639504</v>
      </c>
      <c r="Q245" s="8">
        <f t="shared" si="84"/>
        <v>1.3864625850838758E-4</v>
      </c>
      <c r="R245" s="8">
        <f t="shared" si="85"/>
        <v>1.7058214660776519E-4</v>
      </c>
      <c r="S245" s="8">
        <f t="shared" si="86"/>
        <v>7.1469667294179646E-5</v>
      </c>
      <c r="T245">
        <f t="shared" si="87"/>
        <v>0.51342679533544211</v>
      </c>
      <c r="U245" s="8">
        <f t="shared" si="88"/>
        <v>1.3864625850851687E-4</v>
      </c>
    </row>
    <row r="246" spans="3:21" x14ac:dyDescent="0.25">
      <c r="C246">
        <f t="shared" si="72"/>
        <v>206.5286269697356</v>
      </c>
      <c r="D246">
        <f t="shared" si="73"/>
        <v>103.2643134848678</v>
      </c>
      <c r="E246">
        <f t="shared" si="56"/>
        <v>0.72674453714286846</v>
      </c>
      <c r="F246">
        <f t="shared" si="57"/>
        <v>1.8023022701225229</v>
      </c>
      <c r="G246">
        <f t="shared" si="74"/>
        <v>0.78404194750049827</v>
      </c>
      <c r="H246">
        <f t="shared" si="76"/>
        <v>0.78413328294003648</v>
      </c>
      <c r="I246">
        <f t="shared" si="75"/>
        <v>1.8025965919386506</v>
      </c>
      <c r="J246">
        <f t="shared" si="77"/>
        <v>0.97325439743402831</v>
      </c>
      <c r="K246">
        <f t="shared" si="78"/>
        <v>0.9732543974340282</v>
      </c>
      <c r="L246">
        <f t="shared" si="79"/>
        <v>1.3759993352429054</v>
      </c>
      <c r="M246">
        <f t="shared" si="80"/>
        <v>0.5137046275508228</v>
      </c>
      <c r="N246">
        <f t="shared" si="81"/>
        <v>3.2277013680574917</v>
      </c>
      <c r="O246">
        <f t="shared" si="82"/>
        <v>0.51374029371790464</v>
      </c>
      <c r="P246">
        <f t="shared" si="83"/>
        <v>3.2281323404378179</v>
      </c>
      <c r="Q246" s="8">
        <f t="shared" si="84"/>
        <v>1.3352300327138333E-4</v>
      </c>
      <c r="R246" s="8">
        <f t="shared" si="85"/>
        <v>1.6330324885389751E-4</v>
      </c>
      <c r="S246" s="8">
        <f t="shared" si="86"/>
        <v>6.9429328000962046E-5</v>
      </c>
      <c r="T246">
        <f t="shared" si="87"/>
        <v>0.51377321893548789</v>
      </c>
      <c r="U246" s="8">
        <f t="shared" si="88"/>
        <v>1.3352300327156054E-4</v>
      </c>
    </row>
    <row r="247" spans="3:21" x14ac:dyDescent="0.25">
      <c r="C247">
        <f t="shared" si="72"/>
        <v>206.85981285268809</v>
      </c>
      <c r="D247">
        <f t="shared" si="73"/>
        <v>103.42990642634405</v>
      </c>
      <c r="E247">
        <f t="shared" si="56"/>
        <v>0.72781697512298582</v>
      </c>
      <c r="F247">
        <f t="shared" si="57"/>
        <v>1.8051924121693455</v>
      </c>
      <c r="G247">
        <f t="shared" si="74"/>
        <v>0.78493809547422655</v>
      </c>
      <c r="H247">
        <f t="shared" si="76"/>
        <v>0.78502544144367603</v>
      </c>
      <c r="I247">
        <f t="shared" si="75"/>
        <v>1.8054743921861223</v>
      </c>
      <c r="J247">
        <f t="shared" si="77"/>
        <v>0.97258925115018202</v>
      </c>
      <c r="K247">
        <f t="shared" si="78"/>
        <v>0.97258925115018202</v>
      </c>
      <c r="L247">
        <f t="shared" si="79"/>
        <v>1.3739718008514723</v>
      </c>
      <c r="M247">
        <f t="shared" si="80"/>
        <v>0.51405700113877939</v>
      </c>
      <c r="N247">
        <f t="shared" si="81"/>
        <v>3.2299153966079786</v>
      </c>
      <c r="O247">
        <f t="shared" si="82"/>
        <v>0.5140916367404853</v>
      </c>
      <c r="P247">
        <f t="shared" si="83"/>
        <v>3.230330371595465</v>
      </c>
      <c r="Q247" s="8">
        <f t="shared" si="84"/>
        <v>1.2847859356385634E-4</v>
      </c>
      <c r="R247" s="8">
        <f t="shared" si="85"/>
        <v>1.5620496456549728E-4</v>
      </c>
      <c r="S247" s="8">
        <f t="shared" si="86"/>
        <v>6.7376967202440385E-5</v>
      </c>
      <c r="T247">
        <f t="shared" si="87"/>
        <v>0.51412304645929741</v>
      </c>
      <c r="U247" s="8">
        <f t="shared" si="88"/>
        <v>1.2847859356395657E-4</v>
      </c>
    </row>
    <row r="248" spans="3:21" x14ac:dyDescent="0.25">
      <c r="C248">
        <f t="shared" si="72"/>
        <v>207.18968116746143</v>
      </c>
      <c r="D248">
        <f t="shared" si="73"/>
        <v>103.59484058373071</v>
      </c>
      <c r="E248">
        <f t="shared" si="56"/>
        <v>0.7288837112597002</v>
      </c>
      <c r="F248">
        <f t="shared" si="57"/>
        <v>1.8080710562647453</v>
      </c>
      <c r="G248">
        <f t="shared" si="74"/>
        <v>0.78582904891148542</v>
      </c>
      <c r="H248">
        <f t="shared" si="76"/>
        <v>0.78591250518000155</v>
      </c>
      <c r="I248">
        <f t="shared" si="75"/>
        <v>1.8083409706147164</v>
      </c>
      <c r="J248">
        <f t="shared" si="77"/>
        <v>0.97191869089134997</v>
      </c>
      <c r="K248">
        <f t="shared" si="78"/>
        <v>0.97191869089134997</v>
      </c>
      <c r="L248">
        <f t="shared" si="79"/>
        <v>1.3719609651747335</v>
      </c>
      <c r="M248">
        <f t="shared" si="80"/>
        <v>0.51441272789536829</v>
      </c>
      <c r="N248">
        <f t="shared" si="81"/>
        <v>3.2321504937383487</v>
      </c>
      <c r="O248">
        <f t="shared" si="82"/>
        <v>0.51444632630888931</v>
      </c>
      <c r="P248">
        <f t="shared" si="83"/>
        <v>3.2325497032679174</v>
      </c>
      <c r="Q248" s="8">
        <f t="shared" si="84"/>
        <v>1.2351204881765624E-4</v>
      </c>
      <c r="R248" s="8">
        <f t="shared" si="85"/>
        <v>1.4928304340469648E-4</v>
      </c>
      <c r="S248" s="8">
        <f t="shared" si="86"/>
        <v>6.5314117826129501E-5</v>
      </c>
      <c r="T248">
        <f t="shared" si="87"/>
        <v>0.51447626406532854</v>
      </c>
      <c r="U248" s="8">
        <f t="shared" si="88"/>
        <v>1.2351204881766946E-4</v>
      </c>
    </row>
    <row r="249" spans="3:21" x14ac:dyDescent="0.25">
      <c r="C249">
        <f t="shared" si="72"/>
        <v>207.5182577528297</v>
      </c>
      <c r="D249">
        <f t="shared" si="73"/>
        <v>103.75912887641485</v>
      </c>
      <c r="E249">
        <f t="shared" ref="E249:E312" si="89">SIN(F249)/(PI()-F249)</f>
        <v>0.72994484102966417</v>
      </c>
      <c r="F249">
        <f t="shared" ref="F249:F312" si="90">PI()*C249/360</f>
        <v>1.8109384278945637</v>
      </c>
      <c r="G249">
        <f t="shared" si="74"/>
        <v>0.78671489506081982</v>
      </c>
      <c r="H249">
        <f t="shared" si="76"/>
        <v>0.78679455911756591</v>
      </c>
      <c r="I249">
        <f t="shared" si="75"/>
        <v>1.8111965470523927</v>
      </c>
      <c r="J249">
        <f t="shared" si="77"/>
        <v>0.97124276365557483</v>
      </c>
      <c r="K249">
        <f t="shared" si="78"/>
        <v>0.97124276365557471</v>
      </c>
      <c r="L249">
        <f t="shared" si="79"/>
        <v>1.3699665286892013</v>
      </c>
      <c r="M249">
        <f t="shared" si="80"/>
        <v>0.5147717950444386</v>
      </c>
      <c r="N249">
        <f t="shared" si="81"/>
        <v>3.2344065791736778</v>
      </c>
      <c r="O249">
        <f t="shared" si="82"/>
        <v>0.51480435037486838</v>
      </c>
      <c r="P249">
        <f t="shared" si="83"/>
        <v>3.2347902523022247</v>
      </c>
      <c r="Q249" s="8">
        <f t="shared" si="84"/>
        <v>1.1862241779292462E-4</v>
      </c>
      <c r="R249" s="8">
        <f t="shared" si="85"/>
        <v>1.4253337046313808E-4</v>
      </c>
      <c r="S249" s="8">
        <f t="shared" si="86"/>
        <v>6.324225752689872E-5</v>
      </c>
      <c r="T249">
        <f t="shared" si="87"/>
        <v>0.51483285851937832</v>
      </c>
      <c r="U249" s="8">
        <f t="shared" si="88"/>
        <v>1.1862241779283015E-4</v>
      </c>
    </row>
    <row r="250" spans="3:21" x14ac:dyDescent="0.25">
      <c r="C250">
        <f t="shared" si="72"/>
        <v>207.84556754877676</v>
      </c>
      <c r="D250">
        <f t="shared" si="73"/>
        <v>103.92278377438838</v>
      </c>
      <c r="E250">
        <f t="shared" si="89"/>
        <v>0.73100045662250235</v>
      </c>
      <c r="F250">
        <f t="shared" si="90"/>
        <v>1.813794744701217</v>
      </c>
      <c r="G250">
        <f t="shared" si="74"/>
        <v>0.78759571821677665</v>
      </c>
      <c r="H250">
        <f t="shared" si="76"/>
        <v>0.78767168534002496</v>
      </c>
      <c r="I250">
        <f t="shared" si="75"/>
        <v>1.8140413336519767</v>
      </c>
      <c r="J250">
        <f t="shared" si="77"/>
        <v>0.9705615154293441</v>
      </c>
      <c r="K250">
        <f t="shared" si="78"/>
        <v>0.9705615154293441</v>
      </c>
      <c r="L250">
        <f t="shared" si="79"/>
        <v>1.3679882015674476</v>
      </c>
      <c r="M250">
        <f t="shared" si="80"/>
        <v>0.5151341903801131</v>
      </c>
      <c r="N250">
        <f t="shared" si="81"/>
        <v>3.2366835762221786</v>
      </c>
      <c r="O250">
        <f t="shared" si="82"/>
        <v>0.51516569743527962</v>
      </c>
      <c r="P250">
        <f t="shared" si="83"/>
        <v>3.2370519392219386</v>
      </c>
      <c r="Q250" s="8">
        <f t="shared" si="84"/>
        <v>1.1380877712794579E-4</v>
      </c>
      <c r="R250" s="8">
        <f t="shared" si="85"/>
        <v>1.3595196009915961E-4</v>
      </c>
      <c r="S250" s="8">
        <f t="shared" si="86"/>
        <v>6.116281107894509E-5</v>
      </c>
      <c r="T250">
        <f t="shared" si="87"/>
        <v>0.51519281717237708</v>
      </c>
      <c r="U250" s="8">
        <f t="shared" si="88"/>
        <v>1.1380877712799941E-4</v>
      </c>
    </row>
    <row r="251" spans="3:21" x14ac:dyDescent="0.25">
      <c r="C251">
        <f t="shared" ref="C251:C314" si="91">C250+1/(C250-179)^(1/3)</f>
        <v>208.17163464099423</v>
      </c>
      <c r="D251">
        <f t="shared" si="73"/>
        <v>104.08581732049711</v>
      </c>
      <c r="E251">
        <f t="shared" si="89"/>
        <v>0.73205064710262424</v>
      </c>
      <c r="F251">
        <f t="shared" si="90"/>
        <v>1.8166402168720166</v>
      </c>
      <c r="G251">
        <f t="shared" si="74"/>
        <v>0.78847159986428628</v>
      </c>
      <c r="H251">
        <f t="shared" si="76"/>
        <v>0.78854396318746178</v>
      </c>
      <c r="I251">
        <f t="shared" si="75"/>
        <v>1.816875535271937</v>
      </c>
      <c r="J251">
        <f t="shared" si="77"/>
        <v>0.96987499122655696</v>
      </c>
      <c r="K251">
        <f t="shared" si="78"/>
        <v>0.96987499122655696</v>
      </c>
      <c r="L251">
        <f t="shared" si="79"/>
        <v>1.3660257032186089</v>
      </c>
      <c r="M251">
        <f t="shared" si="80"/>
        <v>0.51549990224652165</v>
      </c>
      <c r="N251">
        <f t="shared" si="81"/>
        <v>3.2389814116478579</v>
      </c>
      <c r="O251">
        <f t="shared" si="82"/>
        <v>0.51553035651292822</v>
      </c>
      <c r="P251">
        <f t="shared" si="83"/>
        <v>3.2393346880953269</v>
      </c>
      <c r="Q251" s="8">
        <f t="shared" si="84"/>
        <v>1.090702299798726E-4</v>
      </c>
      <c r="R251" s="8">
        <f t="shared" si="85"/>
        <v>1.2953495014307107E-4</v>
      </c>
      <c r="S251" s="8">
        <f t="shared" si="86"/>
        <v>5.9077152631568805E-5</v>
      </c>
      <c r="T251">
        <f t="shared" si="87"/>
        <v>0.5155561279394143</v>
      </c>
      <c r="U251" s="8">
        <f t="shared" si="88"/>
        <v>1.090702299799173E-4</v>
      </c>
    </row>
    <row r="252" spans="3:21" x14ac:dyDescent="0.25">
      <c r="C252">
        <f t="shared" si="91"/>
        <v>208.49648230254041</v>
      </c>
      <c r="D252">
        <f t="shared" si="73"/>
        <v>104.24824115127021</v>
      </c>
      <c r="E252">
        <f t="shared" si="89"/>
        <v>0.73309549856075251</v>
      </c>
      <c r="F252">
        <f t="shared" si="90"/>
        <v>1.8194750475027093</v>
      </c>
      <c r="G252">
        <f t="shared" si="74"/>
        <v>0.78934261881390355</v>
      </c>
      <c r="H252">
        <f t="shared" si="76"/>
        <v>0.78941146938875273</v>
      </c>
      <c r="I252">
        <f t="shared" si="75"/>
        <v>1.819699349832842</v>
      </c>
      <c r="J252">
        <f t="shared" si="77"/>
        <v>0.96918323512541782</v>
      </c>
      <c r="K252">
        <f t="shared" si="78"/>
        <v>0.96918323512541793</v>
      </c>
      <c r="L252">
        <f t="shared" si="79"/>
        <v>1.3640787618574208</v>
      </c>
      <c r="M252">
        <f t="shared" si="80"/>
        <v>0.51586891951863667</v>
      </c>
      <c r="N252">
        <f t="shared" si="81"/>
        <v>3.2413000155501064</v>
      </c>
      <c r="O252">
        <f t="shared" si="82"/>
        <v>0.51589831713844814</v>
      </c>
      <c r="P252">
        <f t="shared" si="83"/>
        <v>3.2416384264108036</v>
      </c>
      <c r="Q252" s="8">
        <f t="shared" si="84"/>
        <v>1.0440590475231188E-4</v>
      </c>
      <c r="R252" s="8">
        <f t="shared" si="85"/>
        <v>1.2327859645042729E-4</v>
      </c>
      <c r="S252" s="8">
        <f t="shared" si="86"/>
        <v>5.6986607836149062E-5</v>
      </c>
      <c r="T252">
        <f t="shared" si="87"/>
        <v>0.51592277927991259</v>
      </c>
      <c r="U252" s="8">
        <f t="shared" si="88"/>
        <v>1.0440590475227272E-4</v>
      </c>
    </row>
    <row r="253" spans="3:21" x14ac:dyDescent="0.25">
      <c r="C253">
        <f t="shared" si="91"/>
        <v>208.82013303288096</v>
      </c>
      <c r="D253">
        <f t="shared" si="73"/>
        <v>104.41006651644048</v>
      </c>
      <c r="E253">
        <f t="shared" si="89"/>
        <v>0.73413509425596712</v>
      </c>
      <c r="F253">
        <f t="shared" si="90"/>
        <v>1.8222994329381725</v>
      </c>
      <c r="G253">
        <f t="shared" si="74"/>
        <v>0.79020885132861662</v>
      </c>
      <c r="H253">
        <f t="shared" si="76"/>
        <v>0.79027427818567009</v>
      </c>
      <c r="I253">
        <f t="shared" si="75"/>
        <v>1.8225129686513872</v>
      </c>
      <c r="J253">
        <f t="shared" si="77"/>
        <v>0.96848629030339528</v>
      </c>
      <c r="K253">
        <f t="shared" si="78"/>
        <v>0.96848629030339528</v>
      </c>
      <c r="L253">
        <f t="shared" si="79"/>
        <v>1.3621471140995953</v>
      </c>
      <c r="M253">
        <f t="shared" si="80"/>
        <v>0.51624123158413882</v>
      </c>
      <c r="N253">
        <f t="shared" si="81"/>
        <v>3.2436393212497552</v>
      </c>
      <c r="O253">
        <f t="shared" si="82"/>
        <v>0.51626956933315626</v>
      </c>
      <c r="P253">
        <f t="shared" si="83"/>
        <v>3.2439630849590833</v>
      </c>
      <c r="Q253" s="8">
        <f t="shared" si="84"/>
        <v>9.9814953902867642E-5</v>
      </c>
      <c r="R253" s="8">
        <f t="shared" si="85"/>
        <v>1.1717926777291674E-4</v>
      </c>
      <c r="S253" s="8">
        <f t="shared" si="86"/>
        <v>5.4892455859233278E-5</v>
      </c>
      <c r="T253">
        <f t="shared" si="87"/>
        <v>0.51629276017887216</v>
      </c>
      <c r="U253" s="8">
        <f t="shared" si="88"/>
        <v>9.9814953902888174E-5</v>
      </c>
    </row>
    <row r="254" spans="3:21" x14ac:dyDescent="0.25">
      <c r="C254">
        <f t="shared" si="91"/>
        <v>209.14260859451139</v>
      </c>
      <c r="D254">
        <f t="shared" si="73"/>
        <v>104.57130429725569</v>
      </c>
      <c r="E254">
        <f t="shared" si="89"/>
        <v>0.7351695147489854</v>
      </c>
      <c r="F254">
        <f t="shared" si="90"/>
        <v>1.825113563092007</v>
      </c>
      <c r="G254">
        <f t="shared" si="74"/>
        <v>0.79107037124286428</v>
      </c>
      <c r="H254">
        <f t="shared" si="76"/>
        <v>0.7911324614493499</v>
      </c>
      <c r="I254">
        <f t="shared" si="75"/>
        <v>1.8253165767537134</v>
      </c>
      <c r="J254">
        <f t="shared" si="77"/>
        <v>0.96778419907037472</v>
      </c>
      <c r="K254">
        <f t="shared" si="78"/>
        <v>0.96778419907037461</v>
      </c>
      <c r="L254">
        <f t="shared" si="79"/>
        <v>1.3602305045815695</v>
      </c>
      <c r="M254">
        <f t="shared" si="80"/>
        <v>0.51661682832624412</v>
      </c>
      <c r="N254">
        <f t="shared" si="81"/>
        <v>3.2459992651811755</v>
      </c>
      <c r="O254">
        <f t="shared" si="82"/>
        <v>0.51664410359281066</v>
      </c>
      <c r="P254">
        <f t="shared" si="83"/>
        <v>3.2463085977216095</v>
      </c>
      <c r="Q254" s="8">
        <f t="shared" si="84"/>
        <v>9.5296552821833575E-5</v>
      </c>
      <c r="R254" s="8">
        <f t="shared" si="85"/>
        <v>1.1123344092761627E-4</v>
      </c>
      <c r="S254" s="8">
        <f t="shared" si="86"/>
        <v>5.279593128026315E-5</v>
      </c>
      <c r="T254">
        <f t="shared" si="87"/>
        <v>0.51666606012911331</v>
      </c>
      <c r="U254" s="8">
        <f t="shared" si="88"/>
        <v>9.5296552821753114E-5</v>
      </c>
    </row>
    <row r="255" spans="3:21" x14ac:dyDescent="0.25">
      <c r="C255">
        <f t="shared" si="91"/>
        <v>209.46393004734404</v>
      </c>
      <c r="D255">
        <f t="shared" si="73"/>
        <v>104.73196502367202</v>
      </c>
      <c r="E255">
        <f t="shared" si="89"/>
        <v>0.7361988380273391</v>
      </c>
      <c r="F255">
        <f t="shared" si="90"/>
        <v>1.8279176217466178</v>
      </c>
      <c r="G255">
        <f t="shared" si="74"/>
        <v>0.79192725007434595</v>
      </c>
      <c r="H255">
        <f t="shared" si="76"/>
        <v>0.79198608878969545</v>
      </c>
      <c r="I255">
        <f t="shared" si="75"/>
        <v>1.8281103531695642</v>
      </c>
      <c r="J255">
        <f t="shared" si="77"/>
        <v>0.96707700290012588</v>
      </c>
      <c r="K255">
        <f t="shared" si="78"/>
        <v>0.96707700290012588</v>
      </c>
      <c r="L255">
        <f t="shared" si="79"/>
        <v>1.3583286856028216</v>
      </c>
      <c r="M255">
        <f t="shared" si="80"/>
        <v>0.51699570010742846</v>
      </c>
      <c r="N255">
        <f t="shared" si="81"/>
        <v>3.2483797867900179</v>
      </c>
      <c r="O255">
        <f t="shared" si="82"/>
        <v>0.51702191087221738</v>
      </c>
      <c r="P255">
        <f t="shared" si="83"/>
        <v>3.2486749017648462</v>
      </c>
      <c r="Q255" s="8">
        <f t="shared" si="84"/>
        <v>9.0849898779811532E-5</v>
      </c>
      <c r="R255" s="8">
        <f t="shared" si="85"/>
        <v>1.054376962361369E-4</v>
      </c>
      <c r="S255" s="8">
        <f t="shared" si="86"/>
        <v>5.0698225891393171E-5</v>
      </c>
      <c r="T255">
        <f t="shared" si="87"/>
        <v>0.51704266911445274</v>
      </c>
      <c r="U255" s="8">
        <f t="shared" si="88"/>
        <v>9.0849898779657155E-5</v>
      </c>
    </row>
    <row r="256" spans="3:21" x14ac:dyDescent="0.25">
      <c r="C256">
        <f t="shared" si="91"/>
        <v>209.78411778102569</v>
      </c>
      <c r="D256">
        <f t="shared" si="73"/>
        <v>104.89205889051284</v>
      </c>
      <c r="E256">
        <f t="shared" si="89"/>
        <v>0.7372231396230492</v>
      </c>
      <c r="F256">
        <f t="shared" si="90"/>
        <v>1.8307117868352394</v>
      </c>
      <c r="G256">
        <f t="shared" si="74"/>
        <v>0.7927795571291586</v>
      </c>
      <c r="H256">
        <f t="shared" si="76"/>
        <v>0.7928352276582451</v>
      </c>
      <c r="I256">
        <f t="shared" si="75"/>
        <v>1.8308944712087332</v>
      </c>
      <c r="J256">
        <f t="shared" si="77"/>
        <v>0.96636474246018789</v>
      </c>
      <c r="K256">
        <f t="shared" si="78"/>
        <v>0.96636474246018789</v>
      </c>
      <c r="L256">
        <f t="shared" si="79"/>
        <v>1.3564414167891037</v>
      </c>
      <c r="M256">
        <f t="shared" si="80"/>
        <v>0.51737783775399349</v>
      </c>
      <c r="N256">
        <f t="shared" si="81"/>
        <v>3.2507808284362358</v>
      </c>
      <c r="O256">
        <f t="shared" si="82"/>
        <v>0.51740298257063011</v>
      </c>
      <c r="P256">
        <f t="shared" si="83"/>
        <v>3.251061937140054</v>
      </c>
      <c r="Q256" s="8">
        <f t="shared" si="84"/>
        <v>8.6474209937238396E-5</v>
      </c>
      <c r="R256" s="8">
        <f t="shared" si="85"/>
        <v>9.9788713224809332E-5</v>
      </c>
      <c r="S256" s="8">
        <f t="shared" si="86"/>
        <v>4.8600490399397809E-5</v>
      </c>
      <c r="T256">
        <f t="shared" si="87"/>
        <v>0.51742257759375232</v>
      </c>
      <c r="U256" s="8">
        <f t="shared" si="88"/>
        <v>8.6474209937278186E-5</v>
      </c>
    </row>
    <row r="257" spans="3:21" x14ac:dyDescent="0.25">
      <c r="C257">
        <f t="shared" si="91"/>
        <v>210.10319154533752</v>
      </c>
      <c r="D257">
        <f t="shared" si="73"/>
        <v>105.05159577266876</v>
      </c>
      <c r="E257">
        <f t="shared" si="89"/>
        <v>0.7382424927233473</v>
      </c>
      <c r="F257">
        <f t="shared" si="90"/>
        <v>1.8334962307072262</v>
      </c>
      <c r="G257">
        <f t="shared" si="74"/>
        <v>0.79362735960074682</v>
      </c>
      <c r="H257">
        <f t="shared" si="76"/>
        <v>0.79367994344497561</v>
      </c>
      <c r="I257">
        <f t="shared" si="75"/>
        <v>1.8336690987210797</v>
      </c>
      <c r="J257">
        <f t="shared" si="77"/>
        <v>0.96564745764027859</v>
      </c>
      <c r="K257">
        <f t="shared" si="78"/>
        <v>0.96564745764027859</v>
      </c>
      <c r="L257">
        <f t="shared" si="79"/>
        <v>1.35456846477509</v>
      </c>
      <c r="M257">
        <f t="shared" si="80"/>
        <v>0.51776323254141898</v>
      </c>
      <c r="N257">
        <f t="shared" si="81"/>
        <v>3.2532023353020514</v>
      </c>
      <c r="O257">
        <f t="shared" si="82"/>
        <v>0.51778731051789206</v>
      </c>
      <c r="P257">
        <f t="shared" si="83"/>
        <v>3.2534696467881998</v>
      </c>
      <c r="Q257" s="8">
        <f t="shared" si="84"/>
        <v>8.2168724412780172E-5</v>
      </c>
      <c r="R257" s="8">
        <f t="shared" si="85"/>
        <v>9.4283266558362397E-5</v>
      </c>
      <c r="S257" s="8">
        <f t="shared" si="86"/>
        <v>4.650383603890637E-5</v>
      </c>
      <c r="T257">
        <f t="shared" si="87"/>
        <v>0.51780577648578474</v>
      </c>
      <c r="U257" s="8">
        <f t="shared" si="88"/>
        <v>8.2168724412765075E-5</v>
      </c>
    </row>
    <row r="258" spans="3:21" x14ac:dyDescent="0.25">
      <c r="C258">
        <f t="shared" si="91"/>
        <v>210.42117047881618</v>
      </c>
      <c r="D258">
        <f t="shared" si="73"/>
        <v>105.21058523940809</v>
      </c>
      <c r="E258">
        <f t="shared" si="89"/>
        <v>0.73925696827494414</v>
      </c>
      <c r="F258">
        <f t="shared" si="90"/>
        <v>1.8362711203778177</v>
      </c>
      <c r="G258">
        <f t="shared" si="74"/>
        <v>0.7944707226631097</v>
      </c>
      <c r="H258">
        <f t="shared" si="76"/>
        <v>0.79452029956948211</v>
      </c>
      <c r="I258">
        <f t="shared" si="75"/>
        <v>1.8364343983413132</v>
      </c>
      <c r="J258">
        <f t="shared" si="77"/>
        <v>0.96492518757931622</v>
      </c>
      <c r="K258">
        <f t="shared" si="78"/>
        <v>0.964925187579316</v>
      </c>
      <c r="L258">
        <f t="shared" si="79"/>
        <v>1.3527096029050625</v>
      </c>
      <c r="M258">
        <f t="shared" si="80"/>
        <v>0.51815187618045355</v>
      </c>
      <c r="N258">
        <f t="shared" si="81"/>
        <v>3.2556442553045617</v>
      </c>
      <c r="O258">
        <f t="shared" si="82"/>
        <v>0.51817488696127578</v>
      </c>
      <c r="P258">
        <f t="shared" si="83"/>
        <v>3.2558979764496794</v>
      </c>
      <c r="Q258" s="8">
        <f t="shared" si="84"/>
        <v>7.7932699404820218E-5</v>
      </c>
      <c r="R258" s="8">
        <f t="shared" si="85"/>
        <v>8.8918222196879309E-5</v>
      </c>
      <c r="S258" s="8">
        <f t="shared" si="86"/>
        <v>4.4409336104027457E-5</v>
      </c>
      <c r="T258">
        <f t="shared" si="87"/>
        <v>0.51819225715486594</v>
      </c>
      <c r="U258" s="8">
        <f t="shared" si="88"/>
        <v>7.7932699404773367E-5</v>
      </c>
    </row>
    <row r="259" spans="3:21" x14ac:dyDescent="0.25">
      <c r="C259">
        <f t="shared" si="91"/>
        <v>210.73807313572269</v>
      </c>
      <c r="D259">
        <f t="shared" si="73"/>
        <v>105.36903656786134</v>
      </c>
      <c r="E259">
        <f t="shared" si="89"/>
        <v>0.7402666350823035</v>
      </c>
      <c r="F259">
        <f t="shared" si="90"/>
        <v>1.839036617763486</v>
      </c>
      <c r="G259">
        <f t="shared" si="74"/>
        <v>0.79530970955867319</v>
      </c>
      <c r="H259">
        <f t="shared" si="76"/>
        <v>0.79535635756692857</v>
      </c>
      <c r="I259">
        <f t="shared" si="75"/>
        <v>1.839190527719625</v>
      </c>
      <c r="J259">
        <f t="shared" si="77"/>
        <v>0.96419797069114188</v>
      </c>
      <c r="K259">
        <f t="shared" si="78"/>
        <v>0.96419797069114177</v>
      </c>
      <c r="L259">
        <f t="shared" si="79"/>
        <v>1.3508646109503761</v>
      </c>
      <c r="M259">
        <f t="shared" si="80"/>
        <v>0.51854376080389641</v>
      </c>
      <c r="N259">
        <f t="shared" si="81"/>
        <v>3.2581065390126875</v>
      </c>
      <c r="O259">
        <f t="shared" si="82"/>
        <v>0.51856570455297424</v>
      </c>
      <c r="P259">
        <f t="shared" si="83"/>
        <v>3.2583468745785438</v>
      </c>
      <c r="Q259" s="8">
        <f t="shared" si="84"/>
        <v>7.3765410362873113E-5</v>
      </c>
      <c r="R259" s="8">
        <f t="shared" si="85"/>
        <v>8.3690533756814727E-5</v>
      </c>
      <c r="S259" s="8">
        <f t="shared" si="86"/>
        <v>4.2318027400049566E-5</v>
      </c>
      <c r="T259">
        <f t="shared" si="87"/>
        <v>0.51858201139720317</v>
      </c>
      <c r="U259" s="8">
        <f t="shared" si="88"/>
        <v>7.3765410362772012E-5</v>
      </c>
    </row>
    <row r="260" spans="3:21" x14ac:dyDescent="0.25">
      <c r="C260">
        <f t="shared" si="91"/>
        <v>211.05391751147562</v>
      </c>
      <c r="D260">
        <f t="shared" si="73"/>
        <v>105.52695875573781</v>
      </c>
      <c r="E260">
        <f t="shared" si="89"/>
        <v>0.74127155990034543</v>
      </c>
      <c r="F260">
        <f t="shared" si="90"/>
        <v>1.8417928799038834</v>
      </c>
      <c r="G260">
        <f t="shared" si="74"/>
        <v>0.79614438168120127</v>
      </c>
      <c r="H260">
        <f t="shared" si="76"/>
        <v>0.7961881771691427</v>
      </c>
      <c r="I260">
        <f t="shared" si="75"/>
        <v>1.8419376397391789</v>
      </c>
      <c r="J260">
        <f t="shared" si="77"/>
        <v>0.96346584468901941</v>
      </c>
      <c r="K260">
        <f t="shared" si="78"/>
        <v>0.96346584468901941</v>
      </c>
      <c r="L260">
        <f t="shared" si="79"/>
        <v>1.3490332748425387</v>
      </c>
      <c r="M260">
        <f t="shared" si="80"/>
        <v>0.51893887895403112</v>
      </c>
      <c r="N260">
        <f t="shared" si="81"/>
        <v>3.2605891395682143</v>
      </c>
      <c r="O260">
        <f t="shared" si="82"/>
        <v>0.51895975633820879</v>
      </c>
      <c r="P260">
        <f t="shared" si="83"/>
        <v>3.2608162922609782</v>
      </c>
      <c r="Q260" s="8">
        <f t="shared" si="84"/>
        <v>6.9666150208071411E-5</v>
      </c>
      <c r="R260" s="8">
        <f t="shared" si="85"/>
        <v>7.8597239067971765E-5</v>
      </c>
      <c r="S260" s="8">
        <f t="shared" si="86"/>
        <v>4.0230911624399124E-5</v>
      </c>
      <c r="T260">
        <f t="shared" si="87"/>
        <v>0.51897503142792112</v>
      </c>
      <c r="U260" s="8">
        <f t="shared" si="88"/>
        <v>6.9666150208022459E-5</v>
      </c>
    </row>
    <row r="261" spans="3:21" x14ac:dyDescent="0.25">
      <c r="C261">
        <f t="shared" si="91"/>
        <v>211.3687210666551</v>
      </c>
      <c r="D261">
        <f t="shared" si="73"/>
        <v>105.68436053332755</v>
      </c>
      <c r="E261">
        <f t="shared" si="89"/>
        <v>0.74227180752195954</v>
      </c>
      <c r="F261">
        <f t="shared" si="90"/>
        <v>1.8445400591713161</v>
      </c>
      <c r="G261">
        <f t="shared" si="74"/>
        <v>0.79697479865408782</v>
      </c>
      <c r="H261">
        <f t="shared" si="76"/>
        <v>0.79701581638118191</v>
      </c>
      <c r="I261">
        <f t="shared" si="75"/>
        <v>1.8446758827213561</v>
      </c>
      <c r="J261">
        <f t="shared" si="77"/>
        <v>0.96272884660898916</v>
      </c>
      <c r="K261">
        <f t="shared" si="78"/>
        <v>0.96272884660898905</v>
      </c>
      <c r="L261">
        <f t="shared" si="79"/>
        <v>1.3472153864208507</v>
      </c>
      <c r="M261">
        <f t="shared" si="80"/>
        <v>0.51933722357066936</v>
      </c>
      <c r="N261">
        <f t="shared" si="81"/>
        <v>3.2630920126106697</v>
      </c>
      <c r="O261">
        <f t="shared" si="82"/>
        <v>0.51935703574391201</v>
      </c>
      <c r="P261">
        <f t="shared" si="83"/>
        <v>3.2633061831377463</v>
      </c>
      <c r="Q261" s="8">
        <f t="shared" si="84"/>
        <v>6.5634228593287137E-5</v>
      </c>
      <c r="R261" s="8">
        <f t="shared" si="85"/>
        <v>7.3635456906779198E-5</v>
      </c>
      <c r="S261" s="8">
        <f t="shared" si="86"/>
        <v>3.8148956676806406E-5</v>
      </c>
      <c r="T261">
        <f t="shared" si="87"/>
        <v>0.51937130986871827</v>
      </c>
      <c r="U261" s="8">
        <f t="shared" si="88"/>
        <v>6.5634228593416591E-5</v>
      </c>
    </row>
    <row r="262" spans="3:21" x14ac:dyDescent="0.25">
      <c r="C262">
        <f t="shared" si="91"/>
        <v>211.68250074967563</v>
      </c>
      <c r="D262">
        <f t="shared" ref="D262:D325" si="92">C262/2</f>
        <v>105.84125037483781</v>
      </c>
      <c r="E262">
        <f t="shared" si="89"/>
        <v>0.74326744086068786</v>
      </c>
      <c r="F262">
        <f t="shared" si="90"/>
        <v>1.8472783034686024</v>
      </c>
      <c r="G262">
        <f t="shared" ref="G262:G325" si="93">SIN(F262/2)</f>
        <v>0.79780101840434359</v>
      </c>
      <c r="H262">
        <f t="shared" si="76"/>
        <v>0.79783933155368647</v>
      </c>
      <c r="I262">
        <f t="shared" ref="I262:I325" si="94">2*ASIN(H262)</f>
        <v>1.8474054006196055</v>
      </c>
      <c r="J262">
        <f t="shared" si="77"/>
        <v>0.96198701283214127</v>
      </c>
      <c r="K262">
        <f t="shared" si="78"/>
        <v>0.96198701283214139</v>
      </c>
      <c r="L262">
        <f t="shared" si="79"/>
        <v>1.3454107431936226</v>
      </c>
      <c r="M262">
        <f t="shared" si="80"/>
        <v>0.51973878797977002</v>
      </c>
      <c r="N262">
        <f t="shared" si="81"/>
        <v>3.2656151162058169</v>
      </c>
      <c r="O262">
        <f t="shared" si="82"/>
        <v>0.51975753656795554</v>
      </c>
      <c r="P262">
        <f t="shared" si="83"/>
        <v>3.265816503330389</v>
      </c>
      <c r="Q262" s="8">
        <f t="shared" si="84"/>
        <v>6.1668971206274779E-5</v>
      </c>
      <c r="R262" s="8">
        <f t="shared" si="85"/>
        <v>6.8802383898712078E-5</v>
      </c>
      <c r="S262" s="8">
        <f t="shared" si="86"/>
        <v>3.607309790825719E-5</v>
      </c>
      <c r="T262">
        <f t="shared" si="87"/>
        <v>0.5197708397361207</v>
      </c>
      <c r="U262" s="8">
        <f t="shared" si="88"/>
        <v>6.1668971206223021E-5</v>
      </c>
    </row>
    <row r="263" spans="3:21" x14ac:dyDescent="0.25">
      <c r="C263">
        <f t="shared" si="91"/>
        <v>211.99527301821763</v>
      </c>
      <c r="D263">
        <f t="shared" si="92"/>
        <v>105.99763650910882</v>
      </c>
      <c r="E263">
        <f t="shared" si="89"/>
        <v>0.74425852102889878</v>
      </c>
      <c r="F263">
        <f t="shared" si="90"/>
        <v>1.8500077564160973</v>
      </c>
      <c r="G263">
        <f t="shared" si="93"/>
        <v>0.79862309723256852</v>
      </c>
      <c r="H263">
        <f t="shared" ref="H263:H326" si="95">-0.154*E263^2 + 1.0559*E263 + 0.0981</f>
        <v>0.79865877745129921</v>
      </c>
      <c r="I263">
        <f t="shared" si="94"/>
        <v>1.8501263332026696</v>
      </c>
      <c r="J263">
        <f t="shared" ref="J263:J326" si="96">SIN(2*ASIN(H263))</f>
        <v>0.96124037910587301</v>
      </c>
      <c r="K263">
        <f t="shared" ref="K263:K326" si="97">2*H263*SQRT(1-H263*H263)</f>
        <v>0.96124037910587312</v>
      </c>
      <c r="L263">
        <f t="shared" ref="L263:L326" si="98">1/E263*$L$3</f>
        <v>1.3436191481120725</v>
      </c>
      <c r="M263">
        <f t="shared" ref="M263:M326" si="99">$L$3/(2*SIN(F263))</f>
        <v>0.52014356588259913</v>
      </c>
      <c r="N263">
        <f t="shared" ref="N263:N326" si="100">L263+M263*2*F263</f>
        <v>3.2681584107775441</v>
      </c>
      <c r="O263">
        <f t="shared" ref="O263:O326" si="101">$L$3/(2*SIN(I263))</f>
        <v>0.52016125296888815</v>
      </c>
      <c r="P263">
        <f t="shared" ref="P263:P326" si="102">L263+O263*2*I263</f>
        <v>3.2683472113709433</v>
      </c>
      <c r="Q263" s="8">
        <f t="shared" ref="Q263:Q326" si="103">ABS(N263-P263)/N263</f>
        <v>5.7769719110491073E-5</v>
      </c>
      <c r="R263" s="8">
        <f t="shared" ref="R263:R326" si="104">ABS(F263-I263)/F263</f>
        <v>6.4095291579779881E-5</v>
      </c>
      <c r="S263" s="8">
        <f t="shared" ref="S263:S326" si="105">ABS(M263-O263)/M263</f>
        <v>3.4004239308445207E-5</v>
      </c>
      <c r="T263">
        <f t="shared" ref="T263:T326" si="106">P263/2/PI()</f>
        <v>0.5201736144302973</v>
      </c>
      <c r="U263" s="8">
        <f t="shared" ref="U263:U326" si="107">ABS(T263-M263)/M263</f>
        <v>5.776971911049564E-5</v>
      </c>
    </row>
    <row r="264" spans="3:21" x14ac:dyDescent="0.25">
      <c r="C264">
        <f t="shared" si="91"/>
        <v>212.30705385950083</v>
      </c>
      <c r="D264">
        <f t="shared" si="92"/>
        <v>106.15352692975041</v>
      </c>
      <c r="E264">
        <f t="shared" si="89"/>
        <v>0.74524510741175554</v>
      </c>
      <c r="F264">
        <f t="shared" si="90"/>
        <v>1.8527285575286119</v>
      </c>
      <c r="G264">
        <f t="shared" si="93"/>
        <v>0.7994410898791755</v>
      </c>
      <c r="H264">
        <f t="shared" si="95"/>
        <v>0.79947420731741425</v>
      </c>
      <c r="I264">
        <f t="shared" si="94"/>
        <v>1.852838816227891</v>
      </c>
      <c r="J264">
        <f t="shared" si="96"/>
        <v>0.96048898056418874</v>
      </c>
      <c r="K264">
        <f t="shared" si="97"/>
        <v>0.96048898056418874</v>
      </c>
      <c r="L264">
        <f t="shared" si="98"/>
        <v>1.3418404093560721</v>
      </c>
      <c r="M264">
        <f t="shared" si="99"/>
        <v>0.52055155134540121</v>
      </c>
      <c r="N264">
        <f t="shared" si="100"/>
        <v>3.2707218590429648</v>
      </c>
      <c r="O264">
        <f t="shared" si="101"/>
        <v>0.52056817945615708</v>
      </c>
      <c r="P264">
        <f t="shared" si="102"/>
        <v>3.2708982681349807</v>
      </c>
      <c r="Q264" s="8">
        <f t="shared" si="103"/>
        <v>5.3935828119488251E-5</v>
      </c>
      <c r="R264" s="8">
        <f t="shared" si="104"/>
        <v>5.951152360183857E-5</v>
      </c>
      <c r="S264" s="8">
        <f t="shared" si="105"/>
        <v>3.1943254636146907E-5</v>
      </c>
      <c r="T264">
        <f t="shared" si="106"/>
        <v>0.52057962772440192</v>
      </c>
      <c r="U264" s="8">
        <f t="shared" si="107"/>
        <v>5.3935828119505876E-5</v>
      </c>
    </row>
    <row r="265" spans="3:21" x14ac:dyDescent="0.25">
      <c r="C265">
        <f t="shared" si="91"/>
        <v>212.61785880947565</v>
      </c>
      <c r="D265">
        <f t="shared" si="92"/>
        <v>106.30892940473782</v>
      </c>
      <c r="E265">
        <f t="shared" si="89"/>
        <v>0.74622725773725418</v>
      </c>
      <c r="F265">
        <f t="shared" si="90"/>
        <v>1.8554408423828905</v>
      </c>
      <c r="G265">
        <f t="shared" si="93"/>
        <v>0.80025504958711224</v>
      </c>
      <c r="H265">
        <f t="shared" si="95"/>
        <v>0.80028567293549713</v>
      </c>
      <c r="I265">
        <f t="shared" si="94"/>
        <v>1.8555429816052622</v>
      </c>
      <c r="J265">
        <f t="shared" si="96"/>
        <v>0.95973285174709622</v>
      </c>
      <c r="K265">
        <f t="shared" si="97"/>
        <v>0.95973285174709611</v>
      </c>
      <c r="L265">
        <f t="shared" si="98"/>
        <v>1.3400743401309778</v>
      </c>
      <c r="M265">
        <f t="shared" si="99"/>
        <v>0.52096273878955057</v>
      </c>
      <c r="N265">
        <f t="shared" si="100"/>
        <v>3.2733054259505407</v>
      </c>
      <c r="O265">
        <f t="shared" si="101"/>
        <v>0.52097831088078395</v>
      </c>
      <c r="P265">
        <f t="shared" si="102"/>
        <v>3.2734696367777838</v>
      </c>
      <c r="Q265" s="8">
        <f t="shared" si="103"/>
        <v>5.0166668206760554E-5</v>
      </c>
      <c r="R265" s="8">
        <f t="shared" si="104"/>
        <v>5.5048493079684063E-5</v>
      </c>
      <c r="S265" s="8">
        <f t="shared" si="105"/>
        <v>2.9890988498630386E-5</v>
      </c>
      <c r="T265">
        <f t="shared" si="106"/>
        <v>0.52098887375441549</v>
      </c>
      <c r="U265" s="8">
        <f t="shared" si="107"/>
        <v>5.0166668206723169E-5</v>
      </c>
    </row>
    <row r="266" spans="3:21" x14ac:dyDescent="0.25">
      <c r="C266">
        <f t="shared" si="91"/>
        <v>212.92770297100321</v>
      </c>
      <c r="D266">
        <f t="shared" si="92"/>
        <v>106.46385148550161</v>
      </c>
      <c r="E266">
        <f t="shared" si="89"/>
        <v>0.74720502814258538</v>
      </c>
      <c r="F266">
        <f t="shared" si="90"/>
        <v>1.858144742776259</v>
      </c>
      <c r="G266">
        <f t="shared" si="93"/>
        <v>0.80106502816130554</v>
      </c>
      <c r="H266">
        <f t="shared" si="95"/>
        <v>0.80109322468719535</v>
      </c>
      <c r="I266">
        <f t="shared" si="94"/>
        <v>1.8582389575528131</v>
      </c>
      <c r="J266">
        <f t="shared" si="96"/>
        <v>0.95897202661915215</v>
      </c>
      <c r="K266">
        <f t="shared" si="97"/>
        <v>0.95897202661915204</v>
      </c>
      <c r="L266">
        <f t="shared" si="98"/>
        <v>1.3383207584748413</v>
      </c>
      <c r="M266">
        <f t="shared" si="99"/>
        <v>0.52137712298215722</v>
      </c>
      <c r="N266">
        <f t="shared" si="100"/>
        <v>3.2759090786210541</v>
      </c>
      <c r="O266">
        <f t="shared" si="101"/>
        <v>0.52139164242646974</v>
      </c>
      <c r="P266">
        <f t="shared" si="102"/>
        <v>3.2760612826734654</v>
      </c>
      <c r="Q266" s="8">
        <f t="shared" si="103"/>
        <v>4.6461622944495834E-5</v>
      </c>
      <c r="R266" s="8">
        <f t="shared" si="104"/>
        <v>5.0703680066047562E-5</v>
      </c>
      <c r="S266" s="8">
        <f t="shared" si="105"/>
        <v>2.784825737936861E-5</v>
      </c>
      <c r="T266">
        <f t="shared" si="106"/>
        <v>0.52140134700945706</v>
      </c>
      <c r="U266" s="8">
        <f t="shared" si="107"/>
        <v>4.6461622944425178E-5</v>
      </c>
    </row>
    <row r="267" spans="3:21" x14ac:dyDescent="0.25">
      <c r="C267">
        <f t="shared" si="91"/>
        <v>213.23660103108901</v>
      </c>
      <c r="D267">
        <f t="shared" si="92"/>
        <v>106.6183005155445</v>
      </c>
      <c r="E267">
        <f t="shared" si="89"/>
        <v>0.74817847323705833</v>
      </c>
      <c r="F267">
        <f t="shared" si="90"/>
        <v>1.8608403868770191</v>
      </c>
      <c r="G267">
        <f t="shared" si="93"/>
        <v>0.80187107602504037</v>
      </c>
      <c r="H267">
        <f t="shared" si="95"/>
        <v>0.80189691160744825</v>
      </c>
      <c r="I267">
        <f t="shared" si="94"/>
        <v>1.8609268687439018</v>
      </c>
      <c r="J267">
        <f t="shared" si="96"/>
        <v>0.95820653858720262</v>
      </c>
      <c r="K267">
        <f t="shared" si="97"/>
        <v>0.95820653858720273</v>
      </c>
      <c r="L267">
        <f t="shared" si="98"/>
        <v>1.336579487075342</v>
      </c>
      <c r="M267">
        <f t="shared" si="99"/>
        <v>0.5217946990271024</v>
      </c>
      <c r="N267">
        <f t="shared" si="100"/>
        <v>3.2785327862912839</v>
      </c>
      <c r="O267">
        <f t="shared" si="101"/>
        <v>0.52180816960110632</v>
      </c>
      <c r="P267">
        <f t="shared" si="102"/>
        <v>3.2786731733568892</v>
      </c>
      <c r="Q267" s="8">
        <f t="shared" si="103"/>
        <v>4.2820088971622462E-5</v>
      </c>
      <c r="R267" s="8">
        <f t="shared" si="104"/>
        <v>4.6474629147418573E-5</v>
      </c>
      <c r="S267" s="8">
        <f t="shared" si="105"/>
        <v>2.5815850619087468E-5</v>
      </c>
      <c r="T267">
        <f t="shared" si="106"/>
        <v>0.52181704232253967</v>
      </c>
      <c r="U267" s="8">
        <f t="shared" si="107"/>
        <v>4.2820088971631081E-5</v>
      </c>
    </row>
    <row r="268" spans="3:21" x14ac:dyDescent="0.25">
      <c r="C268">
        <f t="shared" si="91"/>
        <v>213.54456727723019</v>
      </c>
      <c r="D268">
        <f t="shared" si="92"/>
        <v>106.77228363861509</v>
      </c>
      <c r="E268">
        <f t="shared" si="89"/>
        <v>0.74914764616180218</v>
      </c>
      <c r="F268">
        <f t="shared" si="90"/>
        <v>1.8635278993671047</v>
      </c>
      <c r="G268">
        <f t="shared" si="93"/>
        <v>0.80267324227346593</v>
      </c>
      <c r="H268">
        <f t="shared" si="95"/>
        <v>0.80269678143678247</v>
      </c>
      <c r="I268">
        <f t="shared" si="94"/>
        <v>1.8636068364469172</v>
      </c>
      <c r="J268">
        <f t="shared" si="96"/>
        <v>0.95743642051736333</v>
      </c>
      <c r="K268">
        <f t="shared" si="97"/>
        <v>0.95743642051736333</v>
      </c>
      <c r="L268">
        <f t="shared" si="98"/>
        <v>1.3348503530958413</v>
      </c>
      <c r="M268">
        <f t="shared" si="99"/>
        <v>0.52221546235647887</v>
      </c>
      <c r="N268">
        <f t="shared" si="100"/>
        <v>3.2811765202602219</v>
      </c>
      <c r="O268">
        <f t="shared" si="101"/>
        <v>0.5222278882286705</v>
      </c>
      <c r="P268">
        <f t="shared" si="102"/>
        <v>3.2813052784682153</v>
      </c>
      <c r="Q268" s="8">
        <f t="shared" si="103"/>
        <v>3.9241475488552922E-5</v>
      </c>
      <c r="R268" s="8">
        <f t="shared" si="104"/>
        <v>4.2358947155684853E-5</v>
      </c>
      <c r="S268" s="8">
        <f t="shared" si="105"/>
        <v>2.3794531352180791E-5</v>
      </c>
      <c r="T268">
        <f t="shared" si="106"/>
        <v>0.52223595486174457</v>
      </c>
      <c r="U268" s="8">
        <f t="shared" si="107"/>
        <v>3.9241475488354032E-5</v>
      </c>
    </row>
    <row r="269" spans="3:21" x14ac:dyDescent="0.25">
      <c r="C269">
        <f t="shared" si="91"/>
        <v>213.85161561293242</v>
      </c>
      <c r="D269">
        <f t="shared" si="92"/>
        <v>106.92580780646621</v>
      </c>
      <c r="E269">
        <f t="shared" si="89"/>
        <v>0.7501125986464473</v>
      </c>
      <c r="F269">
        <f t="shared" si="90"/>
        <v>1.866207401577491</v>
      </c>
      <c r="G269">
        <f t="shared" si="93"/>
        <v>0.80347157472440689</v>
      </c>
      <c r="H269">
        <f t="shared" si="95"/>
        <v>0.80349288067097235</v>
      </c>
      <c r="I269">
        <f t="shared" si="94"/>
        <v>1.8662789786578773</v>
      </c>
      <c r="J269">
        <f t="shared" si="96"/>
        <v>0.95666170475128043</v>
      </c>
      <c r="K269">
        <f t="shared" si="97"/>
        <v>0.95666170475128043</v>
      </c>
      <c r="L269">
        <f t="shared" si="98"/>
        <v>1.3331331880099948</v>
      </c>
      <c r="M269">
        <f t="shared" si="99"/>
        <v>0.52263940872241466</v>
      </c>
      <c r="N269">
        <f t="shared" si="100"/>
        <v>3.2838402538377025</v>
      </c>
      <c r="O269">
        <f t="shared" si="101"/>
        <v>0.52265079444148288</v>
      </c>
      <c r="P269">
        <f t="shared" si="102"/>
        <v>3.2839575696999526</v>
      </c>
      <c r="Q269" s="8">
        <f t="shared" si="103"/>
        <v>3.5725203780224433E-5</v>
      </c>
      <c r="R269" s="8">
        <f t="shared" si="104"/>
        <v>3.8354300988086586E-5</v>
      </c>
      <c r="S269" s="8">
        <f t="shared" si="105"/>
        <v>2.1785037404769229E-5</v>
      </c>
      <c r="T269">
        <f t="shared" si="106"/>
        <v>0.52265808012179493</v>
      </c>
      <c r="U269" s="8">
        <f t="shared" si="107"/>
        <v>3.5725203780401347E-5</v>
      </c>
    </row>
    <row r="270" spans="3:21" x14ac:dyDescent="0.25">
      <c r="C270">
        <f t="shared" si="91"/>
        <v>214.15775957244753</v>
      </c>
      <c r="D270">
        <f t="shared" si="92"/>
        <v>107.07887978622377</v>
      </c>
      <c r="E270">
        <f t="shared" si="89"/>
        <v>0.75107338106297417</v>
      </c>
      <c r="F270">
        <f t="shared" si="90"/>
        <v>1.8688790116168064</v>
      </c>
      <c r="G270">
        <f t="shared" si="93"/>
        <v>0.80426611996664887</v>
      </c>
      <c r="H270">
        <f t="shared" si="95"/>
        <v>0.80428525460822387</v>
      </c>
      <c r="I270">
        <f t="shared" si="94"/>
        <v>1.8689434102263551</v>
      </c>
      <c r="J270">
        <f t="shared" si="96"/>
        <v>0.95588242312171245</v>
      </c>
      <c r="K270">
        <f t="shared" si="97"/>
        <v>0.95588242312171245</v>
      </c>
      <c r="L270">
        <f t="shared" si="98"/>
        <v>1.3314278274444058</v>
      </c>
      <c r="M270">
        <f t="shared" si="99"/>
        <v>0.52306653418926152</v>
      </c>
      <c r="N270">
        <f t="shared" si="100"/>
        <v>3.2865239622953171</v>
      </c>
      <c r="O270">
        <f t="shared" si="101"/>
        <v>0.52307688467280777</v>
      </c>
      <c r="P270">
        <f t="shared" si="102"/>
        <v>3.2866300207463564</v>
      </c>
      <c r="Q270" s="8">
        <f t="shared" si="103"/>
        <v>3.227070675766805E-5</v>
      </c>
      <c r="R270" s="8">
        <f t="shared" si="104"/>
        <v>3.4458415525279659E-5</v>
      </c>
      <c r="S270" s="8">
        <f t="shared" si="105"/>
        <v>1.9788082145790229E-5</v>
      </c>
      <c r="T270">
        <f t="shared" si="106"/>
        <v>0.52308341391600111</v>
      </c>
      <c r="U270" s="8">
        <f t="shared" si="107"/>
        <v>3.2270706757689449E-5</v>
      </c>
    </row>
    <row r="271" spans="3:21" x14ac:dyDescent="0.25">
      <c r="C271">
        <f t="shared" si="91"/>
        <v>214.46301233477996</v>
      </c>
      <c r="D271">
        <f t="shared" si="92"/>
        <v>107.23150616738998</v>
      </c>
      <c r="E271">
        <f t="shared" si="89"/>
        <v>0.75203004247690186</v>
      </c>
      <c r="F271">
        <f t="shared" si="90"/>
        <v>1.8715428444935609</v>
      </c>
      <c r="G271">
        <f t="shared" si="93"/>
        <v>0.80505692340584911</v>
      </c>
      <c r="H271">
        <f t="shared" si="95"/>
        <v>0.80507394739403781</v>
      </c>
      <c r="I271">
        <f t="shared" si="94"/>
        <v>1.8716002429751524</v>
      </c>
      <c r="J271">
        <f t="shared" si="96"/>
        <v>0.95509860696746673</v>
      </c>
      <c r="K271">
        <f t="shared" si="97"/>
        <v>0.95509860696746673</v>
      </c>
      <c r="L271">
        <f t="shared" si="98"/>
        <v>1.3297341110288348</v>
      </c>
      <c r="M271">
        <f t="shared" si="99"/>
        <v>0.52349683512612544</v>
      </c>
      <c r="N271">
        <f t="shared" si="100"/>
        <v>3.2892276228194857</v>
      </c>
      <c r="O271">
        <f t="shared" si="101"/>
        <v>0.52350615564978131</v>
      </c>
      <c r="P271">
        <f t="shared" si="102"/>
        <v>3.2893226072550723</v>
      </c>
      <c r="Q271" s="8">
        <f t="shared" si="103"/>
        <v>2.8877428526890149E-5</v>
      </c>
      <c r="R271" s="8">
        <f t="shared" si="104"/>
        <v>3.0669071648748296E-5</v>
      </c>
      <c r="S271" s="8">
        <f t="shared" si="105"/>
        <v>1.7804355309292721E-5</v>
      </c>
      <c r="T271">
        <f t="shared" si="106"/>
        <v>0.52351195236856585</v>
      </c>
      <c r="U271" s="8">
        <f t="shared" si="107"/>
        <v>2.8877428526894225E-5</v>
      </c>
    </row>
    <row r="272" spans="3:21" x14ac:dyDescent="0.25">
      <c r="C272">
        <f t="shared" si="91"/>
        <v>214.76738673700615</v>
      </c>
      <c r="D272">
        <f t="shared" si="92"/>
        <v>107.38369336850307</v>
      </c>
      <c r="E272">
        <f t="shared" si="89"/>
        <v>0.75298263069597604</v>
      </c>
      <c r="F272">
        <f t="shared" si="90"/>
        <v>1.8741990122323791</v>
      </c>
      <c r="G272">
        <f t="shared" si="93"/>
        <v>0.80584402930821619</v>
      </c>
      <c r="H272">
        <f t="shared" si="95"/>
        <v>0.80585900206388683</v>
      </c>
      <c r="I272">
        <f t="shared" si="94"/>
        <v>1.87424958581409</v>
      </c>
      <c r="J272">
        <f t="shared" si="96"/>
        <v>0.95431028714772603</v>
      </c>
      <c r="K272">
        <f t="shared" si="97"/>
        <v>0.95431028714772592</v>
      </c>
      <c r="L272">
        <f t="shared" si="98"/>
        <v>1.3280518822535226</v>
      </c>
      <c r="M272">
        <f t="shared" si="99"/>
        <v>0.52393030819972464</v>
      </c>
      <c r="N272">
        <f t="shared" si="100"/>
        <v>3.2919512144665823</v>
      </c>
      <c r="O272">
        <f t="shared" si="101"/>
        <v>0.52393860438664708</v>
      </c>
      <c r="P272">
        <f t="shared" si="102"/>
        <v>3.2920353067808938</v>
      </c>
      <c r="Q272" s="8">
        <f t="shared" si="103"/>
        <v>2.5544823976113324E-5</v>
      </c>
      <c r="R272" s="8">
        <f t="shared" si="104"/>
        <v>2.6984104345813909E-5</v>
      </c>
      <c r="S272" s="8">
        <f t="shared" si="105"/>
        <v>1.583452377654429E-5</v>
      </c>
      <c r="T272">
        <f t="shared" si="106"/>
        <v>0.52394369190722334</v>
      </c>
      <c r="U272" s="8">
        <f t="shared" si="107"/>
        <v>2.554482397609699E-5</v>
      </c>
    </row>
    <row r="273" spans="3:21" x14ac:dyDescent="0.25">
      <c r="C273">
        <f t="shared" si="91"/>
        <v>215.07089528694817</v>
      </c>
      <c r="D273">
        <f t="shared" si="92"/>
        <v>107.53544764347409</v>
      </c>
      <c r="E273">
        <f t="shared" si="89"/>
        <v>0.75393119231650951</v>
      </c>
      <c r="F273">
        <f t="shared" si="90"/>
        <v>1.8768476239846001</v>
      </c>
      <c r="G273">
        <f t="shared" si="93"/>
        <v>0.80662748084209335</v>
      </c>
      <c r="H273">
        <f t="shared" si="95"/>
        <v>0.8066404605838422</v>
      </c>
      <c r="I273">
        <f t="shared" si="94"/>
        <v>1.876891544848277</v>
      </c>
      <c r="J273">
        <f t="shared" si="96"/>
        <v>0.95351749405579578</v>
      </c>
      <c r="K273">
        <f t="shared" si="97"/>
        <v>0.95351749405579578</v>
      </c>
      <c r="L273">
        <f t="shared" si="98"/>
        <v>1.3263809883332003</v>
      </c>
      <c r="M273">
        <f t="shared" si="99"/>
        <v>0.52436695036755665</v>
      </c>
      <c r="N273">
        <f t="shared" si="100"/>
        <v>3.2946947181199993</v>
      </c>
      <c r="O273">
        <f t="shared" si="101"/>
        <v>0.52437422817828461</v>
      </c>
      <c r="P273">
        <f t="shared" si="102"/>
        <v>3.2947680987415273</v>
      </c>
      <c r="Q273" s="8">
        <f t="shared" si="103"/>
        <v>2.2272358384067543E-5</v>
      </c>
      <c r="R273" s="8">
        <f t="shared" si="104"/>
        <v>2.3401400899897049E-5</v>
      </c>
      <c r="S273" s="8">
        <f t="shared" si="105"/>
        <v>1.3879232325484213E-5</v>
      </c>
      <c r="T273">
        <f t="shared" si="106"/>
        <v>0.52437862925620005</v>
      </c>
      <c r="U273" s="8">
        <f t="shared" si="107"/>
        <v>2.2272358384161519E-5</v>
      </c>
    </row>
    <row r="274" spans="3:21" x14ac:dyDescent="0.25">
      <c r="C274">
        <f t="shared" si="91"/>
        <v>215.37355017523981</v>
      </c>
      <c r="D274">
        <f t="shared" si="92"/>
        <v>107.68677508761991</v>
      </c>
      <c r="E274">
        <f t="shared" si="89"/>
        <v>0.75487577276750817</v>
      </c>
      <c r="F274">
        <f t="shared" si="90"/>
        <v>1.8794887861335723</v>
      </c>
      <c r="G274">
        <f t="shared" si="93"/>
        <v>0.807407320117566</v>
      </c>
      <c r="H274">
        <f t="shared" si="95"/>
        <v>0.80741836388926513</v>
      </c>
      <c r="I274">
        <f t="shared" si="94"/>
        <v>1.879526223481176</v>
      </c>
      <c r="J274">
        <f t="shared" si="96"/>
        <v>0.95272025763230428</v>
      </c>
      <c r="K274">
        <f t="shared" si="97"/>
        <v>0.95272025763230428</v>
      </c>
      <c r="L274">
        <f t="shared" si="98"/>
        <v>1.3247212800774133</v>
      </c>
      <c r="M274">
        <f t="shared" si="99"/>
        <v>0.52480675887135908</v>
      </c>
      <c r="N274">
        <f t="shared" si="100"/>
        <v>3.2974581164490635</v>
      </c>
      <c r="O274">
        <f t="shared" si="101"/>
        <v>0.52481302459401624</v>
      </c>
      <c r="P274">
        <f t="shared" si="102"/>
        <v>3.2975209643752632</v>
      </c>
      <c r="Q274" s="8">
        <f t="shared" si="103"/>
        <v>1.9059507044591099E-5</v>
      </c>
      <c r="R274" s="8">
        <f t="shared" si="104"/>
        <v>1.9918899160216645E-5</v>
      </c>
      <c r="S274" s="8">
        <f t="shared" si="105"/>
        <v>1.1939104348878039E-5</v>
      </c>
      <c r="T274">
        <f t="shared" si="106"/>
        <v>0.52481676142947686</v>
      </c>
      <c r="U274" s="8">
        <f t="shared" si="107"/>
        <v>1.9059507044639644E-5</v>
      </c>
    </row>
    <row r="275" spans="3:21" x14ac:dyDescent="0.25">
      <c r="C275">
        <f t="shared" si="91"/>
        <v>215.67536328682053</v>
      </c>
      <c r="D275">
        <f t="shared" si="92"/>
        <v>107.83768164341026</v>
      </c>
      <c r="E275">
        <f t="shared" si="89"/>
        <v>0.7558164163527179</v>
      </c>
      <c r="F275">
        <f t="shared" si="90"/>
        <v>1.8821226023949587</v>
      </c>
      <c r="G275">
        <f t="shared" si="93"/>
        <v>0.80818358822421077</v>
      </c>
      <c r="H275">
        <f t="shared" si="95"/>
        <v>0.80819275192168205</v>
      </c>
      <c r="I275">
        <f t="shared" si="94"/>
        <v>1.8821537225127842</v>
      </c>
      <c r="J275">
        <f t="shared" si="96"/>
        <v>0.95191860737787803</v>
      </c>
      <c r="K275">
        <f t="shared" si="97"/>
        <v>0.95191860737787815</v>
      </c>
      <c r="L275">
        <f t="shared" si="98"/>
        <v>1.3230726117667819</v>
      </c>
      <c r="M275">
        <f t="shared" si="99"/>
        <v>0.52524973123084939</v>
      </c>
      <c r="N275">
        <f t="shared" si="100"/>
        <v>3.3002413938696997</v>
      </c>
      <c r="O275">
        <f t="shared" si="101"/>
        <v>0.52525499147167909</v>
      </c>
      <c r="P275">
        <f t="shared" si="102"/>
        <v>3.300293886700465</v>
      </c>
      <c r="Q275" s="8">
        <f t="shared" si="103"/>
        <v>1.5905754913188023E-5</v>
      </c>
      <c r="R275" s="8">
        <f t="shared" si="104"/>
        <v>1.6534585890408293E-5</v>
      </c>
      <c r="S275" s="8">
        <f t="shared" si="105"/>
        <v>1.0014742544217605E-5</v>
      </c>
      <c r="T275">
        <f t="shared" si="106"/>
        <v>0.52525808572434263</v>
      </c>
      <c r="U275" s="8">
        <f t="shared" si="107"/>
        <v>1.5905754913299781E-5</v>
      </c>
    </row>
    <row r="276" spans="3:21" x14ac:dyDescent="0.25">
      <c r="C276">
        <f t="shared" si="91"/>
        <v>215.97634621189079</v>
      </c>
      <c r="D276">
        <f t="shared" si="92"/>
        <v>107.98817310594539</v>
      </c>
      <c r="E276">
        <f t="shared" si="89"/>
        <v>0.75675316629070677</v>
      </c>
      <c r="F276">
        <f t="shared" si="90"/>
        <v>1.8847491739123383</v>
      </c>
      <c r="G276">
        <f t="shared" si="93"/>
        <v>0.80895632526709105</v>
      </c>
      <c r="H276">
        <f t="shared" si="95"/>
        <v>0.80896366366394179</v>
      </c>
      <c r="I276">
        <f t="shared" si="94"/>
        <v>1.8847741402331941</v>
      </c>
      <c r="J276">
        <f t="shared" si="96"/>
        <v>0.95111257236532598</v>
      </c>
      <c r="K276">
        <f t="shared" si="97"/>
        <v>0.95111257236532598</v>
      </c>
      <c r="L276">
        <f t="shared" si="98"/>
        <v>1.3214348410348771</v>
      </c>
      <c r="M276">
        <f t="shared" si="99"/>
        <v>0.52569586523772971</v>
      </c>
      <c r="N276">
        <f t="shared" si="100"/>
        <v>3.3030445365067633</v>
      </c>
      <c r="O276">
        <f t="shared" si="101"/>
        <v>0.52570012691194679</v>
      </c>
      <c r="P276">
        <f t="shared" si="102"/>
        <v>3.3030868504767681</v>
      </c>
      <c r="Q276" s="8">
        <f t="shared" si="103"/>
        <v>1.2810596265683317E-5</v>
      </c>
      <c r="R276" s="8">
        <f t="shared" si="104"/>
        <v>1.3246495184277893E-5</v>
      </c>
      <c r="S276" s="8">
        <f t="shared" si="105"/>
        <v>8.1067295729047633E-6</v>
      </c>
      <c r="T276">
        <f t="shared" si="106"/>
        <v>0.52570259971521782</v>
      </c>
      <c r="U276" s="8">
        <f t="shared" si="107"/>
        <v>1.2810596265708472E-5</v>
      </c>
    </row>
    <row r="277" spans="3:21" x14ac:dyDescent="0.25">
      <c r="C277">
        <f t="shared" si="91"/>
        <v>216.27651025635922</v>
      </c>
      <c r="D277">
        <f t="shared" si="92"/>
        <v>108.13825512817961</v>
      </c>
      <c r="E277">
        <f t="shared" si="89"/>
        <v>0.75768606475309885</v>
      </c>
      <c r="F277">
        <f t="shared" si="90"/>
        <v>1.8873685993483769</v>
      </c>
      <c r="G277">
        <f t="shared" si="93"/>
        <v>0.80972557040110082</v>
      </c>
      <c r="H277">
        <f t="shared" si="95"/>
        <v>0.80973113717375733</v>
      </c>
      <c r="I277">
        <f t="shared" si="94"/>
        <v>1.8873875725118154</v>
      </c>
      <c r="J277">
        <f t="shared" si="96"/>
        <v>0.9503021812513508</v>
      </c>
      <c r="K277">
        <f t="shared" si="97"/>
        <v>0.9503021812513508</v>
      </c>
      <c r="L277">
        <f t="shared" si="98"/>
        <v>1.3198078287553858</v>
      </c>
      <c r="M277">
        <f t="shared" si="99"/>
        <v>0.52614515894994385</v>
      </c>
      <c r="N277">
        <f t="shared" si="100"/>
        <v>3.3058675321579551</v>
      </c>
      <c r="O277">
        <f t="shared" si="101"/>
        <v>0.52614842927289063</v>
      </c>
      <c r="P277">
        <f t="shared" si="102"/>
        <v>3.3058998421679169</v>
      </c>
      <c r="Q277" s="8">
        <f t="shared" si="103"/>
        <v>9.7735343740898923E-6</v>
      </c>
      <c r="R277" s="8">
        <f t="shared" si="104"/>
        <v>1.0052706951426589E-5</v>
      </c>
      <c r="S277" s="8">
        <f t="shared" si="105"/>
        <v>6.2156286932428495E-6</v>
      </c>
      <c r="T277">
        <f t="shared" si="106"/>
        <v>0.52615030124774065</v>
      </c>
      <c r="U277" s="8">
        <f t="shared" si="107"/>
        <v>9.773534374170645E-6</v>
      </c>
    </row>
    <row r="278" spans="3:21" x14ac:dyDescent="0.25">
      <c r="C278">
        <f t="shared" si="91"/>
        <v>216.57586645181081</v>
      </c>
      <c r="D278">
        <f t="shared" si="92"/>
        <v>108.28793322590541</v>
      </c>
      <c r="E278">
        <f t="shared" si="89"/>
        <v>0.75861515290106196</v>
      </c>
      <c r="F278">
        <f t="shared" si="90"/>
        <v>1.8899809749718139</v>
      </c>
      <c r="G278">
        <f t="shared" si="93"/>
        <v>0.81049136186374815</v>
      </c>
      <c r="H278">
        <f t="shared" si="95"/>
        <v>0.81049520961572163</v>
      </c>
      <c r="I278">
        <f t="shared" si="94"/>
        <v>1.8899941128825</v>
      </c>
      <c r="J278">
        <f t="shared" si="96"/>
        <v>0.94948746228781244</v>
      </c>
      <c r="K278">
        <f t="shared" si="97"/>
        <v>0.94948746228781256</v>
      </c>
      <c r="L278">
        <f t="shared" si="98"/>
        <v>1.3181914389342804</v>
      </c>
      <c r="M278">
        <f t="shared" si="99"/>
        <v>0.52659761068617472</v>
      </c>
      <c r="N278">
        <f t="shared" si="100"/>
        <v>3.3087103702592486</v>
      </c>
      <c r="O278">
        <f t="shared" si="101"/>
        <v>0.52659989716476951</v>
      </c>
      <c r="P278">
        <f t="shared" si="102"/>
        <v>3.308732849906169</v>
      </c>
      <c r="Q278" s="8">
        <f t="shared" si="103"/>
        <v>6.7940811992585932E-6</v>
      </c>
      <c r="R278" s="8">
        <f t="shared" si="104"/>
        <v>6.9513454685536834E-6</v>
      </c>
      <c r="S278" s="8">
        <f t="shared" si="105"/>
        <v>4.3419843698370715E-6</v>
      </c>
      <c r="T278">
        <f t="shared" si="106"/>
        <v>0.526601188433101</v>
      </c>
      <c r="U278" s="8">
        <f t="shared" si="107"/>
        <v>6.7940811991408607E-6</v>
      </c>
    </row>
    <row r="279" spans="3:21" x14ac:dyDescent="0.25">
      <c r="C279">
        <f t="shared" si="91"/>
        <v>216.87442556502256</v>
      </c>
      <c r="D279">
        <f t="shared" si="92"/>
        <v>108.43721278251128</v>
      </c>
      <c r="E279">
        <f t="shared" si="89"/>
        <v>0.75954047092014765</v>
      </c>
      <c r="F279">
        <f t="shared" si="90"/>
        <v>1.8925863947405035</v>
      </c>
      <c r="G279">
        <f t="shared" si="93"/>
        <v>0.81125373700646553</v>
      </c>
      <c r="H279">
        <f t="shared" si="95"/>
        <v>0.81125591729188162</v>
      </c>
      <c r="I279">
        <f t="shared" si="94"/>
        <v>1.8925938526247912</v>
      </c>
      <c r="J279">
        <f t="shared" si="96"/>
        <v>0.94866844333256795</v>
      </c>
      <c r="K279">
        <f t="shared" si="97"/>
        <v>0.94866844333256795</v>
      </c>
      <c r="L279">
        <f t="shared" si="98"/>
        <v>1.3165855386067142</v>
      </c>
      <c r="M279">
        <f t="shared" si="99"/>
        <v>0.52705321902056979</v>
      </c>
      <c r="N279">
        <f t="shared" si="100"/>
        <v>3.3115730418517488</v>
      </c>
      <c r="O279">
        <f t="shared" si="101"/>
        <v>0.5270545294450345</v>
      </c>
      <c r="P279">
        <f t="shared" si="102"/>
        <v>3.3115858634581627</v>
      </c>
      <c r="Q279" s="8">
        <f t="shared" si="103"/>
        <v>3.8717570930417266E-6</v>
      </c>
      <c r="R279" s="8">
        <f t="shared" si="104"/>
        <v>3.9405779880974403E-6</v>
      </c>
      <c r="S279" s="8">
        <f t="shared" si="105"/>
        <v>2.4863228558833599E-6</v>
      </c>
      <c r="T279">
        <f t="shared" si="106"/>
        <v>0.52705525964260902</v>
      </c>
      <c r="U279" s="8">
        <f t="shared" si="107"/>
        <v>3.8717570931954486E-6</v>
      </c>
    </row>
    <row r="280" spans="3:21" x14ac:dyDescent="0.25">
      <c r="C280">
        <f t="shared" si="91"/>
        <v>217.17219810705205</v>
      </c>
      <c r="D280">
        <f t="shared" si="92"/>
        <v>108.58609905352603</v>
      </c>
      <c r="E280">
        <f t="shared" si="89"/>
        <v>0.76046205805357459</v>
      </c>
      <c r="F280">
        <f t="shared" si="90"/>
        <v>1.8951849503807277</v>
      </c>
      <c r="G280">
        <f t="shared" si="93"/>
        <v>0.81201273232453008</v>
      </c>
      <c r="H280">
        <f t="shared" si="95"/>
        <v>0.81201329567095137</v>
      </c>
      <c r="I280">
        <f t="shared" si="94"/>
        <v>1.8951868808415253</v>
      </c>
      <c r="J280">
        <f t="shared" si="96"/>
        <v>0.94784515185990392</v>
      </c>
      <c r="K280">
        <f t="shared" si="97"/>
        <v>0.94784515185990392</v>
      </c>
      <c r="L280">
        <f t="shared" si="98"/>
        <v>1.3149899977383881</v>
      </c>
      <c r="M280">
        <f t="shared" si="99"/>
        <v>0.52751198277768474</v>
      </c>
      <c r="N280">
        <f t="shared" si="100"/>
        <v>3.3144555395499196</v>
      </c>
      <c r="O280">
        <f t="shared" si="101"/>
        <v>0.52751232521354119</v>
      </c>
      <c r="P280">
        <f t="shared" si="102"/>
        <v>3.3144588741922112</v>
      </c>
      <c r="Q280" s="8">
        <f t="shared" si="103"/>
        <v>1.0060905182885923E-6</v>
      </c>
      <c r="R280" s="8">
        <f t="shared" si="104"/>
        <v>1.0186134061867219E-6</v>
      </c>
      <c r="S280" s="8">
        <f t="shared" si="105"/>
        <v>6.4915275411453463E-7</v>
      </c>
      <c r="T280">
        <f t="shared" si="106"/>
        <v>0.52751251350248884</v>
      </c>
      <c r="U280" s="8">
        <f t="shared" si="107"/>
        <v>1.0060905181899523E-6</v>
      </c>
    </row>
    <row r="281" spans="3:21" x14ac:dyDescent="0.25">
      <c r="C281">
        <f t="shared" si="91"/>
        <v>217.46919434192219</v>
      </c>
      <c r="D281">
        <f t="shared" si="92"/>
        <v>108.7345971709611</v>
      </c>
      <c r="E281">
        <f t="shared" si="89"/>
        <v>0.76137995263403901</v>
      </c>
      <c r="F281">
        <f t="shared" si="90"/>
        <v>1.8977767314629828</v>
      </c>
      <c r="G281">
        <f t="shared" si="93"/>
        <v>0.81276838348566527</v>
      </c>
      <c r="H281">
        <f t="shared" si="95"/>
        <v>0.812767379416238</v>
      </c>
      <c r="I281">
        <f t="shared" si="94"/>
        <v>1.8977732845329771</v>
      </c>
      <c r="J281">
        <f t="shared" si="96"/>
        <v>0.94701761497058445</v>
      </c>
      <c r="K281">
        <f t="shared" si="97"/>
        <v>0.94701761497058456</v>
      </c>
      <c r="L281">
        <f t="shared" si="98"/>
        <v>1.3134046891311504</v>
      </c>
      <c r="M281">
        <f t="shared" si="99"/>
        <v>0.52797390102763342</v>
      </c>
      <c r="N281">
        <f t="shared" si="100"/>
        <v>3.3173578575111158</v>
      </c>
      <c r="O281">
        <f t="shared" si="101"/>
        <v>0.52797328380795816</v>
      </c>
      <c r="P281">
        <f t="shared" si="102"/>
        <v>3.3173518750469313</v>
      </c>
      <c r="Q281" s="8">
        <f t="shared" si="103"/>
        <v>1.8033822220713096E-6</v>
      </c>
      <c r="R281" s="8">
        <f t="shared" si="104"/>
        <v>1.8162990137353487E-6</v>
      </c>
      <c r="S281" s="8">
        <f t="shared" si="105"/>
        <v>1.1690344429093542E-6</v>
      </c>
      <c r="T281">
        <f t="shared" si="106"/>
        <v>0.52797294888888668</v>
      </c>
      <c r="U281" s="8">
        <f t="shared" si="107"/>
        <v>1.8033822218894078E-6</v>
      </c>
    </row>
    <row r="282" spans="3:21" x14ac:dyDescent="0.25">
      <c r="C282">
        <f t="shared" si="91"/>
        <v>217.76542429492417</v>
      </c>
      <c r="D282">
        <f t="shared" si="92"/>
        <v>108.88271214746209</v>
      </c>
      <c r="E282">
        <f t="shared" si="89"/>
        <v>0.76229419211413507</v>
      </c>
      <c r="F282">
        <f t="shared" si="90"/>
        <v>1.900361825474439</v>
      </c>
      <c r="G282">
        <f t="shared" si="93"/>
        <v>0.81352072535740072</v>
      </c>
      <c r="H282">
        <f t="shared" si="95"/>
        <v>0.81351820241235018</v>
      </c>
      <c r="I282">
        <f t="shared" si="94"/>
        <v>1.9003531486677412</v>
      </c>
      <c r="J282">
        <f t="shared" si="96"/>
        <v>0.94618585940152988</v>
      </c>
      <c r="K282">
        <f t="shared" si="97"/>
        <v>0.94618585940152988</v>
      </c>
      <c r="L282">
        <f t="shared" si="98"/>
        <v>1.311829488332602</v>
      </c>
      <c r="M282">
        <f t="shared" si="99"/>
        <v>0.52843897308143828</v>
      </c>
      <c r="N282">
        <f t="shared" si="100"/>
        <v>3.3202799914063617</v>
      </c>
      <c r="O282">
        <f t="shared" si="101"/>
        <v>0.52843740479936363</v>
      </c>
      <c r="P282">
        <f t="shared" si="102"/>
        <v>3.3202648605011627</v>
      </c>
      <c r="Q282" s="8">
        <f t="shared" si="103"/>
        <v>4.5571172425709261E-6</v>
      </c>
      <c r="R282" s="8">
        <f t="shared" si="104"/>
        <v>4.5658708681114869E-6</v>
      </c>
      <c r="S282" s="8">
        <f t="shared" si="105"/>
        <v>2.967763837522775E-6</v>
      </c>
      <c r="T282">
        <f t="shared" si="106"/>
        <v>0.52843656492308233</v>
      </c>
      <c r="U282" s="8">
        <f t="shared" si="107"/>
        <v>4.5571172427088197E-6</v>
      </c>
    </row>
    <row r="283" spans="3:21" x14ac:dyDescent="0.25">
      <c r="C283">
        <f t="shared" si="91"/>
        <v>218.06089776055907</v>
      </c>
      <c r="D283">
        <f t="shared" si="92"/>
        <v>109.03044888027954</v>
      </c>
      <c r="E283">
        <f t="shared" si="89"/>
        <v>0.76320481309545651</v>
      </c>
      <c r="F283">
        <f t="shared" si="90"/>
        <v>1.9029403178882427</v>
      </c>
      <c r="G283">
        <f t="shared" si="93"/>
        <v>0.81426979203325156</v>
      </c>
      <c r="H283">
        <f t="shared" si="95"/>
        <v>0.81426579779075359</v>
      </c>
      <c r="I283">
        <f t="shared" si="94"/>
        <v>1.9029265562505242</v>
      </c>
      <c r="J283">
        <f t="shared" si="96"/>
        <v>0.94534991153514503</v>
      </c>
      <c r="K283">
        <f t="shared" si="97"/>
        <v>0.94534991153514503</v>
      </c>
      <c r="L283">
        <f t="shared" si="98"/>
        <v>1.3102642735494996</v>
      </c>
      <c r="M283">
        <f t="shared" si="99"/>
        <v>0.52890719848656709</v>
      </c>
      <c r="N283">
        <f t="shared" si="100"/>
        <v>3.3232219383923152</v>
      </c>
      <c r="O283">
        <f t="shared" si="101"/>
        <v>0.52890468798802193</v>
      </c>
      <c r="P283">
        <f t="shared" si="102"/>
        <v>3.3231978265451088</v>
      </c>
      <c r="Q283" s="8">
        <f t="shared" si="103"/>
        <v>7.255563321802733E-6</v>
      </c>
      <c r="R283" s="8">
        <f t="shared" si="104"/>
        <v>7.2317757888286818E-6</v>
      </c>
      <c r="S283" s="8">
        <f t="shared" si="105"/>
        <v>4.7465766250569992E-6</v>
      </c>
      <c r="T283">
        <f t="shared" si="106"/>
        <v>0.52890336096689705</v>
      </c>
      <c r="U283" s="8">
        <f t="shared" si="107"/>
        <v>7.2555633219146362E-6</v>
      </c>
    </row>
    <row r="284" spans="3:21" x14ac:dyDescent="0.25">
      <c r="C284">
        <f t="shared" si="91"/>
        <v>218.35562431013742</v>
      </c>
      <c r="D284">
        <f t="shared" si="92"/>
        <v>109.17781215506871</v>
      </c>
      <c r="E284">
        <f t="shared" si="89"/>
        <v>0.76411185135645066</v>
      </c>
      <c r="F284">
        <f t="shared" si="90"/>
        <v>1.9055122922298349</v>
      </c>
      <c r="G284">
        <f t="shared" si="93"/>
        <v>0.81501561685778234</v>
      </c>
      <c r="H284">
        <f t="shared" si="95"/>
        <v>0.81501019795423535</v>
      </c>
      <c r="I284">
        <f t="shared" si="94"/>
        <v>1.9054935883870099</v>
      </c>
      <c r="J284">
        <f t="shared" si="96"/>
        <v>0.94450979740831376</v>
      </c>
      <c r="K284">
        <f t="shared" si="97"/>
        <v>0.94450979740831364</v>
      </c>
      <c r="L284">
        <f t="shared" si="98"/>
        <v>1.3087089255647599</v>
      </c>
      <c r="M284">
        <f t="shared" si="99"/>
        <v>0.52937857702265179</v>
      </c>
      <c r="N284">
        <f t="shared" si="100"/>
        <v>3.326183697084363</v>
      </c>
      <c r="O284">
        <f t="shared" si="101"/>
        <v>0.52937513339932973</v>
      </c>
      <c r="P284">
        <f t="shared" si="102"/>
        <v>3.3261507706526414</v>
      </c>
      <c r="Q284" s="8">
        <f t="shared" si="103"/>
        <v>9.8991621390165443E-6</v>
      </c>
      <c r="R284" s="8">
        <f t="shared" si="104"/>
        <v>9.8156505739976058E-6</v>
      </c>
      <c r="S284" s="8">
        <f t="shared" si="105"/>
        <v>6.5050296168391262E-6</v>
      </c>
      <c r="T284">
        <f t="shared" si="106"/>
        <v>0.52937333661828501</v>
      </c>
      <c r="U284" s="8">
        <f t="shared" si="107"/>
        <v>9.8991621388477831E-6</v>
      </c>
    </row>
    <row r="285" spans="3:21" x14ac:dyDescent="0.25">
      <c r="C285">
        <f t="shared" si="91"/>
        <v>218.64961329905466</v>
      </c>
      <c r="D285">
        <f t="shared" si="92"/>
        <v>109.32480664952733</v>
      </c>
      <c r="E285">
        <f t="shared" si="89"/>
        <v>0.76501534187909115</v>
      </c>
      <c r="F285">
        <f t="shared" si="90"/>
        <v>1.9080778301404424</v>
      </c>
      <c r="G285">
        <f t="shared" si="93"/>
        <v>0.81575823245061407</v>
      </c>
      <c r="H285">
        <f t="shared" si="95"/>
        <v>0.81575143460033339</v>
      </c>
      <c r="I285">
        <f t="shared" si="94"/>
        <v>1.9080543243459538</v>
      </c>
      <c r="J285">
        <f t="shared" si="96"/>
        <v>0.94366554272107372</v>
      </c>
      <c r="K285">
        <f t="shared" si="97"/>
        <v>0.94366554272107372</v>
      </c>
      <c r="L285">
        <f t="shared" si="98"/>
        <v>1.3071633276578754</v>
      </c>
      <c r="M285">
        <f t="shared" si="99"/>
        <v>0.52985310869737945</v>
      </c>
      <c r="N285">
        <f t="shared" si="100"/>
        <v>3.3291652675308026</v>
      </c>
      <c r="O285">
        <f t="shared" si="101"/>
        <v>0.52984874127992687</v>
      </c>
      <c r="P285">
        <f t="shared" si="102"/>
        <v>3.3291236917547256</v>
      </c>
      <c r="Q285" s="8">
        <f t="shared" si="103"/>
        <v>1.2488348500593533E-5</v>
      </c>
      <c r="R285" s="8">
        <f t="shared" si="104"/>
        <v>1.2319096274437954E-5</v>
      </c>
      <c r="S285" s="8">
        <f t="shared" si="105"/>
        <v>8.242694778775065E-6</v>
      </c>
      <c r="T285">
        <f t="shared" si="106"/>
        <v>0.52984649170710385</v>
      </c>
      <c r="U285" s="8">
        <f t="shared" si="107"/>
        <v>1.2488348500712146E-5</v>
      </c>
    </row>
    <row r="286" spans="3:21" x14ac:dyDescent="0.25">
      <c r="C286">
        <f t="shared" si="91"/>
        <v>218.94287387375954</v>
      </c>
      <c r="D286">
        <f t="shared" si="92"/>
        <v>109.47143693687977</v>
      </c>
      <c r="E286">
        <f t="shared" si="89"/>
        <v>0.76591531887442987</v>
      </c>
      <c r="F286">
        <f t="shared" si="90"/>
        <v>1.9106370114378879</v>
      </c>
      <c r="G286">
        <f t="shared" si="93"/>
        <v>0.81649767072942636</v>
      </c>
      <c r="H286">
        <f t="shared" si="95"/>
        <v>0.81648953874378649</v>
      </c>
      <c r="I286">
        <f t="shared" si="94"/>
        <v>1.9106088416186577</v>
      </c>
      <c r="J286">
        <f t="shared" si="96"/>
        <v>0.94281717284498423</v>
      </c>
      <c r="K286">
        <f t="shared" si="97"/>
        <v>0.94281717284498423</v>
      </c>
      <c r="L286">
        <f t="shared" si="98"/>
        <v>1.3056273655285746</v>
      </c>
      <c r="M286">
        <f t="shared" si="99"/>
        <v>0.53033079374254755</v>
      </c>
      <c r="N286">
        <f t="shared" si="100"/>
        <v>3.3321666511880625</v>
      </c>
      <c r="O286">
        <f t="shared" si="101"/>
        <v>0.53032551209396439</v>
      </c>
      <c r="P286">
        <f t="shared" si="102"/>
        <v>3.332116590213916</v>
      </c>
      <c r="Q286" s="8">
        <f t="shared" si="103"/>
        <v>1.5023550556409058E-5</v>
      </c>
      <c r="R286" s="8">
        <f t="shared" si="104"/>
        <v>1.4743679234472035E-5</v>
      </c>
      <c r="S286" s="8">
        <f t="shared" si="105"/>
        <v>9.9591587844308423E-6</v>
      </c>
      <c r="T286">
        <f t="shared" si="106"/>
        <v>0.5303228262910562</v>
      </c>
      <c r="U286" s="8">
        <f t="shared" si="107"/>
        <v>1.5023550556277476E-5</v>
      </c>
    </row>
    <row r="287" spans="3:21" x14ac:dyDescent="0.25">
      <c r="C287">
        <f t="shared" si="91"/>
        <v>219.23541497843112</v>
      </c>
      <c r="D287">
        <f t="shared" si="92"/>
        <v>109.61770748921556</v>
      </c>
      <c r="E287">
        <f t="shared" si="89"/>
        <v>0.76681181580708524</v>
      </c>
      <c r="F287">
        <f t="shared" si="90"/>
        <v>1.9131899141748581</v>
      </c>
      <c r="G287">
        <f t="shared" si="93"/>
        <v>0.81723396293201056</v>
      </c>
      <c r="H287">
        <f t="shared" si="95"/>
        <v>0.81722454073805195</v>
      </c>
      <c r="I287">
        <f t="shared" si="94"/>
        <v>1.9131572159759438</v>
      </c>
      <c r="J287">
        <f t="shared" si="96"/>
        <v>0.94196471283120653</v>
      </c>
      <c r="K287">
        <f t="shared" si="97"/>
        <v>0.94196471283120664</v>
      </c>
      <c r="L287">
        <f t="shared" si="98"/>
        <v>1.304100927223558</v>
      </c>
      <c r="M287">
        <f t="shared" si="99"/>
        <v>0.53081163261027753</v>
      </c>
      <c r="N287">
        <f t="shared" si="100"/>
        <v>3.3351878508969044</v>
      </c>
      <c r="O287">
        <f t="shared" si="101"/>
        <v>0.53080544651952</v>
      </c>
      <c r="P287">
        <f t="shared" si="102"/>
        <v>3.3351294677998631</v>
      </c>
      <c r="Q287" s="8">
        <f t="shared" si="103"/>
        <v>1.7505190007697506E-5</v>
      </c>
      <c r="R287" s="8">
        <f t="shared" si="104"/>
        <v>1.7090932098277374E-5</v>
      </c>
      <c r="S287" s="8">
        <f t="shared" si="105"/>
        <v>1.1654022590106972E-5</v>
      </c>
      <c r="T287">
        <f t="shared" si="106"/>
        <v>0.53080234065179044</v>
      </c>
      <c r="U287" s="8">
        <f t="shared" si="107"/>
        <v>1.7505190007604871E-5</v>
      </c>
    </row>
    <row r="288" spans="3:21" x14ac:dyDescent="0.25">
      <c r="C288">
        <f t="shared" si="91"/>
        <v>219.52724536137953</v>
      </c>
      <c r="D288">
        <f t="shared" si="92"/>
        <v>109.76362268068976</v>
      </c>
      <c r="E288">
        <f t="shared" si="89"/>
        <v>0.76770486541872307</v>
      </c>
      <c r="F288">
        <f t="shared" si="90"/>
        <v>1.9157366146947608</v>
      </c>
      <c r="G288">
        <f t="shared" si="93"/>
        <v>0.81796713963741763</v>
      </c>
      <c r="H288">
        <f t="shared" si="95"/>
        <v>0.81795647029594243</v>
      </c>
      <c r="I288">
        <f t="shared" si="94"/>
        <v>1.9156995215227768</v>
      </c>
      <c r="J288">
        <f t="shared" si="96"/>
        <v>0.94110818741830116</v>
      </c>
      <c r="K288">
        <f t="shared" si="97"/>
        <v>0.94110818741830116</v>
      </c>
      <c r="L288">
        <f t="shared" si="98"/>
        <v>1.3025839030661581</v>
      </c>
      <c r="M288">
        <f t="shared" si="99"/>
        <v>0.53129562596937852</v>
      </c>
      <c r="N288">
        <f t="shared" si="100"/>
        <v>3.33822887085958</v>
      </c>
      <c r="O288">
        <f t="shared" si="101"/>
        <v>0.53128854544515969</v>
      </c>
      <c r="P288">
        <f t="shared" si="102"/>
        <v>3.338162327665807</v>
      </c>
      <c r="Q288" s="8">
        <f t="shared" si="103"/>
        <v>1.993368230496357E-5</v>
      </c>
      <c r="R288" s="8">
        <f t="shared" si="104"/>
        <v>1.9362354772282104E-5</v>
      </c>
      <c r="S288" s="8">
        <f t="shared" si="105"/>
        <v>1.3326901018446828E-5</v>
      </c>
      <c r="T288">
        <f t="shared" si="106"/>
        <v>0.53128503529116045</v>
      </c>
      <c r="U288" s="8">
        <f t="shared" si="107"/>
        <v>1.9933682304924911E-5</v>
      </c>
    </row>
    <row r="289" spans="3:21" x14ac:dyDescent="0.25">
      <c r="C289">
        <f t="shared" si="91"/>
        <v>219.81837358118415</v>
      </c>
      <c r="D289">
        <f t="shared" si="92"/>
        <v>109.90918679059207</v>
      </c>
      <c r="E289">
        <f t="shared" si="89"/>
        <v>0.76859449975057781</v>
      </c>
      <c r="F289">
        <f t="shared" si="90"/>
        <v>1.9182771876852911</v>
      </c>
      <c r="G289">
        <f t="shared" si="93"/>
        <v>0.81869723078624923</v>
      </c>
      <c r="H289">
        <f t="shared" si="95"/>
        <v>0.81868535650942154</v>
      </c>
      <c r="I289">
        <f t="shared" si="94"/>
        <v>1.9182358307506313</v>
      </c>
      <c r="J289">
        <f t="shared" si="96"/>
        <v>0.94024762103976389</v>
      </c>
      <c r="K289">
        <f t="shared" si="97"/>
        <v>0.94024762103976389</v>
      </c>
      <c r="L289">
        <f t="shared" si="98"/>
        <v>1.3010761855887822</v>
      </c>
      <c r="M289">
        <f t="shared" si="99"/>
        <v>0.53178277470185709</v>
      </c>
      <c r="N289">
        <f t="shared" si="100"/>
        <v>3.3412897166179008</v>
      </c>
      <c r="O289">
        <f t="shared" si="101"/>
        <v>0.53177480996663384</v>
      </c>
      <c r="P289">
        <f t="shared" si="102"/>
        <v>3.3412151743259924</v>
      </c>
      <c r="Q289" s="8">
        <f t="shared" si="103"/>
        <v>2.2309436843402448E-5</v>
      </c>
      <c r="R289" s="8">
        <f t="shared" si="104"/>
        <v>2.1559415357323918E-5</v>
      </c>
      <c r="S289" s="8">
        <f t="shared" si="105"/>
        <v>1.4977422365190381E-5</v>
      </c>
      <c r="T289">
        <f t="shared" si="106"/>
        <v>0.53177091092763051</v>
      </c>
      <c r="U289" s="8">
        <f t="shared" si="107"/>
        <v>2.230943684331255E-5</v>
      </c>
    </row>
    <row r="290" spans="3:21" x14ac:dyDescent="0.25">
      <c r="C290">
        <f t="shared" si="91"/>
        <v>220.10880801258276</v>
      </c>
      <c r="D290">
        <f t="shared" si="92"/>
        <v>110.05440400629138</v>
      </c>
      <c r="E290">
        <f t="shared" si="89"/>
        <v>0.76948075016506567</v>
      </c>
      <c r="F290">
        <f t="shared" si="90"/>
        <v>1.9208117062298227</v>
      </c>
      <c r="G290">
        <f t="shared" si="93"/>
        <v>0.81942426570013382</v>
      </c>
      <c r="H290">
        <f t="shared" si="95"/>
        <v>0.81941122786860565</v>
      </c>
      <c r="I290">
        <f t="shared" si="94"/>
        <v>1.9207662145877435</v>
      </c>
      <c r="J290">
        <f t="shared" si="96"/>
        <v>0.93938303783130206</v>
      </c>
      <c r="K290">
        <f t="shared" si="97"/>
        <v>0.93938303783130195</v>
      </c>
      <c r="L290">
        <f t="shared" si="98"/>
        <v>1.2995776694679944</v>
      </c>
      <c r="M290">
        <f t="shared" si="99"/>
        <v>0.53227307989956252</v>
      </c>
      <c r="N290">
        <f t="shared" si="100"/>
        <v>3.3443703950321568</v>
      </c>
      <c r="O290">
        <f t="shared" si="101"/>
        <v>0.53226424138370687</v>
      </c>
      <c r="P290">
        <f t="shared" si="102"/>
        <v>3.3442880136339932</v>
      </c>
      <c r="Q290" s="8">
        <f t="shared" si="103"/>
        <v>2.4632857139868719E-5</v>
      </c>
      <c r="R290" s="8">
        <f t="shared" si="104"/>
        <v>2.3683551038124344E-5</v>
      </c>
      <c r="S290" s="8">
        <f t="shared" si="105"/>
        <v>1.6605228010619616E-5</v>
      </c>
      <c r="T290">
        <f t="shared" si="106"/>
        <v>0.53225996849282586</v>
      </c>
      <c r="U290" s="8">
        <f t="shared" si="107"/>
        <v>2.4632857140038932E-5</v>
      </c>
    </row>
    <row r="291" spans="3:21" x14ac:dyDescent="0.25">
      <c r="C291">
        <f t="shared" si="91"/>
        <v>220.39855685212373</v>
      </c>
      <c r="D291">
        <f t="shared" si="92"/>
        <v>110.19927842606187</v>
      </c>
      <c r="E291">
        <f t="shared" si="89"/>
        <v>0.77036364736653151</v>
      </c>
      <c r="F291">
        <f t="shared" si="90"/>
        <v>1.9233402418567342</v>
      </c>
      <c r="G291">
        <f t="shared" si="93"/>
        <v>0.82014827310042782</v>
      </c>
      <c r="H291">
        <f t="shared" si="95"/>
        <v>0.82013411228000532</v>
      </c>
      <c r="I291">
        <f t="shared" si="94"/>
        <v>1.923290742447324</v>
      </c>
      <c r="J291">
        <f t="shared" si="96"/>
        <v>0.938514461637871</v>
      </c>
      <c r="K291">
        <f t="shared" si="97"/>
        <v>0.938514461637871</v>
      </c>
      <c r="L291">
        <f t="shared" si="98"/>
        <v>1.2980882514621173</v>
      </c>
      <c r="M291">
        <f t="shared" si="99"/>
        <v>0.53276654286096825</v>
      </c>
      <c r="N291">
        <f t="shared" si="100"/>
        <v>3.3474709142608989</v>
      </c>
      <c r="O291">
        <f t="shared" si="101"/>
        <v>0.53275684119711164</v>
      </c>
      <c r="P291">
        <f t="shared" si="102"/>
        <v>3.3473808527618854</v>
      </c>
      <c r="Q291" s="8">
        <f t="shared" si="103"/>
        <v>2.6904341014556022E-5</v>
      </c>
      <c r="R291" s="8">
        <f t="shared" si="104"/>
        <v>2.5736168948688514E-5</v>
      </c>
      <c r="S291" s="8">
        <f t="shared" si="105"/>
        <v>1.8209972053633981E-5</v>
      </c>
      <c r="T291">
        <f t="shared" si="106"/>
        <v>0.53275220912821797</v>
      </c>
      <c r="U291" s="8">
        <f t="shared" si="107"/>
        <v>2.6904341014565055E-5</v>
      </c>
    </row>
    <row r="292" spans="3:21" x14ac:dyDescent="0.25">
      <c r="C292">
        <f t="shared" si="91"/>
        <v>220.6876281235931</v>
      </c>
      <c r="D292">
        <f t="shared" si="92"/>
        <v>110.34381406179655</v>
      </c>
      <c r="E292">
        <f t="shared" si="89"/>
        <v>0.77124322142117363</v>
      </c>
      <c r="F292">
        <f t="shared" si="90"/>
        <v>1.9258628645867675</v>
      </c>
      <c r="G292">
        <f t="shared" si="93"/>
        <v>0.82086928112617918</v>
      </c>
      <c r="H292">
        <f t="shared" si="95"/>
        <v>0.82085403708404836</v>
      </c>
      <c r="I292">
        <f t="shared" si="94"/>
        <v>1.9258094822738556</v>
      </c>
      <c r="J292">
        <f t="shared" si="96"/>
        <v>0.93764191602047553</v>
      </c>
      <c r="K292">
        <f t="shared" si="97"/>
        <v>0.93764191602047564</v>
      </c>
      <c r="L292">
        <f t="shared" si="98"/>
        <v>1.2966078303512285</v>
      </c>
      <c r="M292">
        <f t="shared" si="99"/>
        <v>0.53326316508807758</v>
      </c>
      <c r="N292">
        <f t="shared" si="100"/>
        <v>3.3505912837414913</v>
      </c>
      <c r="O292">
        <f t="shared" si="101"/>
        <v>0.53325261110562527</v>
      </c>
      <c r="P292">
        <f t="shared" si="102"/>
        <v>3.3504937001802402</v>
      </c>
      <c r="Q292" s="8">
        <f t="shared" si="103"/>
        <v>2.9124280757438458E-5</v>
      </c>
      <c r="R292" s="8">
        <f t="shared" si="104"/>
        <v>2.7718646998943016E-5</v>
      </c>
      <c r="S292" s="8">
        <f t="shared" si="105"/>
        <v>1.9791320952324275E-5</v>
      </c>
      <c r="T292">
        <f t="shared" si="106"/>
        <v>0.53324763418193999</v>
      </c>
      <c r="U292" s="8">
        <f t="shared" si="107"/>
        <v>2.9124280757381822E-5</v>
      </c>
    </row>
    <row r="293" spans="3:21" x14ac:dyDescent="0.25">
      <c r="C293">
        <f t="shared" si="91"/>
        <v>220.97602968322735</v>
      </c>
      <c r="D293">
        <f t="shared" si="92"/>
        <v>110.48801484161368</v>
      </c>
      <c r="E293">
        <f t="shared" si="89"/>
        <v>0.77211950177618682</v>
      </c>
      <c r="F293">
        <f t="shared" si="90"/>
        <v>1.9283796429785196</v>
      </c>
      <c r="G293">
        <f t="shared" si="93"/>
        <v>0.82158731735139068</v>
      </c>
      <c r="H293">
        <f t="shared" si="95"/>
        <v>0.82157102907191726</v>
      </c>
      <c r="I293">
        <f t="shared" si="94"/>
        <v>1.9283225005875597</v>
      </c>
      <c r="J293">
        <f t="shared" si="96"/>
        <v>0.93676542426274656</v>
      </c>
      <c r="K293">
        <f t="shared" si="97"/>
        <v>0.93676542426274656</v>
      </c>
      <c r="L293">
        <f t="shared" si="98"/>
        <v>1.295136306879435</v>
      </c>
      <c r="M293">
        <f t="shared" si="99"/>
        <v>0.53376294828345305</v>
      </c>
      <c r="N293">
        <f t="shared" si="100"/>
        <v>3.3537315141714497</v>
      </c>
      <c r="O293">
        <f t="shared" si="101"/>
        <v>0.53375155300326138</v>
      </c>
      <c r="P293">
        <f t="shared" si="102"/>
        <v>3.3536265656389199</v>
      </c>
      <c r="Q293" s="8">
        <f t="shared" si="103"/>
        <v>3.1293063289732064E-5</v>
      </c>
      <c r="R293" s="8">
        <f t="shared" si="104"/>
        <v>2.9632334674320206E-5</v>
      </c>
      <c r="S293" s="8">
        <f t="shared" si="105"/>
        <v>2.1348953179158046E-5</v>
      </c>
      <c r="T293">
        <f t="shared" si="106"/>
        <v>0.53374624520573077</v>
      </c>
      <c r="U293" s="8">
        <f t="shared" si="107"/>
        <v>3.129306328960425E-5</v>
      </c>
    </row>
    <row r="294" spans="3:21" x14ac:dyDescent="0.25">
      <c r="C294">
        <f t="shared" si="91"/>
        <v>221.26376922472247</v>
      </c>
      <c r="D294">
        <f t="shared" si="92"/>
        <v>110.63188461236123</v>
      </c>
      <c r="E294">
        <f t="shared" si="89"/>
        <v>0.77299251727815876</v>
      </c>
      <c r="F294">
        <f t="shared" si="90"/>
        <v>1.9308906441721541</v>
      </c>
      <c r="G294">
        <f t="shared" si="93"/>
        <v>0.82230240880161509</v>
      </c>
      <c r="H294">
        <f t="shared" si="95"/>
        <v>0.82228511450173214</v>
      </c>
      <c r="I294">
        <f t="shared" si="94"/>
        <v>1.9308298625271132</v>
      </c>
      <c r="J294">
        <f t="shared" si="96"/>
        <v>0.93588500937730712</v>
      </c>
      <c r="K294">
        <f t="shared" si="97"/>
        <v>0.93588500937730712</v>
      </c>
      <c r="L294">
        <f t="shared" si="98"/>
        <v>1.2936735836993276</v>
      </c>
      <c r="M294">
        <f t="shared" si="99"/>
        <v>0.53426589434736249</v>
      </c>
      <c r="N294">
        <f t="shared" si="100"/>
        <v>3.356891617490509</v>
      </c>
      <c r="O294">
        <f t="shared" si="101"/>
        <v>0.53425366897657223</v>
      </c>
      <c r="P294">
        <f t="shared" si="102"/>
        <v>3.3567794601486094</v>
      </c>
      <c r="Q294" s="8">
        <f t="shared" si="103"/>
        <v>3.3411070323285006E-5</v>
      </c>
      <c r="R294" s="8">
        <f t="shared" si="104"/>
        <v>3.1478553808480024E-5</v>
      </c>
      <c r="S294" s="8">
        <f t="shared" si="105"/>
        <v>2.2882558889891739E-5</v>
      </c>
      <c r="T294">
        <f t="shared" si="106"/>
        <v>0.5342480439519951</v>
      </c>
      <c r="U294" s="8">
        <f t="shared" si="107"/>
        <v>3.3411070323320432E-5</v>
      </c>
    </row>
    <row r="295" spans="3:21" x14ac:dyDescent="0.25">
      <c r="C295">
        <f t="shared" si="91"/>
        <v>221.5508542840488</v>
      </c>
      <c r="D295">
        <f t="shared" si="92"/>
        <v>110.7754271420244</v>
      </c>
      <c r="E295">
        <f t="shared" si="89"/>
        <v>0.77386229619075886</v>
      </c>
      <c r="F295">
        <f t="shared" si="90"/>
        <v>1.933395933931418</v>
      </c>
      <c r="G295">
        <f t="shared" si="93"/>
        <v>0.82301458196991384</v>
      </c>
      <c r="H295">
        <f t="shared" si="95"/>
        <v>0.82299631911411464</v>
      </c>
      <c r="I295">
        <f t="shared" si="94"/>
        <v>1.9333316318907163</v>
      </c>
      <c r="J295">
        <f t="shared" si="96"/>
        <v>0.93500069411192976</v>
      </c>
      <c r="K295">
        <f t="shared" si="97"/>
        <v>0.93500069411192965</v>
      </c>
      <c r="L295">
        <f t="shared" si="98"/>
        <v>1.2922195653185016</v>
      </c>
      <c r="M295">
        <f t="shared" si="99"/>
        <v>0.53477200537503711</v>
      </c>
      <c r="N295">
        <f t="shared" si="100"/>
        <v>3.360071606863396</v>
      </c>
      <c r="O295">
        <f t="shared" si="101"/>
        <v>0.53475896130205924</v>
      </c>
      <c r="P295">
        <f t="shared" si="102"/>
        <v>3.359952395963091</v>
      </c>
      <c r="Q295" s="8">
        <f t="shared" si="103"/>
        <v>3.5478678508360867E-5</v>
      </c>
      <c r="R295" s="8">
        <f t="shared" si="104"/>
        <v>3.325859932418052E-5</v>
      </c>
      <c r="S295" s="8">
        <f t="shared" si="105"/>
        <v>2.4391839600346581E-5</v>
      </c>
      <c r="T295">
        <f t="shared" si="106"/>
        <v>0.53475303237098315</v>
      </c>
      <c r="U295" s="8">
        <f t="shared" si="107"/>
        <v>3.5478678508332264E-5</v>
      </c>
    </row>
    <row r="296" spans="3:21" x14ac:dyDescent="0.25">
      <c r="C296">
        <f t="shared" si="91"/>
        <v>221.83729224408111</v>
      </c>
      <c r="D296">
        <f t="shared" si="92"/>
        <v>110.91864612204056</v>
      </c>
      <c r="E296">
        <f t="shared" si="89"/>
        <v>0.77472886621175063</v>
      </c>
      <c r="F296">
        <f t="shared" si="90"/>
        <v>1.935895576684048</v>
      </c>
      <c r="G296">
        <f t="shared" si="93"/>
        <v>0.82372386283221055</v>
      </c>
      <c r="H296">
        <f t="shared" si="95"/>
        <v>0.82370466814715881</v>
      </c>
      <c r="I296">
        <f t="shared" si="94"/>
        <v>1.9358278711755788</v>
      </c>
      <c r="J296">
        <f t="shared" si="96"/>
        <v>0.93411250095549681</v>
      </c>
      <c r="K296">
        <f t="shared" si="97"/>
        <v>0.93411250095549681</v>
      </c>
      <c r="L296">
        <f t="shared" si="98"/>
        <v>1.2907741580480594</v>
      </c>
      <c r="M296">
        <f t="shared" si="99"/>
        <v>0.53528128365403882</v>
      </c>
      <c r="N296">
        <f t="shared" si="100"/>
        <v>3.3632714966632853</v>
      </c>
      <c r="O296">
        <f t="shared" si="101"/>
        <v>0.53526743244368713</v>
      </c>
      <c r="P296">
        <f t="shared" si="102"/>
        <v>3.3631453865622207</v>
      </c>
      <c r="Q296" s="8">
        <f t="shared" si="103"/>
        <v>3.7496259576329935E-5</v>
      </c>
      <c r="R296" s="8">
        <f t="shared" si="104"/>
        <v>3.4973739949967454E-5</v>
      </c>
      <c r="S296" s="8">
        <f t="shared" si="105"/>
        <v>2.5876507874768039E-5</v>
      </c>
      <c r="T296">
        <f t="shared" si="106"/>
        <v>0.53526121260808057</v>
      </c>
      <c r="U296" s="8">
        <f t="shared" si="107"/>
        <v>3.7496259576338656E-5</v>
      </c>
    </row>
    <row r="297" spans="3:21" x14ac:dyDescent="0.25">
      <c r="C297">
        <f t="shared" si="91"/>
        <v>222.12309033905242</v>
      </c>
      <c r="D297">
        <f t="shared" si="92"/>
        <v>111.06154516952621</v>
      </c>
      <c r="E297">
        <f t="shared" si="89"/>
        <v>0.7755922544893592</v>
      </c>
      <c r="F297">
        <f t="shared" si="90"/>
        <v>1.938389635560636</v>
      </c>
      <c r="G297">
        <f t="shared" si="93"/>
        <v>0.82443027686206627</v>
      </c>
      <c r="H297">
        <f t="shared" si="95"/>
        <v>0.82441018635083574</v>
      </c>
      <c r="I297">
        <f t="shared" si="94"/>
        <v>1.9383186416158904</v>
      </c>
      <c r="J297">
        <f t="shared" si="96"/>
        <v>0.93322045214377658</v>
      </c>
      <c r="K297">
        <f t="shared" si="97"/>
        <v>0.93322045214377658</v>
      </c>
      <c r="L297">
        <f t="shared" si="98"/>
        <v>1.2893372699529964</v>
      </c>
      <c r="M297">
        <f t="shared" si="99"/>
        <v>0.53579373166173028</v>
      </c>
      <c r="N297">
        <f t="shared" si="100"/>
        <v>3.3664913024559056</v>
      </c>
      <c r="O297">
        <f t="shared" si="101"/>
        <v>0.53577908505049299</v>
      </c>
      <c r="P297">
        <f t="shared" si="102"/>
        <v>3.366358446635549</v>
      </c>
      <c r="Q297" s="8">
        <f t="shared" si="103"/>
        <v>3.9464180483604089E-5</v>
      </c>
      <c r="R297" s="8">
        <f t="shared" si="104"/>
        <v>3.6625218915339912E-5</v>
      </c>
      <c r="S297" s="8">
        <f t="shared" si="105"/>
        <v>2.733628702945911E-5</v>
      </c>
      <c r="T297">
        <f t="shared" si="106"/>
        <v>0.53577258700120201</v>
      </c>
      <c r="U297" s="8">
        <f t="shared" si="107"/>
        <v>3.946418048358435E-5</v>
      </c>
    </row>
    <row r="298" spans="3:21" x14ac:dyDescent="0.25">
      <c r="C298">
        <f t="shared" si="91"/>
        <v>222.40825565883981</v>
      </c>
      <c r="D298">
        <f t="shared" si="92"/>
        <v>111.2041278294199</v>
      </c>
      <c r="E298">
        <f t="shared" si="89"/>
        <v>0.77645248763802666</v>
      </c>
      <c r="F298">
        <f t="shared" si="90"/>
        <v>1.9408781724320325</v>
      </c>
      <c r="G298">
        <f t="shared" si="93"/>
        <v>0.82513384904490461</v>
      </c>
      <c r="H298">
        <f t="shared" si="95"/>
        <v>0.82511289800086318</v>
      </c>
      <c r="I298">
        <f t="shared" si="94"/>
        <v>1.9408040032193759</v>
      </c>
      <c r="J298">
        <f t="shared" si="96"/>
        <v>0.93232456966501054</v>
      </c>
      <c r="K298">
        <f t="shared" si="97"/>
        <v>0.93232456966501065</v>
      </c>
      <c r="L298">
        <f t="shared" si="98"/>
        <v>1.2879088108043883</v>
      </c>
      <c r="M298">
        <f t="shared" si="99"/>
        <v>0.53630935206284547</v>
      </c>
      <c r="N298">
        <f t="shared" si="100"/>
        <v>3.3697310409842745</v>
      </c>
      <c r="O298">
        <f t="shared" si="101"/>
        <v>0.53629392195429626</v>
      </c>
      <c r="P298">
        <f t="shared" si="102"/>
        <v>3.369591592066624</v>
      </c>
      <c r="Q298" s="8">
        <f t="shared" si="103"/>
        <v>4.138280353964558E-5</v>
      </c>
      <c r="R298" s="8">
        <f t="shared" si="104"/>
        <v>3.8214254614314377E-5</v>
      </c>
      <c r="S298" s="8">
        <f t="shared" si="105"/>
        <v>2.8770910836923091E-5</v>
      </c>
      <c r="T298">
        <f t="shared" si="106"/>
        <v>0.53628715807829253</v>
      </c>
      <c r="U298" s="8">
        <f t="shared" si="107"/>
        <v>4.1382803539741626E-5</v>
      </c>
    </row>
    <row r="299" spans="3:21" x14ac:dyDescent="0.25">
      <c r="C299">
        <f t="shared" si="91"/>
        <v>222.69279515309006</v>
      </c>
      <c r="D299">
        <f t="shared" si="92"/>
        <v>111.34639757654503</v>
      </c>
      <c r="E299">
        <f t="shared" si="89"/>
        <v>0.77730959175357817</v>
      </c>
      <c r="F299">
        <f t="shared" si="90"/>
        <v>1.9433612479453457</v>
      </c>
      <c r="G299">
        <f t="shared" si="93"/>
        <v>0.82583460389170926</v>
      </c>
      <c r="H299">
        <f t="shared" si="95"/>
        <v>0.8258128269120576</v>
      </c>
      <c r="I299">
        <f t="shared" si="94"/>
        <v>1.9432840148024579</v>
      </c>
      <c r="J299">
        <f t="shared" si="96"/>
        <v>0.93142487526533524</v>
      </c>
      <c r="K299">
        <f t="shared" si="97"/>
        <v>0.93142487526533535</v>
      </c>
      <c r="L299">
        <f t="shared" si="98"/>
        <v>1.286488692033301</v>
      </c>
      <c r="M299">
        <f t="shared" si="99"/>
        <v>0.53682814770715592</v>
      </c>
      <c r="N299">
        <f t="shared" si="100"/>
        <v>3.3729907301540347</v>
      </c>
      <c r="O299">
        <f t="shared" si="101"/>
        <v>0.53681194616749406</v>
      </c>
      <c r="P299">
        <f t="shared" si="102"/>
        <v>3.3728448399178781</v>
      </c>
      <c r="Q299" s="8">
        <f t="shared" si="103"/>
        <v>4.3252486540325971E-5</v>
      </c>
      <c r="R299" s="8">
        <f t="shared" si="104"/>
        <v>3.9742041254256365E-5</v>
      </c>
      <c r="S299" s="8">
        <f t="shared" si="105"/>
        <v>3.0180123249987048E-5</v>
      </c>
      <c r="T299">
        <f t="shared" si="106"/>
        <v>0.53680492855492279</v>
      </c>
      <c r="U299" s="8">
        <f t="shared" si="107"/>
        <v>4.3252486540254942E-5</v>
      </c>
    </row>
    <row r="300" spans="3:21" x14ac:dyDescent="0.25">
      <c r="C300">
        <f t="shared" si="91"/>
        <v>222.97671563519245</v>
      </c>
      <c r="D300">
        <f t="shared" si="92"/>
        <v>111.48835781759622</v>
      </c>
      <c r="E300">
        <f t="shared" si="89"/>
        <v>0.77816359242783217</v>
      </c>
      <c r="F300">
        <f t="shared" si="90"/>
        <v>1.9458389215586136</v>
      </c>
      <c r="G300">
        <f t="shared" si="93"/>
        <v>0.82653256545222131</v>
      </c>
      <c r="H300">
        <f t="shared" si="95"/>
        <v>0.82650999645119894</v>
      </c>
      <c r="I300">
        <f t="shared" si="94"/>
        <v>1.9457587340241345</v>
      </c>
      <c r="J300">
        <f t="shared" si="96"/>
        <v>0.93052139045402915</v>
      </c>
      <c r="K300">
        <f t="shared" si="97"/>
        <v>0.93052139045402915</v>
      </c>
      <c r="L300">
        <f t="shared" si="98"/>
        <v>1.2850768266863386</v>
      </c>
      <c r="M300">
        <f t="shared" si="99"/>
        <v>0.53735012162723073</v>
      </c>
      <c r="N300">
        <f t="shared" si="100"/>
        <v>3.3762703890193797</v>
      </c>
      <c r="O300">
        <f t="shared" si="101"/>
        <v>0.53733316088094984</v>
      </c>
      <c r="P300">
        <f t="shared" si="102"/>
        <v>3.3761182084161456</v>
      </c>
      <c r="Q300" s="8">
        <f t="shared" si="103"/>
        <v>4.5073582888684348E-5</v>
      </c>
      <c r="R300" s="8">
        <f t="shared" si="104"/>
        <v>4.1209749476542939E-5</v>
      </c>
      <c r="S300" s="8">
        <f t="shared" si="105"/>
        <v>3.1563678127622539E-5</v>
      </c>
      <c r="T300">
        <f t="shared" si="106"/>
        <v>0.53732590133198332</v>
      </c>
      <c r="U300" s="8">
        <f t="shared" si="107"/>
        <v>4.5073582888668946E-5</v>
      </c>
    </row>
    <row r="301" spans="3:21" x14ac:dyDescent="0.25">
      <c r="C301">
        <f t="shared" si="91"/>
        <v>223.26002378610553</v>
      </c>
      <c r="D301">
        <f t="shared" si="92"/>
        <v>111.63001189305277</v>
      </c>
      <c r="E301">
        <f t="shared" si="89"/>
        <v>0.77901451476267536</v>
      </c>
      <c r="F301">
        <f t="shared" si="90"/>
        <v>1.9483112515741989</v>
      </c>
      <c r="G301">
        <f t="shared" si="93"/>
        <v>0.82722775732765763</v>
      </c>
      <c r="H301">
        <f t="shared" si="95"/>
        <v>0.82720442954942619</v>
      </c>
      <c r="I301">
        <f t="shared" si="94"/>
        <v>1.9482282174185988</v>
      </c>
      <c r="J301">
        <f t="shared" si="96"/>
        <v>0.92961413650860325</v>
      </c>
      <c r="K301">
        <f t="shared" si="97"/>
        <v>0.92961413650860325</v>
      </c>
      <c r="L301">
        <f t="shared" si="98"/>
        <v>1.2836731293827655</v>
      </c>
      <c r="M301">
        <f t="shared" si="99"/>
        <v>0.53787527703628368</v>
      </c>
      <c r="N301">
        <f t="shared" si="100"/>
        <v>3.3795700377695272</v>
      </c>
      <c r="O301">
        <f t="shared" si="101"/>
        <v>0.53785756946196428</v>
      </c>
      <c r="P301">
        <f t="shared" si="102"/>
        <v>3.3794117169387308</v>
      </c>
      <c r="Q301" s="8">
        <f t="shared" si="103"/>
        <v>4.6846441715102448E-5</v>
      </c>
      <c r="R301" s="8">
        <f t="shared" si="104"/>
        <v>4.2618526959227485E-5</v>
      </c>
      <c r="S301" s="8">
        <f t="shared" si="105"/>
        <v>3.2921338970946566E-5</v>
      </c>
      <c r="T301">
        <f t="shared" si="106"/>
        <v>0.53785007949346808</v>
      </c>
      <c r="U301" s="8">
        <f t="shared" si="107"/>
        <v>4.6846441714968135E-5</v>
      </c>
    </row>
    <row r="302" spans="3:21" x14ac:dyDescent="0.25">
      <c r="C302">
        <f t="shared" si="91"/>
        <v>223.54272615804456</v>
      </c>
      <c r="D302">
        <f t="shared" si="92"/>
        <v>111.77136307902228</v>
      </c>
      <c r="E302">
        <f t="shared" si="89"/>
        <v>0.77986238338362568</v>
      </c>
      <c r="F302">
        <f t="shared" si="90"/>
        <v>1.9507782951709658</v>
      </c>
      <c r="G302">
        <f t="shared" si="93"/>
        <v>0.82792020268296884</v>
      </c>
      <c r="H302">
        <f t="shared" si="95"/>
        <v>0.82789614871418493</v>
      </c>
      <c r="I302">
        <f t="shared" si="94"/>
        <v>1.9506925204266687</v>
      </c>
      <c r="J302">
        <f t="shared" si="96"/>
        <v>0.92870313447973762</v>
      </c>
      <c r="K302">
        <f t="shared" si="97"/>
        <v>0.92870313447973762</v>
      </c>
      <c r="L302">
        <f t="shared" si="98"/>
        <v>1.2822775162731312</v>
      </c>
      <c r="M302">
        <f t="shared" si="99"/>
        <v>0.53840361732610842</v>
      </c>
      <c r="N302">
        <f t="shared" si="100"/>
        <v>3.3828896977157452</v>
      </c>
      <c r="O302">
        <f t="shared" si="101"/>
        <v>0.53838517545232745</v>
      </c>
      <c r="P302">
        <f t="shared" si="102"/>
        <v>3.3827253860000415</v>
      </c>
      <c r="Q302" s="8">
        <f t="shared" si="103"/>
        <v>4.8571407993200625E-5</v>
      </c>
      <c r="R302" s="8">
        <f t="shared" si="104"/>
        <v>4.3969498999133604E-5</v>
      </c>
      <c r="S302" s="8">
        <f t="shared" si="105"/>
        <v>3.4252878672250862E-5</v>
      </c>
      <c r="T302">
        <f t="shared" si="106"/>
        <v>0.53837746630434635</v>
      </c>
      <c r="U302" s="8">
        <f t="shared" si="107"/>
        <v>4.8571407993024056E-5</v>
      </c>
    </row>
    <row r="303" spans="3:21" x14ac:dyDescent="0.25">
      <c r="C303">
        <f t="shared" si="91"/>
        <v>223.82482917803577</v>
      </c>
      <c r="D303">
        <f t="shared" si="92"/>
        <v>111.91241458901789</v>
      </c>
      <c r="E303">
        <f t="shared" si="89"/>
        <v>0.78070722245291191</v>
      </c>
      <c r="F303">
        <f t="shared" si="90"/>
        <v>1.9532401084352986</v>
      </c>
      <c r="G303">
        <f t="shared" si="93"/>
        <v>0.82860992425866298</v>
      </c>
      <c r="H303">
        <f t="shared" si="95"/>
        <v>0.82858517604074811</v>
      </c>
      <c r="I303">
        <f t="shared" si="94"/>
        <v>1.953151697426083</v>
      </c>
      <c r="J303">
        <f t="shared" si="96"/>
        <v>0.92778840519606731</v>
      </c>
      <c r="K303">
        <f t="shared" si="97"/>
        <v>0.92778840519606731</v>
      </c>
      <c r="L303">
        <f t="shared" si="98"/>
        <v>1.2808899049993285</v>
      </c>
      <c r="M303">
        <f t="shared" si="99"/>
        <v>0.53893514606509452</v>
      </c>
      <c r="N303">
        <f t="shared" si="100"/>
        <v>3.3862293912788859</v>
      </c>
      <c r="O303">
        <f t="shared" si="101"/>
        <v>0.5389159825664519</v>
      </c>
      <c r="P303">
        <f t="shared" si="102"/>
        <v>3.3860592372387504</v>
      </c>
      <c r="Q303" s="8">
        <f t="shared" si="103"/>
        <v>5.0248822650280339E-5</v>
      </c>
      <c r="R303" s="8">
        <f t="shared" si="104"/>
        <v>4.5263769074690464E-5</v>
      </c>
      <c r="S303" s="8">
        <f t="shared" si="105"/>
        <v>3.555807926525777E-5</v>
      </c>
      <c r="T303">
        <f t="shared" si="106"/>
        <v>0.53890806520851986</v>
      </c>
      <c r="U303" s="8">
        <f t="shared" si="107"/>
        <v>5.0248822650334766E-5</v>
      </c>
    </row>
    <row r="304" spans="3:21" x14ac:dyDescent="0.25">
      <c r="C304">
        <f t="shared" si="91"/>
        <v>224.10633915134335</v>
      </c>
      <c r="D304">
        <f t="shared" si="92"/>
        <v>112.05316957567167</v>
      </c>
      <c r="E304">
        <f t="shared" si="89"/>
        <v>0.78154905568208377</v>
      </c>
      <c r="F304">
        <f t="shared" si="90"/>
        <v>1.955696746391008</v>
      </c>
      <c r="G304">
        <f t="shared" si="93"/>
        <v>0.82929694438220813</v>
      </c>
      <c r="H304">
        <f t="shared" si="95"/>
        <v>0.82927153322332858</v>
      </c>
      <c r="I304">
        <f t="shared" si="94"/>
        <v>1.9556058017607085</v>
      </c>
      <c r="J304">
        <f t="shared" si="96"/>
        <v>0.9268699692688267</v>
      </c>
      <c r="K304">
        <f t="shared" si="97"/>
        <v>0.92686996926882681</v>
      </c>
      <c r="L304">
        <f t="shared" si="98"/>
        <v>1.2795102146560293</v>
      </c>
      <c r="M304">
        <f t="shared" si="99"/>
        <v>0.53946986699632482</v>
      </c>
      <c r="N304">
        <f t="shared" si="100"/>
        <v>3.3895891419774342</v>
      </c>
      <c r="O304">
        <f t="shared" si="101"/>
        <v>0.53944999468958033</v>
      </c>
      <c r="P304">
        <f t="shared" si="102"/>
        <v>3.3894132934054824</v>
      </c>
      <c r="Q304" s="8">
        <f t="shared" si="103"/>
        <v>5.1879022673900195E-5</v>
      </c>
      <c r="R304" s="8">
        <f t="shared" si="104"/>
        <v>4.6502419389554053E-5</v>
      </c>
      <c r="S304" s="8">
        <f t="shared" si="105"/>
        <v>3.6836731688352869E-5</v>
      </c>
      <c r="T304">
        <f t="shared" si="106"/>
        <v>0.53944187982686309</v>
      </c>
      <c r="U304" s="8">
        <f t="shared" si="107"/>
        <v>5.1879022673791321E-5</v>
      </c>
    </row>
    <row r="305" spans="3:21" x14ac:dyDescent="0.25">
      <c r="C305">
        <f t="shared" si="91"/>
        <v>224.38726226477479</v>
      </c>
      <c r="D305">
        <f t="shared" si="92"/>
        <v>112.1936311323874</v>
      </c>
      <c r="E305">
        <f t="shared" si="89"/>
        <v>0.78238790634417876</v>
      </c>
      <c r="F305">
        <f t="shared" si="90"/>
        <v>1.9581482630281744</v>
      </c>
      <c r="G305">
        <f t="shared" si="93"/>
        <v>0.82998128497903634</v>
      </c>
      <c r="H305">
        <f t="shared" si="95"/>
        <v>0.82995524156579981</v>
      </c>
      <c r="I305">
        <f t="shared" si="94"/>
        <v>1.9580548857687081</v>
      </c>
      <c r="J305">
        <f t="shared" si="96"/>
        <v>0.92594784709635702</v>
      </c>
      <c r="K305">
        <f t="shared" si="97"/>
        <v>0.92594784709635702</v>
      </c>
      <c r="L305">
        <f t="shared" si="98"/>
        <v>1.2781383657534346</v>
      </c>
      <c r="M305">
        <f t="shared" si="99"/>
        <v>0.54000778403574912</v>
      </c>
      <c r="N305">
        <f t="shared" si="100"/>
        <v>3.3929689744160259</v>
      </c>
      <c r="O305">
        <f t="shared" si="101"/>
        <v>0.53998721587606702</v>
      </c>
      <c r="P305">
        <f t="shared" si="102"/>
        <v>3.3927875783509851</v>
      </c>
      <c r="Q305" s="8">
        <f t="shared" si="103"/>
        <v>5.3462341214591132E-5</v>
      </c>
      <c r="R305" s="8">
        <f t="shared" si="104"/>
        <v>4.7686511399207741E-5</v>
      </c>
      <c r="S305" s="8">
        <f t="shared" si="105"/>
        <v>3.8088635553330889E-5</v>
      </c>
      <c r="T305">
        <f t="shared" si="106"/>
        <v>0.53997891395534048</v>
      </c>
      <c r="U305" s="8">
        <f t="shared" si="107"/>
        <v>5.346234121456133E-5</v>
      </c>
    </row>
    <row r="306" spans="3:21" x14ac:dyDescent="0.25">
      <c r="C306">
        <f t="shared" si="91"/>
        <v>224.6676045898698</v>
      </c>
      <c r="D306">
        <f t="shared" si="92"/>
        <v>112.3338022949349</v>
      </c>
      <c r="E306">
        <f t="shared" si="89"/>
        <v>0.78322379728546132</v>
      </c>
      <c r="F306">
        <f t="shared" si="90"/>
        <v>1.9605947113309763</v>
      </c>
      <c r="G306">
        <f t="shared" si="93"/>
        <v>0.83066296758316394</v>
      </c>
      <c r="H306">
        <f t="shared" si="95"/>
        <v>0.83063632199204296</v>
      </c>
      <c r="I306">
        <f t="shared" si="94"/>
        <v>1.9604990008097138</v>
      </c>
      <c r="J306">
        <f t="shared" si="96"/>
        <v>0.92502205886848121</v>
      </c>
      <c r="K306">
        <f t="shared" si="97"/>
        <v>0.92502205886848121</v>
      </c>
      <c r="L306">
        <f t="shared" si="98"/>
        <v>1.276774280181288</v>
      </c>
      <c r="M306">
        <f t="shared" si="99"/>
        <v>0.54054890127043165</v>
      </c>
      <c r="N306">
        <f t="shared" si="100"/>
        <v>3.3963689142744449</v>
      </c>
      <c r="O306">
        <f t="shared" si="101"/>
        <v>0.54052765034773032</v>
      </c>
      <c r="P306">
        <f t="shared" si="102"/>
        <v>3.3961821170147832</v>
      </c>
      <c r="Q306" s="8">
        <f t="shared" si="103"/>
        <v>5.4999107687200912E-5</v>
      </c>
      <c r="R306" s="8">
        <f t="shared" si="104"/>
        <v>4.8817086320443215E-5</v>
      </c>
      <c r="S306" s="8">
        <f t="shared" si="105"/>
        <v>3.9313598920259024E-5</v>
      </c>
      <c r="T306">
        <f t="shared" si="106"/>
        <v>0.54051917156320051</v>
      </c>
      <c r="U306" s="8">
        <f t="shared" si="107"/>
        <v>5.4999107687145923E-5</v>
      </c>
    </row>
    <row r="307" spans="3:21" x14ac:dyDescent="0.25">
      <c r="C307">
        <f t="shared" si="91"/>
        <v>224.94737208597786</v>
      </c>
      <c r="D307">
        <f t="shared" si="92"/>
        <v>112.47368604298893</v>
      </c>
      <c r="E307">
        <f t="shared" si="89"/>
        <v>0.78405675093675553</v>
      </c>
      <c r="F307">
        <f t="shared" si="90"/>
        <v>1.9630361433045493</v>
      </c>
      <c r="G307">
        <f t="shared" si="93"/>
        <v>0.83134201334744595</v>
      </c>
      <c r="H307">
        <f t="shared" si="95"/>
        <v>0.83131479505593697</v>
      </c>
      <c r="I307">
        <f t="shared" si="94"/>
        <v>1.9629381972910533</v>
      </c>
      <c r="J307">
        <f t="shared" si="96"/>
        <v>0.9240926245707507</v>
      </c>
      <c r="K307">
        <f t="shared" si="97"/>
        <v>0.9240926245707507</v>
      </c>
      <c r="L307">
        <f t="shared" si="98"/>
        <v>1.2754178811740926</v>
      </c>
      <c r="M307">
        <f t="shared" si="99"/>
        <v>0.5410932229568719</v>
      </c>
      <c r="N307">
        <f t="shared" si="100"/>
        <v>3.3997889882970656</v>
      </c>
      <c r="O307">
        <f t="shared" si="101"/>
        <v>0.54107130249227398</v>
      </c>
      <c r="P307">
        <f t="shared" si="102"/>
        <v>3.3995969354143059</v>
      </c>
      <c r="Q307" s="8">
        <f t="shared" si="103"/>
        <v>5.6489647863673727E-5</v>
      </c>
      <c r="R307" s="8">
        <f t="shared" si="104"/>
        <v>4.9895165623958649E-5</v>
      </c>
      <c r="S307" s="8">
        <f t="shared" si="105"/>
        <v>4.051143808110765E-5</v>
      </c>
      <c r="T307">
        <f t="shared" si="106"/>
        <v>0.54106265679124566</v>
      </c>
      <c r="U307" s="8">
        <f t="shared" si="107"/>
        <v>5.6489647863656352E-5</v>
      </c>
    </row>
    <row r="308" spans="3:21" x14ac:dyDescent="0.25">
      <c r="C308">
        <f t="shared" si="91"/>
        <v>225.22657060322925</v>
      </c>
      <c r="D308">
        <f t="shared" si="92"/>
        <v>112.61328530161462</v>
      </c>
      <c r="E308">
        <f t="shared" si="89"/>
        <v>0.78488678932438605</v>
      </c>
      <c r="F308">
        <f t="shared" si="90"/>
        <v>1.9654726100009106</v>
      </c>
      <c r="G308">
        <f t="shared" si="93"/>
        <v>0.83201844305347872</v>
      </c>
      <c r="H308">
        <f t="shared" si="95"/>
        <v>0.83199068095100404</v>
      </c>
      <c r="I308">
        <f t="shared" si="94"/>
        <v>1.9653725246930578</v>
      </c>
      <c r="J308">
        <f t="shared" si="96"/>
        <v>0.92315956398857268</v>
      </c>
      <c r="K308">
        <f t="shared" si="97"/>
        <v>0.92315956398857268</v>
      </c>
      <c r="L308">
        <f t="shared" si="98"/>
        <v>1.274069093277489</v>
      </c>
      <c r="M308">
        <f t="shared" si="99"/>
        <v>0.54164075351939367</v>
      </c>
      <c r="N308">
        <f t="shared" si="100"/>
        <v>3.4032292242827342</v>
      </c>
      <c r="O308">
        <f t="shared" si="101"/>
        <v>0.54161817686177294</v>
      </c>
      <c r="P308">
        <f t="shared" si="102"/>
        <v>3.4030320606344366</v>
      </c>
      <c r="Q308" s="8">
        <f t="shared" si="103"/>
        <v>5.7934283970876739E-5</v>
      </c>
      <c r="R308" s="8">
        <f t="shared" si="104"/>
        <v>5.092175151335456E-5</v>
      </c>
      <c r="S308" s="8">
        <f t="shared" si="105"/>
        <v>4.1681977351291853E-5</v>
      </c>
      <c r="T308">
        <f t="shared" si="106"/>
        <v>0.54160937395016906</v>
      </c>
      <c r="U308" s="8">
        <f t="shared" si="107"/>
        <v>5.7934283970909475E-5</v>
      </c>
    </row>
    <row r="309" spans="3:21" x14ac:dyDescent="0.25">
      <c r="C309">
        <f t="shared" si="91"/>
        <v>225.5052058854038</v>
      </c>
      <c r="D309">
        <f t="shared" si="92"/>
        <v>112.7526029427019</v>
      </c>
      <c r="E309">
        <f t="shared" si="89"/>
        <v>0.78571393408074619</v>
      </c>
      <c r="F309">
        <f t="shared" si="90"/>
        <v>1.9679041615439954</v>
      </c>
      <c r="G309">
        <f t="shared" si="93"/>
        <v>0.83269227712116722</v>
      </c>
      <c r="H309">
        <f t="shared" si="95"/>
        <v>0.83266399951972891</v>
      </c>
      <c r="I309">
        <f t="shared" si="94"/>
        <v>1.9678020315935096</v>
      </c>
      <c r="J309">
        <f t="shared" si="96"/>
        <v>0.92222289671121482</v>
      </c>
      <c r="K309">
        <f t="shared" si="97"/>
        <v>0.92222289671121493</v>
      </c>
      <c r="L309">
        <f t="shared" si="98"/>
        <v>1.2727278423157404</v>
      </c>
      <c r="M309">
        <f t="shared" si="99"/>
        <v>0.54219149754860096</v>
      </c>
      <c r="N309">
        <f t="shared" si="100"/>
        <v>3.4066896510750659</v>
      </c>
      <c r="O309">
        <f t="shared" si="101"/>
        <v>0.54216827817122626</v>
      </c>
      <c r="P309">
        <f t="shared" si="102"/>
        <v>3.4064875208175285</v>
      </c>
      <c r="Q309" s="8">
        <f t="shared" si="103"/>
        <v>5.9333334773735889E-5</v>
      </c>
      <c r="R309" s="8">
        <f t="shared" si="104"/>
        <v>5.1897827384856999E-5</v>
      </c>
      <c r="S309" s="8">
        <f t="shared" si="105"/>
        <v>4.2825048861310239E-5</v>
      </c>
      <c r="T309">
        <f t="shared" si="106"/>
        <v>0.54215932751896534</v>
      </c>
      <c r="U309" s="8">
        <f t="shared" si="107"/>
        <v>5.9333334773922128E-5</v>
      </c>
    </row>
    <row r="310" spans="3:21" x14ac:dyDescent="0.25">
      <c r="C310">
        <f t="shared" si="91"/>
        <v>225.78328357270212</v>
      </c>
      <c r="D310">
        <f t="shared" si="92"/>
        <v>112.89164178635106</v>
      </c>
      <c r="E310">
        <f t="shared" si="89"/>
        <v>0.78653820645450612</v>
      </c>
      <c r="F310">
        <f t="shared" si="90"/>
        <v>1.9703308471538388</v>
      </c>
      <c r="G310">
        <f t="shared" si="93"/>
        <v>0.83336353561796916</v>
      </c>
      <c r="H310">
        <f t="shared" si="95"/>
        <v>0.83333477026256164</v>
      </c>
      <c r="I310">
        <f t="shared" si="94"/>
        <v>1.9702267656912429</v>
      </c>
      <c r="J310">
        <f t="shared" si="96"/>
        <v>0.9212826421357011</v>
      </c>
      <c r="K310">
        <f t="shared" si="97"/>
        <v>0.9212826421357011</v>
      </c>
      <c r="L310">
        <f t="shared" si="98"/>
        <v>1.2713940553602854</v>
      </c>
      <c r="M310">
        <f t="shared" si="99"/>
        <v>0.5427454597998993</v>
      </c>
      <c r="N310">
        <f t="shared" si="100"/>
        <v>3.4101702985531563</v>
      </c>
      <c r="O310">
        <f t="shared" si="101"/>
        <v>0.54272161129716812</v>
      </c>
      <c r="P310">
        <f t="shared" si="102"/>
        <v>3.4099633451538045</v>
      </c>
      <c r="Q310" s="8">
        <f t="shared" si="103"/>
        <v>6.0687115666816948E-5</v>
      </c>
      <c r="R310" s="8">
        <f t="shared" si="104"/>
        <v>5.2824358277814495E-5</v>
      </c>
      <c r="S310" s="8">
        <f t="shared" si="105"/>
        <v>4.3940492362617863E-5</v>
      </c>
      <c r="T310">
        <f t="shared" si="106"/>
        <v>0.54271252214340282</v>
      </c>
      <c r="U310" s="8">
        <f t="shared" si="107"/>
        <v>6.0687115666748251E-5</v>
      </c>
    </row>
    <row r="311" spans="3:21" x14ac:dyDescent="0.25">
      <c r="C311">
        <f t="shared" si="91"/>
        <v>226.06080920442292</v>
      </c>
      <c r="D311">
        <f t="shared" si="92"/>
        <v>113.03040460221146</v>
      </c>
      <c r="E311">
        <f t="shared" si="89"/>
        <v>0.78735962732047993</v>
      </c>
      <c r="F311">
        <f t="shared" si="90"/>
        <v>1.9727527151699416</v>
      </c>
      <c r="G311">
        <f t="shared" si="93"/>
        <v>0.83403223826783146</v>
      </c>
      <c r="H311">
        <f t="shared" si="95"/>
        <v>0.83400301234662111</v>
      </c>
      <c r="I311">
        <f t="shared" si="94"/>
        <v>1.9726467738289559</v>
      </c>
      <c r="J311">
        <f t="shared" si="96"/>
        <v>0.92033881947059404</v>
      </c>
      <c r="K311">
        <f t="shared" si="97"/>
        <v>0.92033881947059404</v>
      </c>
      <c r="L311">
        <f t="shared" si="98"/>
        <v>1.2700676606993069</v>
      </c>
      <c r="M311">
        <f t="shared" si="99"/>
        <v>0.54330264519208016</v>
      </c>
      <c r="N311">
        <f t="shared" si="100"/>
        <v>3.4136711976226821</v>
      </c>
      <c r="O311">
        <f t="shared" si="101"/>
        <v>0.54327818127634198</v>
      </c>
      <c r="P311">
        <f t="shared" si="102"/>
        <v>3.4134595638721841</v>
      </c>
      <c r="Q311" s="8">
        <f t="shared" si="103"/>
        <v>6.1995938755151785E-5</v>
      </c>
      <c r="R311" s="8">
        <f t="shared" si="104"/>
        <v>5.3702291306440126E-5</v>
      </c>
      <c r="S311" s="8">
        <f t="shared" si="105"/>
        <v>4.5028155034167114E-5</v>
      </c>
      <c r="T311">
        <f t="shared" si="106"/>
        <v>0.54326896263456337</v>
      </c>
      <c r="U311" s="8">
        <f t="shared" si="107"/>
        <v>6.1995938755059153E-5</v>
      </c>
    </row>
    <row r="312" spans="3:21" x14ac:dyDescent="0.25">
      <c r="C312">
        <f t="shared" si="91"/>
        <v>226.33778822155071</v>
      </c>
      <c r="D312">
        <f t="shared" si="92"/>
        <v>113.16889411077535</v>
      </c>
      <c r="E312">
        <f t="shared" si="89"/>
        <v>0.78817821718916103</v>
      </c>
      <c r="F312">
        <f t="shared" si="90"/>
        <v>1.9751698130738504</v>
      </c>
      <c r="G312">
        <f t="shared" si="93"/>
        <v>0.83469840445982968</v>
      </c>
      <c r="H312">
        <f t="shared" si="95"/>
        <v>0.83466874461410656</v>
      </c>
      <c r="I312">
        <f t="shared" si="94"/>
        <v>1.9750621020152457</v>
      </c>
      <c r="J312">
        <f t="shared" si="96"/>
        <v>0.91939144773967474</v>
      </c>
      <c r="K312">
        <f t="shared" si="97"/>
        <v>0.91939144773967474</v>
      </c>
      <c r="L312">
        <f t="shared" si="98"/>
        <v>1.2687485878082851</v>
      </c>
      <c r="M312">
        <f t="shared" si="99"/>
        <v>0.54386305880596475</v>
      </c>
      <c r="N312">
        <f t="shared" si="100"/>
        <v>3.4171923802073851</v>
      </c>
      <c r="O312">
        <f t="shared" si="101"/>
        <v>0.54383799330443061</v>
      </c>
      <c r="P312">
        <f t="shared" si="102"/>
        <v>3.416976208231489</v>
      </c>
      <c r="Q312" s="8">
        <f t="shared" si="103"/>
        <v>6.3260112936066302E-5</v>
      </c>
      <c r="R312" s="8">
        <f t="shared" si="104"/>
        <v>5.4532556082921083E-5</v>
      </c>
      <c r="S312" s="8">
        <f t="shared" si="105"/>
        <v>4.608789129596134E-5</v>
      </c>
      <c r="T312">
        <f t="shared" si="106"/>
        <v>0.54382865396744295</v>
      </c>
      <c r="U312" s="8">
        <f t="shared" si="107"/>
        <v>6.3260112936021497E-5</v>
      </c>
    </row>
    <row r="313" spans="3:21" x14ac:dyDescent="0.25">
      <c r="C313">
        <f t="shared" si="91"/>
        <v>226.61422596925723</v>
      </c>
      <c r="D313">
        <f t="shared" si="92"/>
        <v>113.30711298462862</v>
      </c>
      <c r="E313">
        <f t="shared" ref="E313:E376" si="108">SIN(F313)/(PI()-F313)</f>
        <v>0.7889939962159439</v>
      </c>
      <c r="F313">
        <f t="shared" ref="F313:F376" si="109">PI()*C313/360</f>
        <v>1.9775821875109885</v>
      </c>
      <c r="G313">
        <f t="shared" si="93"/>
        <v>0.83536205325652413</v>
      </c>
      <c r="H313">
        <f t="shared" si="95"/>
        <v>0.8353319855904352</v>
      </c>
      <c r="I313">
        <f t="shared" si="94"/>
        <v>1.9774727954459188</v>
      </c>
      <c r="J313">
        <f t="shared" si="96"/>
        <v>0.91844054578551759</v>
      </c>
      <c r="K313">
        <f t="shared" si="97"/>
        <v>0.91844054578551781</v>
      </c>
      <c r="L313">
        <f t="shared" si="98"/>
        <v>1.2674367673214901</v>
      </c>
      <c r="M313">
        <f t="shared" si="99"/>
        <v>0.54442670588310826</v>
      </c>
      <c r="N313">
        <f t="shared" si="100"/>
        <v>3.4207338792409274</v>
      </c>
      <c r="O313">
        <f t="shared" si="101"/>
        <v>0.54440105273484352</v>
      </c>
      <c r="P313">
        <f t="shared" si="102"/>
        <v>3.4205133105120344</v>
      </c>
      <c r="Q313" s="8">
        <f t="shared" si="103"/>
        <v>6.4479943976794549E-5</v>
      </c>
      <c r="R313" s="8">
        <f t="shared" si="104"/>
        <v>5.5316065122603142E-5</v>
      </c>
      <c r="S313" s="8">
        <f t="shared" si="105"/>
        <v>4.7119562628979614E-5</v>
      </c>
      <c r="T313">
        <f t="shared" si="106"/>
        <v>0.54439160127961339</v>
      </c>
      <c r="U313" s="8">
        <f t="shared" si="107"/>
        <v>6.4479943976903999E-5</v>
      </c>
    </row>
    <row r="314" spans="3:21" x14ac:dyDescent="0.25">
      <c r="C314">
        <f t="shared" si="91"/>
        <v>226.89012769932029</v>
      </c>
      <c r="D314">
        <f t="shared" si="92"/>
        <v>113.44506384966014</v>
      </c>
      <c r="E314">
        <f t="shared" si="108"/>
        <v>0.78980698421004158</v>
      </c>
      <c r="F314">
        <f t="shared" si="109"/>
        <v>1.9799898843117629</v>
      </c>
      <c r="G314">
        <f t="shared" si="93"/>
        <v>0.83602320340204272</v>
      </c>
      <c r="H314">
        <f t="shared" si="95"/>
        <v>0.83599275349211088</v>
      </c>
      <c r="I314">
        <f t="shared" si="94"/>
        <v>1.9798788985245861</v>
      </c>
      <c r="J314">
        <f t="shared" si="96"/>
        <v>0.91748613227297005</v>
      </c>
      <c r="K314">
        <f t="shared" si="97"/>
        <v>0.91748613227297005</v>
      </c>
      <c r="L314">
        <f t="shared" si="98"/>
        <v>1.2661321310043767</v>
      </c>
      <c r="M314">
        <f t="shared" si="99"/>
        <v>0.5449935918245592</v>
      </c>
      <c r="N314">
        <f t="shared" si="100"/>
        <v>3.4242957286590991</v>
      </c>
      <c r="O314">
        <f t="shared" si="101"/>
        <v>0.54496736507755761</v>
      </c>
      <c r="P314">
        <f t="shared" si="102"/>
        <v>3.4240709040075785</v>
      </c>
      <c r="Q314" s="8">
        <f t="shared" si="103"/>
        <v>6.5655734590617672E-5</v>
      </c>
      <c r="R314" s="8">
        <f t="shared" si="104"/>
        <v>5.6053714241782526E-5</v>
      </c>
      <c r="S314" s="8">
        <f t="shared" si="105"/>
        <v>4.8123037399002155E-5</v>
      </c>
      <c r="T314">
        <f t="shared" si="106"/>
        <v>0.5449578098699408</v>
      </c>
      <c r="U314" s="8">
        <f t="shared" si="107"/>
        <v>6.5655734590573924E-5</v>
      </c>
    </row>
    <row r="315" spans="3:21" x14ac:dyDescent="0.25">
      <c r="C315">
        <f t="shared" ref="C315:C378" si="110">C314+1/(C314-179)^(1/3)</f>
        <v>227.16549857246349</v>
      </c>
      <c r="D315">
        <f t="shared" si="92"/>
        <v>113.58274928623175</v>
      </c>
      <c r="E315">
        <f t="shared" si="108"/>
        <v>0.79061720064311325</v>
      </c>
      <c r="F315">
        <f t="shared" si="109"/>
        <v>1.9823929485119831</v>
      </c>
      <c r="G315">
        <f t="shared" si="93"/>
        <v>0.83668187332990296</v>
      </c>
      <c r="H315">
        <f t="shared" si="95"/>
        <v>0.83665106623433938</v>
      </c>
      <c r="I315">
        <f t="shared" si="94"/>
        <v>1.9822804548825907</v>
      </c>
      <c r="J315">
        <f t="shared" si="96"/>
        <v>0.916528225692534</v>
      </c>
      <c r="K315">
        <f t="shared" si="97"/>
        <v>0.916528225692534</v>
      </c>
      <c r="L315">
        <f t="shared" si="98"/>
        <v>1.2648346117268485</v>
      </c>
      <c r="M315">
        <f t="shared" si="99"/>
        <v>0.54556372218967564</v>
      </c>
      <c r="N315">
        <f t="shared" si="100"/>
        <v>3.4278779633923753</v>
      </c>
      <c r="O315">
        <f t="shared" si="101"/>
        <v>0.54553693599801267</v>
      </c>
      <c r="P315">
        <f t="shared" si="102"/>
        <v>3.4276490230176391</v>
      </c>
      <c r="Q315" s="8">
        <f t="shared" si="103"/>
        <v>6.6787784507248941E-5</v>
      </c>
      <c r="R315" s="8">
        <f t="shared" si="104"/>
        <v>5.6746382939266622E-5</v>
      </c>
      <c r="S315" s="8">
        <f t="shared" si="105"/>
        <v>4.9098190685141291E-5</v>
      </c>
      <c r="T315">
        <f t="shared" si="106"/>
        <v>0.54552728519736304</v>
      </c>
      <c r="U315" s="8">
        <f t="shared" si="107"/>
        <v>6.6787784507280694E-5</v>
      </c>
    </row>
    <row r="316" spans="3:21" x14ac:dyDescent="0.25">
      <c r="C316">
        <f t="shared" si="110"/>
        <v>227.44034366061967</v>
      </c>
      <c r="D316">
        <f t="shared" si="92"/>
        <v>113.72017183030984</v>
      </c>
      <c r="E316">
        <f t="shared" si="108"/>
        <v>0.79142466465761208</v>
      </c>
      <c r="F316">
        <f t="shared" si="109"/>
        <v>1.9847914243726128</v>
      </c>
      <c r="G316">
        <f t="shared" si="93"/>
        <v>0.83733808117058162</v>
      </c>
      <c r="H316">
        <f t="shared" si="95"/>
        <v>0.8373069414383969</v>
      </c>
      <c r="I316">
        <f t="shared" si="94"/>
        <v>1.9846775073982779</v>
      </c>
      <c r="J316">
        <f t="shared" si="96"/>
        <v>0.91556684436365987</v>
      </c>
      <c r="K316">
        <f t="shared" si="97"/>
        <v>0.91556684436365987</v>
      </c>
      <c r="L316">
        <f t="shared" si="98"/>
        <v>1.2635441434373571</v>
      </c>
      <c r="M316">
        <f t="shared" si="99"/>
        <v>0.54613710269499405</v>
      </c>
      <c r="N316">
        <f t="shared" si="100"/>
        <v>3.4314806193588154</v>
      </c>
      <c r="O316">
        <f t="shared" si="101"/>
        <v>0.54610977131605454</v>
      </c>
      <c r="P316">
        <f t="shared" si="102"/>
        <v>3.4312477028401385</v>
      </c>
      <c r="Q316" s="8">
        <f t="shared" si="103"/>
        <v>6.7876390547845635E-5</v>
      </c>
      <c r="R316" s="8">
        <f t="shared" si="104"/>
        <v>5.7394934770512019E-5</v>
      </c>
      <c r="S316" s="8">
        <f t="shared" si="105"/>
        <v>5.0044904117738003E-5</v>
      </c>
      <c r="T316">
        <f t="shared" si="106"/>
        <v>0.54610003287971887</v>
      </c>
      <c r="U316" s="8">
        <f t="shared" si="107"/>
        <v>6.7876390547822E-5</v>
      </c>
    </row>
    <row r="317" spans="3:21" x14ac:dyDescent="0.25">
      <c r="C317">
        <f t="shared" si="110"/>
        <v>227.71466794912152</v>
      </c>
      <c r="D317">
        <f t="shared" si="92"/>
        <v>113.85733397456076</v>
      </c>
      <c r="E317">
        <f t="shared" si="108"/>
        <v>0.79222939507486601</v>
      </c>
      <c r="F317">
        <f t="shared" si="109"/>
        <v>1.987185355398887</v>
      </c>
      <c r="G317">
        <f t="shared" si="93"/>
        <v>0.83799184475884514</v>
      </c>
      <c r="H317">
        <f t="shared" si="95"/>
        <v>0.83796039643876508</v>
      </c>
      <c r="I317">
        <f t="shared" si="94"/>
        <v>1.9870700982156497</v>
      </c>
      <c r="J317">
        <f t="shared" si="96"/>
        <v>0.91460200643794787</v>
      </c>
      <c r="K317">
        <f t="shared" si="97"/>
        <v>0.91460200643794776</v>
      </c>
      <c r="L317">
        <f t="shared" si="98"/>
        <v>1.2622606611378004</v>
      </c>
      <c r="M317">
        <f t="shared" si="99"/>
        <v>0.54671373921315003</v>
      </c>
      <c r="N317">
        <f t="shared" si="100"/>
        <v>3.4351037334572765</v>
      </c>
      <c r="O317">
        <f t="shared" si="101"/>
        <v>0.54668587700493199</v>
      </c>
      <c r="P317">
        <f t="shared" si="102"/>
        <v>3.434866979764398</v>
      </c>
      <c r="Q317" s="8">
        <f t="shared" si="103"/>
        <v>6.8921846689087724E-5</v>
      </c>
      <c r="R317" s="8">
        <f t="shared" si="104"/>
        <v>5.8000217706970222E-5</v>
      </c>
      <c r="S317" s="8">
        <f t="shared" si="105"/>
        <v>5.0963065713592296E-5</v>
      </c>
      <c r="T317">
        <f t="shared" si="106"/>
        <v>0.54667605869263325</v>
      </c>
      <c r="U317" s="8">
        <f t="shared" si="107"/>
        <v>6.8921846688930623E-5</v>
      </c>
    </row>
    <row r="318" spans="3:21" x14ac:dyDescent="0.25">
      <c r="C318">
        <f t="shared" si="110"/>
        <v>227.98847633882184</v>
      </c>
      <c r="D318">
        <f t="shared" si="92"/>
        <v>113.99423816941092</v>
      </c>
      <c r="E318">
        <f t="shared" si="108"/>
        <v>0.79303141040289993</v>
      </c>
      <c r="F318">
        <f t="shared" si="109"/>
        <v>1.9895747843588141</v>
      </c>
      <c r="G318">
        <f t="shared" si="93"/>
        <v>0.8386431816408455</v>
      </c>
      <c r="H318">
        <f t="shared" si="95"/>
        <v>0.83861144829003775</v>
      </c>
      <c r="I318">
        <f t="shared" si="94"/>
        <v>1.9894582687624143</v>
      </c>
      <c r="J318">
        <f t="shared" si="96"/>
        <v>0.9136337299022671</v>
      </c>
      <c r="K318">
        <f t="shared" si="97"/>
        <v>0.9136337299022671</v>
      </c>
      <c r="L318">
        <f t="shared" si="98"/>
        <v>1.2609841008591949</v>
      </c>
      <c r="M318">
        <f t="shared" si="99"/>
        <v>0.54729363777184958</v>
      </c>
      <c r="N318">
        <f t="shared" si="100"/>
        <v>3.4387473435609519</v>
      </c>
      <c r="O318">
        <f t="shared" si="101"/>
        <v>0.54726525919033864</v>
      </c>
      <c r="P318">
        <f t="shared" si="102"/>
        <v>3.4385068910644447</v>
      </c>
      <c r="Q318" s="8">
        <f t="shared" si="103"/>
        <v>6.9924444131499715E-5</v>
      </c>
      <c r="R318" s="8">
        <f t="shared" si="104"/>
        <v>5.8563064487848318E-5</v>
      </c>
      <c r="S318" s="8">
        <f t="shared" si="105"/>
        <v>5.1852569721952921E-5</v>
      </c>
      <c r="T318">
        <f t="shared" si="106"/>
        <v>0.54725536856845169</v>
      </c>
      <c r="U318" s="8">
        <f t="shared" si="107"/>
        <v>6.9924444131474805E-5</v>
      </c>
    </row>
    <row r="319" spans="3:21" x14ac:dyDescent="0.25">
      <c r="C319">
        <f t="shared" si="110"/>
        <v>228.26177364814654</v>
      </c>
      <c r="D319">
        <f t="shared" si="92"/>
        <v>114.13088682407327</v>
      </c>
      <c r="E319">
        <f t="shared" si="108"/>
        <v>0.79383072884401196</v>
      </c>
      <c r="F319">
        <f t="shared" si="109"/>
        <v>1.9919597533010927</v>
      </c>
      <c r="G319">
        <f t="shared" si="93"/>
        <v>0.83929210908099605</v>
      </c>
      <c r="H319">
        <f t="shared" si="95"/>
        <v>0.83926011377361187</v>
      </c>
      <c r="I319">
        <f t="shared" si="94"/>
        <v>1.9918420597674649</v>
      </c>
      <c r="J319">
        <f t="shared" si="96"/>
        <v>0.91266203258179046</v>
      </c>
      <c r="K319">
        <f t="shared" si="97"/>
        <v>0.91266203258179057</v>
      </c>
      <c r="L319">
        <f t="shared" si="98"/>
        <v>1.2597143996380875</v>
      </c>
      <c r="M319">
        <f t="shared" si="99"/>
        <v>0.54787680455288945</v>
      </c>
      <c r="N319">
        <f t="shared" si="100"/>
        <v>3.4424114885112171</v>
      </c>
      <c r="O319">
        <f t="shared" si="101"/>
        <v>0.54784792414950301</v>
      </c>
      <c r="P319">
        <f t="shared" si="102"/>
        <v>3.4421674749926394</v>
      </c>
      <c r="Q319" s="8">
        <f t="shared" si="103"/>
        <v>7.088447136319989E-5</v>
      </c>
      <c r="R319" s="8">
        <f t="shared" si="104"/>
        <v>5.9084292959604315E-5</v>
      </c>
      <c r="S319" s="8">
        <f t="shared" si="105"/>
        <v>5.2713316472693065E-5</v>
      </c>
      <c r="T319">
        <f t="shared" si="106"/>
        <v>0.5478379685952266</v>
      </c>
      <c r="U319" s="8">
        <f t="shared" si="107"/>
        <v>7.0884471363130515E-5</v>
      </c>
    </row>
    <row r="320" spans="3:21" x14ac:dyDescent="0.25">
      <c r="C320">
        <f t="shared" si="110"/>
        <v>228.53456461508287</v>
      </c>
      <c r="D320">
        <f t="shared" si="92"/>
        <v>114.26728230754144</v>
      </c>
      <c r="E320">
        <f t="shared" si="108"/>
        <v>0.79462736830211067</v>
      </c>
      <c r="F320">
        <f t="shared" si="109"/>
        <v>1.9943403035724618</v>
      </c>
      <c r="G320">
        <f t="shared" si="93"/>
        <v>0.8399386440686315</v>
      </c>
      <c r="H320">
        <f t="shared" si="95"/>
        <v>0.83990640940416894</v>
      </c>
      <c r="I320">
        <f t="shared" si="94"/>
        <v>1.9942215112778041</v>
      </c>
      <c r="J320">
        <f t="shared" si="96"/>
        <v>0.91168693214295027</v>
      </c>
      <c r="K320">
        <f t="shared" si="97"/>
        <v>0.91168693214295027</v>
      </c>
      <c r="L320">
        <f t="shared" si="98"/>
        <v>1.2584514954936821</v>
      </c>
      <c r="M320">
        <f t="shared" si="99"/>
        <v>0.54846324589122475</v>
      </c>
      <c r="N320">
        <f t="shared" si="100"/>
        <v>3.4460962081117681</v>
      </c>
      <c r="O320">
        <f t="shared" si="101"/>
        <v>0.54843387831032464</v>
      </c>
      <c r="P320">
        <f t="shared" si="102"/>
        <v>3.4458487707736078</v>
      </c>
      <c r="Q320" s="8">
        <f t="shared" si="103"/>
        <v>7.1802214220774259E-5</v>
      </c>
      <c r="R320" s="8">
        <f t="shared" si="104"/>
        <v>5.9564706406889887E-5</v>
      </c>
      <c r="S320" s="8">
        <f t="shared" si="105"/>
        <v>5.3545212227279407E-5</v>
      </c>
      <c r="T320">
        <f t="shared" si="106"/>
        <v>0.54842386501575102</v>
      </c>
      <c r="U320" s="8">
        <f t="shared" si="107"/>
        <v>7.1802214220817857E-5</v>
      </c>
    </row>
    <row r="321" spans="3:21" x14ac:dyDescent="0.25">
      <c r="C321">
        <f t="shared" si="110"/>
        <v>228.80685389910522</v>
      </c>
      <c r="D321">
        <f t="shared" si="92"/>
        <v>114.40342694955261</v>
      </c>
      <c r="E321">
        <f t="shared" si="108"/>
        <v>0.79542134638982387</v>
      </c>
      <c r="F321">
        <f t="shared" si="109"/>
        <v>1.9967164758345057</v>
      </c>
      <c r="G321">
        <f t="shared" si="93"/>
        <v>0.84058280332446211</v>
      </c>
      <c r="H321">
        <f t="shared" si="95"/>
        <v>0.84055035143595469</v>
      </c>
      <c r="I321">
        <f t="shared" si="94"/>
        <v>1.9965966626749347</v>
      </c>
      <c r="J321">
        <f t="shared" si="96"/>
        <v>0.91070844609631796</v>
      </c>
      <c r="K321">
        <f t="shared" si="97"/>
        <v>0.91070844609631785</v>
      </c>
      <c r="L321">
        <f t="shared" si="98"/>
        <v>1.2571953274056531</v>
      </c>
      <c r="M321">
        <f t="shared" si="99"/>
        <v>0.54905296827408245</v>
      </c>
      <c r="N321">
        <f t="shared" si="100"/>
        <v>3.4498015431230544</v>
      </c>
      <c r="O321">
        <f t="shared" si="101"/>
        <v>0.54902312825055233</v>
      </c>
      <c r="P321">
        <f t="shared" si="102"/>
        <v>3.449550818598464</v>
      </c>
      <c r="Q321" s="8">
        <f t="shared" si="103"/>
        <v>7.2677955950889108E-5</v>
      </c>
      <c r="R321" s="8">
        <f t="shared" si="104"/>
        <v>6.0005093873388865E-5</v>
      </c>
      <c r="S321" s="8">
        <f t="shared" si="105"/>
        <v>5.4348169037180421E-5</v>
      </c>
      <c r="T321">
        <f t="shared" si="106"/>
        <v>0.54901306422663954</v>
      </c>
      <c r="U321" s="8">
        <f t="shared" si="107"/>
        <v>7.267795595086962E-5</v>
      </c>
    </row>
    <row r="322" spans="3:21" x14ac:dyDescent="0.25">
      <c r="C322">
        <f t="shared" si="110"/>
        <v>229.07864608304132</v>
      </c>
      <c r="D322">
        <f t="shared" si="92"/>
        <v>114.53932304152066</v>
      </c>
      <c r="E322">
        <f t="shared" si="108"/>
        <v>0.7962126804353894</v>
      </c>
      <c r="F322">
        <f t="shared" si="109"/>
        <v>1.999088310079941</v>
      </c>
      <c r="G322">
        <f t="shared" si="93"/>
        <v>0.84122460330683058</v>
      </c>
      <c r="H322">
        <f t="shared" si="95"/>
        <v>0.84119195586886708</v>
      </c>
      <c r="I322">
        <f t="shared" si="94"/>
        <v>1.9989675526907451</v>
      </c>
      <c r="J322">
        <f t="shared" si="96"/>
        <v>0.90972659179940707</v>
      </c>
      <c r="K322">
        <f t="shared" si="97"/>
        <v>0.90972659179940707</v>
      </c>
      <c r="L322">
        <f t="shared" si="98"/>
        <v>1.2559458352926187</v>
      </c>
      <c r="M322">
        <f t="shared" si="99"/>
        <v>0.54964597834012008</v>
      </c>
      <c r="N322">
        <f t="shared" si="100"/>
        <v>3.4535275352569919</v>
      </c>
      <c r="O322">
        <f t="shared" si="101"/>
        <v>0.54961568069700772</v>
      </c>
      <c r="P322">
        <f t="shared" si="102"/>
        <v>3.4532736596193296</v>
      </c>
      <c r="Q322" s="8">
        <f t="shared" si="103"/>
        <v>7.3511977266839238E-5</v>
      </c>
      <c r="R322" s="8">
        <f t="shared" si="104"/>
        <v>6.040623047367811E-5</v>
      </c>
      <c r="S322" s="8">
        <f t="shared" si="105"/>
        <v>5.5122104602401873E-5</v>
      </c>
      <c r="T322">
        <f t="shared" si="106"/>
        <v>0.54960557277745559</v>
      </c>
      <c r="U322" s="8">
        <f t="shared" si="107"/>
        <v>7.3511977266735846E-5</v>
      </c>
    </row>
    <row r="323" spans="3:21" x14ac:dyDescent="0.25">
      <c r="C323">
        <f t="shared" si="110"/>
        <v>229.34994567488059</v>
      </c>
      <c r="D323">
        <f t="shared" si="92"/>
        <v>114.67497283744029</v>
      </c>
      <c r="E323">
        <f t="shared" si="108"/>
        <v>0.79700138748933158</v>
      </c>
      <c r="F323">
        <f t="shared" si="109"/>
        <v>2.0014558456483971</v>
      </c>
      <c r="G323">
        <f t="shared" si="93"/>
        <v>0.84186406021777738</v>
      </c>
      <c r="H323">
        <f t="shared" si="95"/>
        <v>0.84183123845435759</v>
      </c>
      <c r="I323">
        <f t="shared" si="94"/>
        <v>2.0013342194228994</v>
      </c>
      <c r="J323">
        <f t="shared" si="96"/>
        <v>0.90874138645940583</v>
      </c>
      <c r="K323">
        <f t="shared" si="97"/>
        <v>0.90874138645940583</v>
      </c>
      <c r="L323">
        <f t="shared" si="98"/>
        <v>1.2547029599912531</v>
      </c>
      <c r="M323">
        <f t="shared" si="99"/>
        <v>0.55024228287862886</v>
      </c>
      <c r="N323">
        <f t="shared" si="100"/>
        <v>3.4572742271719545</v>
      </c>
      <c r="O323">
        <f t="shared" si="101"/>
        <v>0.55021154252484938</v>
      </c>
      <c r="P323">
        <f t="shared" si="102"/>
        <v>3.4570173359441307</v>
      </c>
      <c r="Q323" s="8">
        <f t="shared" si="103"/>
        <v>7.4304556405967645E-5</v>
      </c>
      <c r="R323" s="8">
        <f t="shared" si="104"/>
        <v>6.0768877695783008E-5</v>
      </c>
      <c r="S323" s="8">
        <f t="shared" si="105"/>
        <v>5.5866942138032476E-5</v>
      </c>
      <c r="T323">
        <f t="shared" si="106"/>
        <v>0.55020139736988372</v>
      </c>
      <c r="U323" s="8">
        <f t="shared" si="107"/>
        <v>7.4304556406047862E-5</v>
      </c>
    </row>
    <row r="324" spans="3:21" x14ac:dyDescent="0.25">
      <c r="C324">
        <f t="shared" si="110"/>
        <v>229.62075710952723</v>
      </c>
      <c r="D324">
        <f t="shared" si="92"/>
        <v>114.81037855476362</v>
      </c>
      <c r="E324">
        <f t="shared" si="108"/>
        <v>0.79778748433093583</v>
      </c>
      <c r="F324">
        <f t="shared" si="109"/>
        <v>2.003819121241714</v>
      </c>
      <c r="G324">
        <f t="shared" si="93"/>
        <v>0.84250119000892365</v>
      </c>
      <c r="H324">
        <f t="shared" si="95"/>
        <v>0.8424682147011523</v>
      </c>
      <c r="I324">
        <f t="shared" si="94"/>
        <v>2.0036967003497534</v>
      </c>
      <c r="J324">
        <f t="shared" si="96"/>
        <v>0.90775284713584048</v>
      </c>
      <c r="K324">
        <f t="shared" si="97"/>
        <v>0.90775284713584059</v>
      </c>
      <c r="L324">
        <f t="shared" si="98"/>
        <v>1.2534666432360111</v>
      </c>
      <c r="M324">
        <f t="shared" si="99"/>
        <v>0.55084188882877705</v>
      </c>
      <c r="N324">
        <f t="shared" si="100"/>
        <v>3.4610416624680229</v>
      </c>
      <c r="O324">
        <f t="shared" si="101"/>
        <v>0.55081072075687754</v>
      </c>
      <c r="P324">
        <f t="shared" si="102"/>
        <v>3.4607818906316612</v>
      </c>
      <c r="Q324" s="8">
        <f t="shared" si="103"/>
        <v>7.5055969183705816E-5</v>
      </c>
      <c r="R324" s="8">
        <f t="shared" si="104"/>
        <v>6.1093783696759973E-5</v>
      </c>
      <c r="S324" s="8">
        <f t="shared" si="105"/>
        <v>5.6582610240087332E-5</v>
      </c>
      <c r="T324">
        <f t="shared" si="106"/>
        <v>0.55080054485694396</v>
      </c>
      <c r="U324" s="8">
        <f t="shared" si="107"/>
        <v>7.5055969183811973E-5</v>
      </c>
    </row>
    <row r="325" spans="3:21" x14ac:dyDescent="0.25">
      <c r="C325">
        <f t="shared" si="110"/>
        <v>229.8910847505</v>
      </c>
      <c r="D325">
        <f t="shared" si="92"/>
        <v>114.94554237525</v>
      </c>
      <c r="E325">
        <f t="shared" si="108"/>
        <v>0.79857098747452748</v>
      </c>
      <c r="F325">
        <f t="shared" si="109"/>
        <v>2.0061781749387757</v>
      </c>
      <c r="G325">
        <f t="shared" si="93"/>
        <v>0.84313600838717584</v>
      </c>
      <c r="H325">
        <f t="shared" si="95"/>
        <v>0.84310289988080311</v>
      </c>
      <c r="I325">
        <f t="shared" si="94"/>
        <v>2.0060550323448219</v>
      </c>
      <c r="J325">
        <f t="shared" si="96"/>
        <v>0.9067609907431694</v>
      </c>
      <c r="K325">
        <f t="shared" si="97"/>
        <v>0.90676099074316929</v>
      </c>
      <c r="L325">
        <f t="shared" si="98"/>
        <v>1.2522368276394433</v>
      </c>
      <c r="M325">
        <f t="shared" si="99"/>
        <v>0.551444803278897</v>
      </c>
      <c r="N325">
        <f t="shared" si="100"/>
        <v>3.4648298856825033</v>
      </c>
      <c r="O325">
        <f t="shared" si="101"/>
        <v>0.55141322256287906</v>
      </c>
      <c r="P325">
        <f t="shared" si="102"/>
        <v>3.4645673676869206</v>
      </c>
      <c r="Q325" s="8">
        <f t="shared" si="103"/>
        <v>7.5766489046813075E-5</v>
      </c>
      <c r="R325" s="8">
        <f t="shared" si="104"/>
        <v>6.1381683587306065E-5</v>
      </c>
      <c r="S325" s="8">
        <f t="shared" si="105"/>
        <v>5.7269042758519737E-5</v>
      </c>
      <c r="T325">
        <f t="shared" si="106"/>
        <v>0.55140302224224946</v>
      </c>
      <c r="U325" s="8">
        <f t="shared" si="107"/>
        <v>7.5766489046784628E-5</v>
      </c>
    </row>
    <row r="326" spans="3:21" x14ac:dyDescent="0.25">
      <c r="C326">
        <f t="shared" si="110"/>
        <v>230.1609328915805</v>
      </c>
      <c r="D326">
        <f t="shared" ref="D326:D389" si="111">C326/2</f>
        <v>115.08046644579025</v>
      </c>
      <c r="E326">
        <f t="shared" si="108"/>
        <v>0.79935191317556176</v>
      </c>
      <c r="F326">
        <f t="shared" si="109"/>
        <v>2.0085330442098961</v>
      </c>
      <c r="G326">
        <f t="shared" ref="G326:G389" si="112">SIN(F326/2)</f>
        <v>0.84376853082026271</v>
      </c>
      <c r="H326">
        <f t="shared" si="95"/>
        <v>0.84373530903307137</v>
      </c>
      <c r="I326">
        <f t="shared" ref="I326:I389" si="113">2*ASIN(H326)</f>
        <v>2.0084092516908023</v>
      </c>
      <c r="J326">
        <f t="shared" si="96"/>
        <v>0.90576583405331301</v>
      </c>
      <c r="K326">
        <f t="shared" si="97"/>
        <v>0.90576583405331312</v>
      </c>
      <c r="L326">
        <f t="shared" si="98"/>
        <v>1.2510134566730811</v>
      </c>
      <c r="M326">
        <f t="shared" si="99"/>
        <v>0.55205103346581119</v>
      </c>
      <c r="N326">
        <f t="shared" si="100"/>
        <v>3.4686389422856911</v>
      </c>
      <c r="O326">
        <f t="shared" si="101"/>
        <v>0.55201905525901107</v>
      </c>
      <c r="P326">
        <f t="shared" si="102"/>
        <v>3.4683738120567091</v>
      </c>
      <c r="Q326" s="8">
        <f t="shared" si="103"/>
        <v>7.6436387122867384E-5</v>
      </c>
      <c r="R326" s="8">
        <f t="shared" si="104"/>
        <v>6.1633299711270678E-5</v>
      </c>
      <c r="S326" s="8">
        <f t="shared" si="105"/>
        <v>5.792617867112656E-5</v>
      </c>
      <c r="T326">
        <f t="shared" si="106"/>
        <v>0.55200883667930567</v>
      </c>
      <c r="U326" s="8">
        <f t="shared" si="107"/>
        <v>7.6436387122776745E-5</v>
      </c>
    </row>
    <row r="327" spans="3:21" x14ac:dyDescent="0.25">
      <c r="C327">
        <f t="shared" si="110"/>
        <v>230.4303057584122</v>
      </c>
      <c r="D327">
        <f t="shared" si="111"/>
        <v>115.2151528792061</v>
      </c>
      <c r="E327">
        <f t="shared" si="108"/>
        <v>0.8001302774365312</v>
      </c>
      <c r="F327">
        <f t="shared" si="109"/>
        <v>2.010883765930771</v>
      </c>
      <c r="G327">
        <f t="shared" si="112"/>
        <v>0.84439877254210571</v>
      </c>
      <c r="H327">
        <f t="shared" ref="H327:H390" si="114">-0.154*E327^2 + 1.0559*E327 + 0.0981</f>
        <v>0.84436545697115162</v>
      </c>
      <c r="I327">
        <f t="shared" si="113"/>
        <v>2.0107593940931769</v>
      </c>
      <c r="J327">
        <f t="shared" ref="J327:J390" si="115">SIN(2*ASIN(H327))</f>
        <v>0.90476739369812209</v>
      </c>
      <c r="K327">
        <f t="shared" ref="K327:K390" si="116">2*H327*SQRT(1-H327*H327)</f>
        <v>0.90476739369812198</v>
      </c>
      <c r="L327">
        <f t="shared" ref="L327:L390" si="117">1/E327*$L$3</f>
        <v>1.2497964746488712</v>
      </c>
      <c r="M327">
        <f t="shared" ref="M327:M390" si="118">$L$3/(2*SIN(F327))</f>
        <v>0.55266058677419772</v>
      </c>
      <c r="N327">
        <f t="shared" ref="N327:N390" si="119">L327+M327*2*F327</f>
        <v>3.4724688786768878</v>
      </c>
      <c r="O327">
        <f t="shared" ref="O327:O390" si="120">$L$3/(2*SIN(I327))</f>
        <v>0.55262822630722064</v>
      </c>
      <c r="P327">
        <f t="shared" ref="P327:P390" si="121">L327+O327*2*I327</f>
        <v>3.4722012696254594</v>
      </c>
      <c r="Q327" s="8">
        <f t="shared" ref="Q327:Q390" si="122">ABS(N327-P327)/N327</f>
        <v>7.706593227421118E-5</v>
      </c>
      <c r="R327" s="8">
        <f t="shared" ref="R327:R390" si="123">ABS(F327-I327)/F327</f>
        <v>6.1849341916833317E-5</v>
      </c>
      <c r="S327" s="8">
        <f t="shared" ref="S327:S390" si="124">ABS(M327-O327)/M327</f>
        <v>5.8553961964178914E-5</v>
      </c>
      <c r="T327">
        <f t="shared" ref="T327:T390" si="125">P327/2/PI()</f>
        <v>0.55261799547084678</v>
      </c>
      <c r="U327" s="8">
        <f t="shared" ref="U327:U390" si="126">ABS(T327-M327)/M327</f>
        <v>7.706593227415701E-5</v>
      </c>
    </row>
    <row r="328" spans="3:21" x14ac:dyDescent="0.25">
      <c r="C328">
        <f t="shared" si="110"/>
        <v>230.69920751005182</v>
      </c>
      <c r="D328">
        <f t="shared" si="111"/>
        <v>115.34960375502591</v>
      </c>
      <c r="E328">
        <f t="shared" si="108"/>
        <v>0.80090609601269924</v>
      </c>
      <c r="F328">
        <f t="shared" si="109"/>
        <v>2.0132303763960167</v>
      </c>
      <c r="G328">
        <f t="shared" si="112"/>
        <v>0.84502674855803372</v>
      </c>
      <c r="H328">
        <f t="shared" si="114"/>
        <v>0.84499335828674249</v>
      </c>
      <c r="I328">
        <f t="shared" si="113"/>
        <v>2.0131054946934142</v>
      </c>
      <c r="J328">
        <f t="shared" si="115"/>
        <v>0.90376568617178121</v>
      </c>
      <c r="K328">
        <f t="shared" si="116"/>
        <v>0.9037656861717811</v>
      </c>
      <c r="L328">
        <f t="shared" si="117"/>
        <v>1.2485858267011416</v>
      </c>
      <c r="M328">
        <f t="shared" si="118"/>
        <v>0.55327347073599431</v>
      </c>
      <c r="N328">
        <f t="shared" si="119"/>
        <v>3.4763197421806544</v>
      </c>
      <c r="O328">
        <f t="shared" si="120"/>
        <v>0.5532407433147043</v>
      </c>
      <c r="P328">
        <f t="shared" si="121"/>
        <v>3.4760497872113416</v>
      </c>
      <c r="Q328" s="8">
        <f t="shared" si="122"/>
        <v>7.7655391141746299E-5</v>
      </c>
      <c r="R328" s="8">
        <f t="shared" si="123"/>
        <v>6.203050781801446E-5</v>
      </c>
      <c r="S328" s="8">
        <f t="shared" si="124"/>
        <v>5.9152341511110704E-5</v>
      </c>
      <c r="T328">
        <f t="shared" si="125"/>
        <v>0.553230506068216</v>
      </c>
      <c r="U328" s="8">
        <f t="shared" si="126"/>
        <v>7.7655391141667044E-5</v>
      </c>
    </row>
    <row r="329" spans="3:21" x14ac:dyDescent="0.25">
      <c r="C329">
        <f t="shared" si="110"/>
        <v>230.96764224047467</v>
      </c>
      <c r="D329">
        <f t="shared" si="111"/>
        <v>115.48382112023734</v>
      </c>
      <c r="E329">
        <f t="shared" si="108"/>
        <v>0.80167938441766506</v>
      </c>
      <c r="F329">
        <f t="shared" si="109"/>
        <v>2.015572911332308</v>
      </c>
      <c r="G329">
        <f t="shared" si="112"/>
        <v>0.84565247364984431</v>
      </c>
      <c r="H329">
        <f t="shared" si="114"/>
        <v>0.84561902735496841</v>
      </c>
      <c r="I329">
        <f t="shared" si="113"/>
        <v>2.0154475880817726</v>
      </c>
      <c r="J329">
        <f t="shared" si="115"/>
        <v>0.90276072783315675</v>
      </c>
      <c r="K329">
        <f t="shared" si="116"/>
        <v>0.90276072783315675</v>
      </c>
      <c r="L329">
        <f t="shared" si="117"/>
        <v>1.2473814587690737</v>
      </c>
      <c r="M329">
        <f t="shared" si="118"/>
        <v>0.55388969302983893</v>
      </c>
      <c r="N329">
        <f t="shared" si="119"/>
        <v>3.4801915810432953</v>
      </c>
      <c r="O329">
        <f t="shared" si="120"/>
        <v>0.55385661403340003</v>
      </c>
      <c r="P329">
        <f t="shared" si="121"/>
        <v>3.4799194125625803</v>
      </c>
      <c r="Q329" s="8">
        <f t="shared" si="122"/>
        <v>7.8205028193704777E-5</v>
      </c>
      <c r="R329" s="8">
        <f t="shared" si="123"/>
        <v>6.2177483052469279E-5</v>
      </c>
      <c r="S329" s="8">
        <f t="shared" si="124"/>
        <v>5.9721270959114127E-5</v>
      </c>
      <c r="T329">
        <f t="shared" si="125"/>
        <v>0.55384637607077936</v>
      </c>
      <c r="U329" s="8">
        <f t="shared" si="126"/>
        <v>7.8205028193647748E-5</v>
      </c>
    </row>
    <row r="330" spans="3:21" x14ac:dyDescent="0.25">
      <c r="C330">
        <f t="shared" si="110"/>
        <v>231.23561398003602</v>
      </c>
      <c r="D330">
        <f t="shared" si="111"/>
        <v>115.61780699001801</v>
      </c>
      <c r="E330">
        <f t="shared" si="108"/>
        <v>0.80245015792876473</v>
      </c>
      <c r="F330">
        <f t="shared" si="109"/>
        <v>2.0179114059111289</v>
      </c>
      <c r="G330">
        <f t="shared" si="112"/>
        <v>0.84627596238071867</v>
      </c>
      <c r="H330">
        <f t="shared" si="114"/>
        <v>0.84624247833915822</v>
      </c>
      <c r="I330">
        <f t="shared" si="113"/>
        <v>2.0177857083097317</v>
      </c>
      <c r="J330">
        <f t="shared" si="115"/>
        <v>0.90175253490808549</v>
      </c>
      <c r="K330">
        <f t="shared" si="116"/>
        <v>0.9017525349080856</v>
      </c>
      <c r="L330">
        <f t="shared" si="117"/>
        <v>1.2461833175796724</v>
      </c>
      <c r="M330">
        <f t="shared" si="118"/>
        <v>0.55450926148054736</v>
      </c>
      <c r="N330">
        <f t="shared" si="119"/>
        <v>3.4840844444295787</v>
      </c>
      <c r="O330">
        <f t="shared" si="120"/>
        <v>0.5544758463595163</v>
      </c>
      <c r="P330">
        <f t="shared" si="121"/>
        <v>3.4838101943540218</v>
      </c>
      <c r="Q330" s="8">
        <f t="shared" si="122"/>
        <v>7.8715105770553511E-5</v>
      </c>
      <c r="R330" s="8">
        <f t="shared" si="123"/>
        <v>6.2290941529462456E-5</v>
      </c>
      <c r="S330" s="8">
        <f t="shared" si="124"/>
        <v>6.0260708616184911E-5</v>
      </c>
      <c r="T330">
        <f t="shared" si="125"/>
        <v>0.55446561322537924</v>
      </c>
      <c r="U330" s="8">
        <f t="shared" si="126"/>
        <v>7.8715105770415194E-5</v>
      </c>
    </row>
    <row r="331" spans="3:21" x14ac:dyDescent="0.25">
      <c r="C331">
        <f t="shared" si="110"/>
        <v>231.50312669688967</v>
      </c>
      <c r="D331">
        <f t="shared" si="111"/>
        <v>115.75156334844483</v>
      </c>
      <c r="E331">
        <f t="shared" si="108"/>
        <v>0.80321843159231776</v>
      </c>
      <c r="F331">
        <f t="shared" si="109"/>
        <v>2.0202458947611546</v>
      </c>
      <c r="G331">
        <f t="shared" si="112"/>
        <v>0.84689722909999554</v>
      </c>
      <c r="H331">
        <f t="shared" si="114"/>
        <v>0.84686372519548636</v>
      </c>
      <c r="I331">
        <f t="shared" si="113"/>
        <v>2.0201198889020571</v>
      </c>
      <c r="J331">
        <f t="shared" si="115"/>
        <v>0.9007411234916084</v>
      </c>
      <c r="K331">
        <f t="shared" si="116"/>
        <v>0.9007411234916084</v>
      </c>
      <c r="L331">
        <f t="shared" si="117"/>
        <v>1.2449913506312078</v>
      </c>
      <c r="M331">
        <f t="shared" si="118"/>
        <v>0.55513218405862641</v>
      </c>
      <c r="N331">
        <f t="shared" si="119"/>
        <v>3.4879983824196752</v>
      </c>
      <c r="O331">
        <f t="shared" si="120"/>
        <v>0.55509844833309441</v>
      </c>
      <c r="P331">
        <f t="shared" si="121"/>
        <v>3.4877221821839175</v>
      </c>
      <c r="Q331" s="8">
        <f t="shared" si="122"/>
        <v>7.9185884130511338E-5</v>
      </c>
      <c r="R331" s="8">
        <f t="shared" si="123"/>
        <v>6.2371545673848341E-5</v>
      </c>
      <c r="S331" s="8">
        <f t="shared" si="124"/>
        <v>6.0770617342625163E-5</v>
      </c>
      <c r="T331">
        <f t="shared" si="125"/>
        <v>0.55508822542582248</v>
      </c>
      <c r="U331" s="8">
        <f t="shared" si="126"/>
        <v>7.918588413041567E-5</v>
      </c>
    </row>
    <row r="332" spans="3:21" x14ac:dyDescent="0.25">
      <c r="C332">
        <f t="shared" si="110"/>
        <v>231.77018429836545</v>
      </c>
      <c r="D332">
        <f t="shared" si="111"/>
        <v>115.88509214918273</v>
      </c>
      <c r="E332">
        <f t="shared" si="108"/>
        <v>0.80398422022871963</v>
      </c>
      <c r="F332">
        <f t="shared" si="109"/>
        <v>2.0225764119802703</v>
      </c>
      <c r="G332">
        <f t="shared" si="112"/>
        <v>0.84751628794780809</v>
      </c>
      <c r="H332">
        <f t="shared" si="114"/>
        <v>0.84748278167748059</v>
      </c>
      <c r="I332">
        <f t="shared" si="113"/>
        <v>2.0224501628685174</v>
      </c>
      <c r="J332">
        <f t="shared" si="115"/>
        <v>0.89972650955014999</v>
      </c>
      <c r="K332">
        <f t="shared" si="116"/>
        <v>0.89972650955014999</v>
      </c>
      <c r="L332">
        <f t="shared" si="117"/>
        <v>1.2438055061771203</v>
      </c>
      <c r="M332">
        <f t="shared" si="118"/>
        <v>0.55575846887982094</v>
      </c>
      <c r="N332">
        <f t="shared" si="119"/>
        <v>3.4919334460063141</v>
      </c>
      <c r="O332">
        <f t="shared" si="120"/>
        <v>0.55572442813760448</v>
      </c>
      <c r="P332">
        <f t="shared" si="121"/>
        <v>3.4916554265709441</v>
      </c>
      <c r="Q332" s="8">
        <f t="shared" si="122"/>
        <v>7.9617621489306531E-5</v>
      </c>
      <c r="R332" s="8">
        <f t="shared" si="123"/>
        <v>6.2419946660627546E-5</v>
      </c>
      <c r="S332" s="8">
        <f t="shared" si="124"/>
        <v>6.1250964443384839E-5</v>
      </c>
      <c r="T332">
        <f t="shared" si="125"/>
        <v>0.55571422071240617</v>
      </c>
      <c r="U332" s="8">
        <f t="shared" si="126"/>
        <v>7.9617621489348083E-5</v>
      </c>
    </row>
    <row r="333" spans="3:21" x14ac:dyDescent="0.25">
      <c r="C333">
        <f t="shared" si="110"/>
        <v>232.03679063230726</v>
      </c>
      <c r="D333">
        <f t="shared" si="111"/>
        <v>116.01839531615363</v>
      </c>
      <c r="E333">
        <f t="shared" si="108"/>
        <v>0.80474753843739166</v>
      </c>
      <c r="F333">
        <f t="shared" si="109"/>
        <v>2.0249029911472483</v>
      </c>
      <c r="G333">
        <f t="shared" si="112"/>
        <v>0.84813315285958912</v>
      </c>
      <c r="H333">
        <f t="shared" si="114"/>
        <v>0.84809966134040149</v>
      </c>
      <c r="I333">
        <f t="shared" si="113"/>
        <v>2.0247765627152612</v>
      </c>
      <c r="J333">
        <f t="shared" si="115"/>
        <v>0.89870870892364596</v>
      </c>
      <c r="K333">
        <f t="shared" si="116"/>
        <v>0.89870870892364607</v>
      </c>
      <c r="L333">
        <f t="shared" si="117"/>
        <v>1.2426257332103647</v>
      </c>
      <c r="M333">
        <f t="shared" si="118"/>
        <v>0.55638812420469574</v>
      </c>
      <c r="N333">
        <f t="shared" si="119"/>
        <v>3.4958896870921548</v>
      </c>
      <c r="O333">
        <f t="shared" si="120"/>
        <v>0.55635379409957386</v>
      </c>
      <c r="P333">
        <f t="shared" si="121"/>
        <v>3.4956099789514234</v>
      </c>
      <c r="Q333" s="8">
        <f t="shared" si="122"/>
        <v>8.0010574064756453E-5</v>
      </c>
      <c r="R333" s="8">
        <f t="shared" si="123"/>
        <v>6.2436784645884938E-5</v>
      </c>
      <c r="S333" s="8">
        <f t="shared" si="124"/>
        <v>6.1701721565236758E-5</v>
      </c>
      <c r="T333">
        <f t="shared" si="125"/>
        <v>0.55634360727147525</v>
      </c>
      <c r="U333" s="8">
        <f t="shared" si="126"/>
        <v>8.0010574064872571E-5</v>
      </c>
    </row>
    <row r="334" spans="3:21" x14ac:dyDescent="0.25">
      <c r="C334">
        <f t="shared" si="110"/>
        <v>232.30294948837263</v>
      </c>
      <c r="D334">
        <f t="shared" si="111"/>
        <v>116.15147474418632</v>
      </c>
      <c r="E334">
        <f t="shared" si="108"/>
        <v>0.80550840060158768</v>
      </c>
      <c r="F334">
        <f t="shared" si="109"/>
        <v>2.0272256653330896</v>
      </c>
      <c r="G334">
        <f t="shared" si="112"/>
        <v>0.84874783757045003</v>
      </c>
      <c r="H334">
        <f t="shared" si="114"/>
        <v>0.84871437754549839</v>
      </c>
      <c r="I334">
        <f t="shared" si="113"/>
        <v>2.0270991204558686</v>
      </c>
      <c r="J334">
        <f t="shared" si="115"/>
        <v>0.89768773732762075</v>
      </c>
      <c r="K334">
        <f t="shared" si="116"/>
        <v>0.89768773732762086</v>
      </c>
      <c r="L334">
        <f t="shared" si="117"/>
        <v>1.2414519814481857</v>
      </c>
      <c r="M334">
        <f t="shared" si="118"/>
        <v>0.55702115843825006</v>
      </c>
      <c r="N334">
        <f t="shared" si="119"/>
        <v>3.4998671584873655</v>
      </c>
      <c r="O334">
        <f t="shared" si="120"/>
        <v>0.55698655468824754</v>
      </c>
      <c r="P334">
        <f t="shared" si="121"/>
        <v>3.4995858916767677</v>
      </c>
      <c r="Q334" s="8">
        <f t="shared" si="122"/>
        <v>8.0364996115845779E-5</v>
      </c>
      <c r="R334" s="8">
        <f t="shared" si="123"/>
        <v>6.2422688990658763E-5</v>
      </c>
      <c r="S334" s="8">
        <f t="shared" si="124"/>
        <v>6.2122864595569129E-5</v>
      </c>
      <c r="T334">
        <f t="shared" si="125"/>
        <v>0.55697639343501582</v>
      </c>
      <c r="U334" s="8">
        <f t="shared" si="126"/>
        <v>8.0364996115692256E-5</v>
      </c>
    </row>
    <row r="335" spans="3:21" x14ac:dyDescent="0.25">
      <c r="C335">
        <f t="shared" si="110"/>
        <v>232.56866459929552</v>
      </c>
      <c r="D335">
        <f t="shared" si="111"/>
        <v>116.28433229964776</v>
      </c>
      <c r="E335">
        <f t="shared" si="108"/>
        <v>0.80626682089306667</v>
      </c>
      <c r="F335">
        <f t="shared" si="109"/>
        <v>2.0295444671120424</v>
      </c>
      <c r="G335">
        <f t="shared" si="112"/>
        <v>0.84936035561943612</v>
      </c>
      <c r="H335">
        <f t="shared" si="114"/>
        <v>0.84932694346414517</v>
      </c>
      <c r="I335">
        <f t="shared" si="113"/>
        <v>2.0294178676220889</v>
      </c>
      <c r="J335">
        <f t="shared" si="115"/>
        <v>0.89666361035521513</v>
      </c>
      <c r="K335">
        <f t="shared" si="116"/>
        <v>0.89666361035521502</v>
      </c>
      <c r="L335">
        <f t="shared" si="117"/>
        <v>1.2402842013173052</v>
      </c>
      <c r="M335">
        <f t="shared" si="118"/>
        <v>0.55765758012956401</v>
      </c>
      <c r="N335">
        <f t="shared" si="119"/>
        <v>3.5038659139073998</v>
      </c>
      <c r="O335">
        <f t="shared" si="120"/>
        <v>0.55762271851527911</v>
      </c>
      <c r="P335">
        <f t="shared" si="121"/>
        <v>3.5035832180111255</v>
      </c>
      <c r="Q335" s="8">
        <f t="shared" si="122"/>
        <v>8.0681139980902706E-5</v>
      </c>
      <c r="R335" s="8">
        <f t="shared" si="123"/>
        <v>6.2378278478260218E-5</v>
      </c>
      <c r="S335" s="8">
        <f t="shared" si="124"/>
        <v>6.2514373563788469E-5</v>
      </c>
      <c r="T335">
        <f t="shared" si="125"/>
        <v>0.55761258768028021</v>
      </c>
      <c r="U335" s="8">
        <f t="shared" si="126"/>
        <v>8.0681139980819303E-5</v>
      </c>
    </row>
    <row r="336" spans="3:21" x14ac:dyDescent="0.25">
      <c r="C336">
        <f t="shared" si="110"/>
        <v>232.83393964211353</v>
      </c>
      <c r="D336">
        <f t="shared" si="111"/>
        <v>116.41696982105677</v>
      </c>
      <c r="E336">
        <f t="shared" si="108"/>
        <v>0.80702281327663361</v>
      </c>
      <c r="F336">
        <f t="shared" si="109"/>
        <v>2.0318594285723144</v>
      </c>
      <c r="G336">
        <f t="shared" si="112"/>
        <v>0.84997072035366472</v>
      </c>
      <c r="H336">
        <f t="shared" si="114"/>
        <v>0.84993737208186182</v>
      </c>
      <c r="I336">
        <f t="shared" si="113"/>
        <v>2.0317328352742754</v>
      </c>
      <c r="J336">
        <f t="shared" si="115"/>
        <v>0.89563634347916576</v>
      </c>
      <c r="K336">
        <f t="shared" si="116"/>
        <v>0.89563634347916576</v>
      </c>
      <c r="L336">
        <f t="shared" si="117"/>
        <v>1.2391223439395103</v>
      </c>
      <c r="M336">
        <f t="shared" si="118"/>
        <v>0.55829739797147815</v>
      </c>
      <c r="N336">
        <f t="shared" si="119"/>
        <v>3.5078860079709853</v>
      </c>
      <c r="O336">
        <f t="shared" si="120"/>
        <v>0.55826229433445385</v>
      </c>
      <c r="P336">
        <f t="shared" si="121"/>
        <v>3.5076020121292344</v>
      </c>
      <c r="Q336" s="8">
        <f t="shared" si="122"/>
        <v>8.0959256117658191E-5</v>
      </c>
      <c r="R336" s="8">
        <f t="shared" si="123"/>
        <v>6.2304161527523241E-5</v>
      </c>
      <c r="S336" s="8">
        <f t="shared" si="124"/>
        <v>6.2876232545322231E-5</v>
      </c>
      <c r="T336">
        <f t="shared" si="125"/>
        <v>0.55825219862944586</v>
      </c>
      <c r="U336" s="8">
        <f t="shared" si="126"/>
        <v>8.0959256117823166E-5</v>
      </c>
    </row>
    <row r="337" spans="3:21" x14ac:dyDescent="0.25">
      <c r="C337">
        <f t="shared" si="110"/>
        <v>233.09877823936071</v>
      </c>
      <c r="D337">
        <f t="shared" si="111"/>
        <v>116.54938911968036</v>
      </c>
      <c r="E337">
        <f t="shared" si="108"/>
        <v>0.80777639151455316</v>
      </c>
      <c r="F337">
        <f t="shared" si="109"/>
        <v>2.0341705813264777</v>
      </c>
      <c r="G337">
        <f t="shared" si="112"/>
        <v>0.85057894493234742</v>
      </c>
      <c r="H337">
        <f t="shared" si="114"/>
        <v>0.85054567620222277</v>
      </c>
      <c r="I337">
        <f t="shared" si="113"/>
        <v>2.0340440540115252</v>
      </c>
      <c r="J337">
        <f t="shared" si="115"/>
        <v>0.89460595205374038</v>
      </c>
      <c r="K337">
        <f t="shared" si="116"/>
        <v>0.89460595205374061</v>
      </c>
      <c r="L337">
        <f t="shared" si="117"/>
        <v>1.2379663611176284</v>
      </c>
      <c r="M337">
        <f t="shared" si="118"/>
        <v>0.55894062080030171</v>
      </c>
      <c r="N337">
        <f t="shared" si="119"/>
        <v>3.5119274961982923</v>
      </c>
      <c r="O337">
        <f t="shared" si="120"/>
        <v>0.55890529104143971</v>
      </c>
      <c r="P337">
        <f t="shared" si="121"/>
        <v>3.5116423291144714</v>
      </c>
      <c r="Q337" s="8">
        <f t="shared" si="122"/>
        <v>8.1199593137832964E-5</v>
      </c>
      <c r="R337" s="8">
        <f t="shared" si="123"/>
        <v>6.2200936398329123E-5</v>
      </c>
      <c r="S337" s="8">
        <f t="shared" si="124"/>
        <v>6.3208429567018778E-5</v>
      </c>
      <c r="T337">
        <f t="shared" si="125"/>
        <v>0.5588952350493045</v>
      </c>
      <c r="U337" s="8">
        <f t="shared" si="126"/>
        <v>8.1199593137878555E-5</v>
      </c>
    </row>
    <row r="338" spans="3:21" x14ac:dyDescent="0.25">
      <c r="C338">
        <f t="shared" si="110"/>
        <v>233.3631839602271</v>
      </c>
      <c r="D338">
        <f t="shared" si="111"/>
        <v>116.68159198011355</v>
      </c>
      <c r="E338">
        <f t="shared" si="108"/>
        <v>0.80852756917084334</v>
      </c>
      <c r="F338">
        <f t="shared" si="109"/>
        <v>2.0364779565215914</v>
      </c>
      <c r="G338">
        <f t="shared" si="112"/>
        <v>0.85118504233070336</v>
      </c>
      <c r="H338">
        <f t="shared" si="114"/>
        <v>0.85115186845065927</v>
      </c>
      <c r="I338">
        <f t="shared" si="113"/>
        <v>2.0363515539815347</v>
      </c>
      <c r="J338">
        <f t="shared" si="115"/>
        <v>0.89357245131662777</v>
      </c>
      <c r="K338">
        <f t="shared" si="116"/>
        <v>0.89357245131662788</v>
      </c>
      <c r="L338">
        <f t="shared" si="117"/>
        <v>1.2368162053218721</v>
      </c>
      <c r="M338">
        <f t="shared" si="118"/>
        <v>0.55958725759555372</v>
      </c>
      <c r="N338">
        <f t="shared" si="119"/>
        <v>3.5159904350093014</v>
      </c>
      <c r="O338">
        <f t="shared" si="120"/>
        <v>0.55955171767356826</v>
      </c>
      <c r="P338">
        <f t="shared" si="121"/>
        <v>3.5157042249570876</v>
      </c>
      <c r="Q338" s="8">
        <f t="shared" si="122"/>
        <v>8.1402397846140937E-5</v>
      </c>
      <c r="R338" s="8">
        <f t="shared" si="123"/>
        <v>6.2069191395812358E-5</v>
      </c>
      <c r="S338" s="8">
        <f t="shared" si="124"/>
        <v>6.3510956518506118E-5</v>
      </c>
      <c r="T338">
        <f t="shared" si="125"/>
        <v>0.55954170585098129</v>
      </c>
      <c r="U338" s="8">
        <f t="shared" si="126"/>
        <v>8.1402397846162472E-5</v>
      </c>
    </row>
    <row r="339" spans="3:21" x14ac:dyDescent="0.25">
      <c r="C339">
        <f t="shared" si="110"/>
        <v>233.62716032168632</v>
      </c>
      <c r="D339">
        <f t="shared" si="111"/>
        <v>116.81358016084316</v>
      </c>
      <c r="E339">
        <f t="shared" si="108"/>
        <v>0.80927635961544819</v>
      </c>
      <c r="F339">
        <f t="shared" si="109"/>
        <v>2.0387815848490405</v>
      </c>
      <c r="G339">
        <f t="shared" si="112"/>
        <v>0.85178902534376522</v>
      </c>
      <c r="H339">
        <f t="shared" si="114"/>
        <v>0.85175596127815723</v>
      </c>
      <c r="I339">
        <f t="shared" si="113"/>
        <v>2.0386553648901891</v>
      </c>
      <c r="J339">
        <f t="shared" si="115"/>
        <v>0.89253585639078181</v>
      </c>
      <c r="K339">
        <f t="shared" si="116"/>
        <v>0.89253585639078192</v>
      </c>
      <c r="L339">
        <f t="shared" si="117"/>
        <v>1.2356718296765519</v>
      </c>
      <c r="M339">
        <f t="shared" si="118"/>
        <v>0.56023731747973227</v>
      </c>
      <c r="N339">
        <f t="shared" si="119"/>
        <v>3.5200748817223593</v>
      </c>
      <c r="O339">
        <f t="shared" si="120"/>
        <v>0.56020158340964554</v>
      </c>
      <c r="P339">
        <f t="shared" si="121"/>
        <v>3.519787756552657</v>
      </c>
      <c r="Q339" s="8">
        <f t="shared" si="122"/>
        <v>8.1567915271682433E-5</v>
      </c>
      <c r="R339" s="8">
        <f t="shared" si="123"/>
        <v>6.1909505063913699E-5</v>
      </c>
      <c r="S339" s="8">
        <f t="shared" si="124"/>
        <v>6.3783809060553059E-5</v>
      </c>
      <c r="T339">
        <f t="shared" si="125"/>
        <v>0.56019162008968815</v>
      </c>
      <c r="U339" s="8">
        <f t="shared" si="126"/>
        <v>8.1567915271500138E-5</v>
      </c>
    </row>
    <row r="340" spans="3:21" x14ac:dyDescent="0.25">
      <c r="C340">
        <f t="shared" si="110"/>
        <v>233.89071078959216</v>
      </c>
      <c r="D340">
        <f t="shared" si="111"/>
        <v>116.94535539479608</v>
      </c>
      <c r="E340">
        <f t="shared" si="108"/>
        <v>0.81002277602829942</v>
      </c>
      <c r="F340">
        <f t="shared" si="109"/>
        <v>2.0410814965541046</v>
      </c>
      <c r="G340">
        <f t="shared" si="112"/>
        <v>0.85239090659008165</v>
      </c>
      <c r="H340">
        <f t="shared" si="114"/>
        <v>0.85235796696485411</v>
      </c>
      <c r="I340">
        <f t="shared" si="113"/>
        <v>2.0409555160108788</v>
      </c>
      <c r="J340">
        <f t="shared" si="115"/>
        <v>0.89149618228622685</v>
      </c>
      <c r="K340">
        <f t="shared" si="116"/>
        <v>0.89149618228622685</v>
      </c>
      <c r="L340">
        <f t="shared" si="117"/>
        <v>1.2345331879471293</v>
      </c>
      <c r="M340">
        <f t="shared" si="118"/>
        <v>0.56089080971811289</v>
      </c>
      <c r="N340">
        <f t="shared" si="119"/>
        <v>3.5241808945529081</v>
      </c>
      <c r="O340">
        <f t="shared" si="120"/>
        <v>0.56085489756978935</v>
      </c>
      <c r="P340">
        <f t="shared" si="121"/>
        <v>3.5238929817006852</v>
      </c>
      <c r="Q340" s="8">
        <f t="shared" si="122"/>
        <v>8.1696388703501811E-5</v>
      </c>
      <c r="R340" s="8">
        <f t="shared" si="123"/>
        <v>6.1722446378827987E-5</v>
      </c>
      <c r="S340" s="8">
        <f t="shared" si="124"/>
        <v>6.4026986538779854E-5</v>
      </c>
      <c r="T340">
        <f t="shared" si="125"/>
        <v>0.56084498696450191</v>
      </c>
      <c r="U340" s="8">
        <f t="shared" si="126"/>
        <v>8.1696388703550438E-5</v>
      </c>
    </row>
    <row r="341" spans="3:21" x14ac:dyDescent="0.25">
      <c r="C341">
        <f t="shared" si="110"/>
        <v>234.15383877974523</v>
      </c>
      <c r="D341">
        <f t="shared" si="111"/>
        <v>117.07691938987261</v>
      </c>
      <c r="E341">
        <f t="shared" si="108"/>
        <v>0.81076683140326555</v>
      </c>
      <c r="F341">
        <f t="shared" si="109"/>
        <v>2.043377721445268</v>
      </c>
      <c r="G341">
        <f t="shared" si="112"/>
        <v>0.85299069851532128</v>
      </c>
      <c r="H341">
        <f t="shared" si="114"/>
        <v>0.85295789762353968</v>
      </c>
      <c r="I341">
        <f t="shared" si="113"/>
        <v>2.043252036193568</v>
      </c>
      <c r="J341">
        <f t="shared" si="115"/>
        <v>0.89045344390181969</v>
      </c>
      <c r="K341">
        <f t="shared" si="116"/>
        <v>0.89045344390181969</v>
      </c>
      <c r="L341">
        <f t="shared" si="117"/>
        <v>1.2334002345276163</v>
      </c>
      <c r="M341">
        <f t="shared" si="118"/>
        <v>0.56154774371857685</v>
      </c>
      <c r="N341">
        <f t="shared" si="119"/>
        <v>3.5283085326124102</v>
      </c>
      <c r="O341">
        <f t="shared" si="120"/>
        <v>0.56151166961529475</v>
      </c>
      <c r="P341">
        <f t="shared" si="121"/>
        <v>3.5280199591034185</v>
      </c>
      <c r="Q341" s="8">
        <f t="shared" si="122"/>
        <v>8.1788059724480038E-5</v>
      </c>
      <c r="R341" s="8">
        <f t="shared" si="123"/>
        <v>6.1508574934977903E-5</v>
      </c>
      <c r="S341" s="8">
        <f t="shared" si="124"/>
        <v>6.4240491900508656E-5</v>
      </c>
      <c r="T341">
        <f t="shared" si="125"/>
        <v>0.56150181581817549</v>
      </c>
      <c r="U341" s="8">
        <f t="shared" si="126"/>
        <v>8.1788059724415514E-5</v>
      </c>
    </row>
    <row r="342" spans="3:21" x14ac:dyDescent="0.25">
      <c r="C342">
        <f t="shared" si="110"/>
        <v>234.41654765893063</v>
      </c>
      <c r="D342">
        <f t="shared" si="111"/>
        <v>117.20827382946531</v>
      </c>
      <c r="E342">
        <f t="shared" si="108"/>
        <v>0.81150853855199478</v>
      </c>
      <c r="F342">
        <f t="shared" si="109"/>
        <v>2.0456702889032723</v>
      </c>
      <c r="G342">
        <f t="shared" si="112"/>
        <v>0.85358841339577873</v>
      </c>
      <c r="H342">
        <f t="shared" si="114"/>
        <v>0.85355576520306098</v>
      </c>
      <c r="I342">
        <f t="shared" si="113"/>
        <v>2.0455449538736095</v>
      </c>
      <c r="J342">
        <f t="shared" si="115"/>
        <v>0.88940765602697403</v>
      </c>
      <c r="K342">
        <f t="shared" si="116"/>
        <v>0.88940765602697425</v>
      </c>
      <c r="L342">
        <f t="shared" si="117"/>
        <v>1.2322729244282971</v>
      </c>
      <c r="M342">
        <f t="shared" si="118"/>
        <v>0.56220812903146578</v>
      </c>
      <c r="N342">
        <f t="shared" si="119"/>
        <v>3.5324578559074307</v>
      </c>
      <c r="O342">
        <f t="shared" si="120"/>
        <v>0.56217190914852655</v>
      </c>
      <c r="P342">
        <f t="shared" si="121"/>
        <v>3.5321687483648203</v>
      </c>
      <c r="Q342" s="8">
        <f t="shared" si="122"/>
        <v>8.1843168242438721E-5</v>
      </c>
      <c r="R342" s="8">
        <f t="shared" si="123"/>
        <v>6.1268441127933061E-5</v>
      </c>
      <c r="S342" s="8">
        <f t="shared" si="124"/>
        <v>6.4424331611182678E-5</v>
      </c>
      <c r="T342">
        <f t="shared" si="125"/>
        <v>0.5621621161369742</v>
      </c>
      <c r="U342" s="8">
        <f t="shared" si="126"/>
        <v>8.184316824241583E-5</v>
      </c>
    </row>
    <row r="343" spans="3:21" x14ac:dyDescent="0.25">
      <c r="C343">
        <f t="shared" si="110"/>
        <v>234.67884074592777</v>
      </c>
      <c r="D343">
        <f t="shared" si="111"/>
        <v>117.33942037296389</v>
      </c>
      <c r="E343">
        <f t="shared" si="108"/>
        <v>0.81224791010765718</v>
      </c>
      <c r="F343">
        <f t="shared" si="109"/>
        <v>2.0479592278899328</v>
      </c>
      <c r="G343">
        <f t="shared" si="112"/>
        <v>0.85418406334178898</v>
      </c>
      <c r="H343">
        <f t="shared" si="114"/>
        <v>0.85415158149163961</v>
      </c>
      <c r="I343">
        <f t="shared" si="113"/>
        <v>2.04783429708033</v>
      </c>
      <c r="J343">
        <f t="shared" si="115"/>
        <v>0.8883588333433432</v>
      </c>
      <c r="K343">
        <f t="shared" si="116"/>
        <v>0.88835883334334309</v>
      </c>
      <c r="L343">
        <f t="shared" si="117"/>
        <v>1.2311512132637654</v>
      </c>
      <c r="M343">
        <f t="shared" si="118"/>
        <v>0.56287197534946498</v>
      </c>
      <c r="N343">
        <f t="shared" si="119"/>
        <v>3.5366289253389085</v>
      </c>
      <c r="O343">
        <f t="shared" si="120"/>
        <v>0.56283562591283898</v>
      </c>
      <c r="P343">
        <f t="shared" si="121"/>
        <v>3.5363394099897376</v>
      </c>
      <c r="Q343" s="8">
        <f t="shared" si="122"/>
        <v>8.186195252110967E-5</v>
      </c>
      <c r="R343" s="8">
        <f t="shared" si="123"/>
        <v>6.100258633149686E-5</v>
      </c>
      <c r="S343" s="8">
        <f t="shared" si="124"/>
        <v>6.4578515573521448E-5</v>
      </c>
      <c r="T343">
        <f t="shared" si="125"/>
        <v>0.56282589755054346</v>
      </c>
      <c r="U343" s="8">
        <f t="shared" si="126"/>
        <v>8.1861952521103694E-5</v>
      </c>
    </row>
    <row r="344" spans="3:21" x14ac:dyDescent="0.25">
      <c r="C344">
        <f t="shared" si="110"/>
        <v>234.94072131249311</v>
      </c>
      <c r="D344">
        <f t="shared" si="111"/>
        <v>117.47036065624656</v>
      </c>
      <c r="E344">
        <f t="shared" si="108"/>
        <v>0.81298495852858366</v>
      </c>
      <c r="F344">
        <f t="shared" si="109"/>
        <v>2.0502445669567093</v>
      </c>
      <c r="G344">
        <f t="shared" si="112"/>
        <v>0.85477766030105018</v>
      </c>
      <c r="H344">
        <f t="shared" si="114"/>
        <v>0.85474535812009822</v>
      </c>
      <c r="I344">
        <f t="shared" si="113"/>
        <v>2.0501200934453787</v>
      </c>
      <c r="J344">
        <f t="shared" si="115"/>
        <v>0.88730699042646777</v>
      </c>
      <c r="K344">
        <f t="shared" si="116"/>
        <v>0.88730699042646766</v>
      </c>
      <c r="L344">
        <f t="shared" si="117"/>
        <v>1.2300350572412726</v>
      </c>
      <c r="M344">
        <f t="shared" si="118"/>
        <v>0.56353929250751322</v>
      </c>
      <c r="N344">
        <f t="shared" si="119"/>
        <v>3.5408218027015863</v>
      </c>
      <c r="O344">
        <f t="shared" si="120"/>
        <v>0.56350282979252109</v>
      </c>
      <c r="P344">
        <f t="shared" si="121"/>
        <v>3.5405320053832301</v>
      </c>
      <c r="Q344" s="8">
        <f t="shared" si="122"/>
        <v>8.1844649209711825E-5</v>
      </c>
      <c r="R344" s="8">
        <f t="shared" si="123"/>
        <v>6.0711543069891257E-5</v>
      </c>
      <c r="S344" s="8">
        <f t="shared" si="124"/>
        <v>6.4703057048413011E-5</v>
      </c>
      <c r="T344">
        <f t="shared" si="125"/>
        <v>0.56349316983180209</v>
      </c>
      <c r="U344" s="8">
        <f t="shared" si="126"/>
        <v>8.1844649209656612E-5</v>
      </c>
    </row>
    <row r="345" spans="3:21" x14ac:dyDescent="0.25">
      <c r="C345">
        <f t="shared" si="110"/>
        <v>235.20219258431666</v>
      </c>
      <c r="D345">
        <f t="shared" si="111"/>
        <v>117.60109629215833</v>
      </c>
      <c r="E345">
        <f t="shared" si="108"/>
        <v>0.81371969610181183</v>
      </c>
      <c r="F345">
        <f t="shared" si="109"/>
        <v>2.052526334253058</v>
      </c>
      <c r="G345">
        <f t="shared" si="112"/>
        <v>0.85536921606186078</v>
      </c>
      <c r="H345">
        <f t="shared" si="114"/>
        <v>0.85533710656500328</v>
      </c>
      <c r="I345">
        <f t="shared" si="113"/>
        <v>2.0524023702108538</v>
      </c>
      <c r="J345">
        <f t="shared" si="115"/>
        <v>0.88625214174738665</v>
      </c>
      <c r="K345">
        <f t="shared" si="116"/>
        <v>0.88625214174738665</v>
      </c>
      <c r="L345">
        <f t="shared" si="117"/>
        <v>1.2289244131493666</v>
      </c>
      <c r="M345">
        <f t="shared" si="118"/>
        <v>0.5642100904827394</v>
      </c>
      <c r="N345">
        <f t="shared" si="119"/>
        <v>3.545036550683613</v>
      </c>
      <c r="O345">
        <f t="shared" si="120"/>
        <v>0.564173530812767</v>
      </c>
      <c r="P345">
        <f t="shared" si="121"/>
        <v>3.5447465968500653</v>
      </c>
      <c r="Q345" s="8">
        <f t="shared" si="122"/>
        <v>8.1791493374524181E-5</v>
      </c>
      <c r="R345" s="8">
        <f t="shared" si="123"/>
        <v>6.0395835188771502E-5</v>
      </c>
      <c r="S345" s="8">
        <f t="shared" si="124"/>
        <v>6.4797972579898246E-5</v>
      </c>
      <c r="T345">
        <f t="shared" si="125"/>
        <v>0.56416394289686178</v>
      </c>
      <c r="U345" s="8">
        <f t="shared" si="126"/>
        <v>8.1791493374633903E-5</v>
      </c>
    </row>
    <row r="346" spans="3:21" x14ac:dyDescent="0.25">
      <c r="C346">
        <f t="shared" si="110"/>
        <v>235.46325774195338</v>
      </c>
      <c r="D346">
        <f t="shared" si="111"/>
        <v>117.73162887097669</v>
      </c>
      <c r="E346">
        <f t="shared" si="108"/>
        <v>0.81445213494653645</v>
      </c>
      <c r="F346">
        <f t="shared" si="109"/>
        <v>2.0548045575345575</v>
      </c>
      <c r="G346">
        <f t="shared" si="112"/>
        <v>0.85595874225627155</v>
      </c>
      <c r="H346">
        <f t="shared" si="114"/>
        <v>0.85592683815172632</v>
      </c>
      <c r="I346">
        <f t="shared" si="113"/>
        <v>2.0546811542372159</v>
      </c>
      <c r="J346">
        <f t="shared" si="115"/>
        <v>0.88519430167421143</v>
      </c>
      <c r="K346">
        <f t="shared" si="116"/>
        <v>0.88519430167421131</v>
      </c>
      <c r="L346">
        <f t="shared" si="117"/>
        <v>1.2278192383468227</v>
      </c>
      <c r="M346">
        <f t="shared" si="118"/>
        <v>0.56488437939442571</v>
      </c>
      <c r="N346">
        <f t="shared" si="119"/>
        <v>3.549273232866315</v>
      </c>
      <c r="O346">
        <f t="shared" si="120"/>
        <v>0.56484773913967301</v>
      </c>
      <c r="P346">
        <f t="shared" si="121"/>
        <v>3.5489832475943928</v>
      </c>
      <c r="Q346" s="8">
        <f t="shared" si="122"/>
        <v>8.1702718527553142E-5</v>
      </c>
      <c r="R346" s="8">
        <f t="shared" si="123"/>
        <v>6.0055978019477559E-5</v>
      </c>
      <c r="S346" s="8">
        <f t="shared" si="124"/>
        <v>6.4863281919700359E-5</v>
      </c>
      <c r="T346">
        <f t="shared" si="125"/>
        <v>0.56483822680497553</v>
      </c>
      <c r="U346" s="8">
        <f t="shared" si="126"/>
        <v>8.1702718527380645E-5</v>
      </c>
    </row>
    <row r="347" spans="3:21" x14ac:dyDescent="0.25">
      <c r="C347">
        <f t="shared" si="110"/>
        <v>235.7239199217299</v>
      </c>
      <c r="D347">
        <f t="shared" si="111"/>
        <v>117.86195996086495</v>
      </c>
      <c r="E347">
        <f t="shared" si="108"/>
        <v>0.81518228701747086</v>
      </c>
      <c r="F347">
        <f t="shared" si="109"/>
        <v>2.0570792641708202</v>
      </c>
      <c r="G347">
        <f t="shared" si="112"/>
        <v>0.85654625036315502</v>
      </c>
      <c r="H347">
        <f t="shared" si="114"/>
        <v>0.85651456405742421</v>
      </c>
      <c r="I347">
        <f t="shared" si="113"/>
        <v>2.0569564720109916</v>
      </c>
      <c r="J347">
        <f t="shared" si="115"/>
        <v>0.88413348447366735</v>
      </c>
      <c r="K347">
        <f t="shared" si="116"/>
        <v>0.88413348447366746</v>
      </c>
      <c r="L347">
        <f t="shared" si="117"/>
        <v>1.2267194907518497</v>
      </c>
      <c r="M347">
        <f t="shared" si="118"/>
        <v>0.56556216950399452</v>
      </c>
      <c r="N347">
        <f t="shared" si="119"/>
        <v>3.5535319137241093</v>
      </c>
      <c r="O347">
        <f t="shared" si="120"/>
        <v>0.56552546508025825</v>
      </c>
      <c r="P347">
        <f t="shared" si="121"/>
        <v>3.5532420217195764</v>
      </c>
      <c r="Q347" s="8">
        <f t="shared" si="122"/>
        <v>8.157855665043977E-5</v>
      </c>
      <c r="R347" s="8">
        <f t="shared" si="123"/>
        <v>5.9692478538532785E-5</v>
      </c>
      <c r="S347" s="8">
        <f t="shared" si="124"/>
        <v>6.4899007952489243E-5</v>
      </c>
      <c r="T347">
        <f t="shared" si="125"/>
        <v>0.56551603175851028</v>
      </c>
      <c r="U347" s="8">
        <f t="shared" si="126"/>
        <v>8.15785566504474E-5</v>
      </c>
    </row>
    <row r="348" spans="3:21" x14ac:dyDescent="0.25">
      <c r="C348">
        <f t="shared" si="110"/>
        <v>235.98418221662769</v>
      </c>
      <c r="D348">
        <f t="shared" si="111"/>
        <v>117.99209110831384</v>
      </c>
      <c r="E348">
        <f t="shared" si="108"/>
        <v>0.81591016410812056</v>
      </c>
      <c r="F348">
        <f t="shared" si="109"/>
        <v>2.059350481153202</v>
      </c>
      <c r="G348">
        <f t="shared" si="112"/>
        <v>0.8571317517111976</v>
      </c>
      <c r="H348">
        <f t="shared" si="114"/>
        <v>0.85710029531394372</v>
      </c>
      <c r="I348">
        <f t="shared" si="113"/>
        <v>2.0592283496522747</v>
      </c>
      <c r="J348">
        <f t="shared" si="115"/>
        <v>0.88306970431260057</v>
      </c>
      <c r="K348">
        <f t="shared" si="116"/>
        <v>0.88306970431260057</v>
      </c>
      <c r="L348">
        <f t="shared" si="117"/>
        <v>1.2256251288315667</v>
      </c>
      <c r="M348">
        <f t="shared" si="118"/>
        <v>0.5662434712150235</v>
      </c>
      <c r="N348">
        <f t="shared" si="119"/>
        <v>3.5578126586246026</v>
      </c>
      <c r="O348">
        <f t="shared" si="120"/>
        <v>0.56620671908251019</v>
      </c>
      <c r="P348">
        <f t="shared" si="121"/>
        <v>3.5575229842281799</v>
      </c>
      <c r="Q348" s="8">
        <f t="shared" si="122"/>
        <v>8.141923822787055E-5</v>
      </c>
      <c r="R348" s="8">
        <f t="shared" si="123"/>
        <v>5.9305835526754197E-5</v>
      </c>
      <c r="S348" s="8">
        <f t="shared" si="124"/>
        <v>6.490517662737122E-5</v>
      </c>
      <c r="T348">
        <f t="shared" si="125"/>
        <v>0.56619736810294563</v>
      </c>
      <c r="U348" s="8">
        <f t="shared" si="126"/>
        <v>8.1419238227930927E-5</v>
      </c>
    </row>
    <row r="349" spans="3:21" x14ac:dyDescent="0.25">
      <c r="C349">
        <f t="shared" si="110"/>
        <v>236.24404767714327</v>
      </c>
      <c r="D349">
        <f t="shared" si="111"/>
        <v>118.12202383857164</v>
      </c>
      <c r="E349">
        <f t="shared" si="108"/>
        <v>0.81663577785397212</v>
      </c>
      <c r="F349">
        <f t="shared" si="109"/>
        <v>2.0616182351023058</v>
      </c>
      <c r="G349">
        <f t="shared" si="112"/>
        <v>0.85771525748181376</v>
      </c>
      <c r="H349">
        <f t="shared" si="114"/>
        <v>0.85768404281065025</v>
      </c>
      <c r="I349">
        <f t="shared" si="113"/>
        <v>2.0614968129220319</v>
      </c>
      <c r="J349">
        <f t="shared" si="115"/>
        <v>0.88200297525945315</v>
      </c>
      <c r="K349">
        <f t="shared" si="116"/>
        <v>0.88200297525945304</v>
      </c>
      <c r="L349">
        <f t="shared" si="117"/>
        <v>1.2245361115917412</v>
      </c>
      <c r="M349">
        <f t="shared" si="118"/>
        <v>0.56692829507328224</v>
      </c>
      <c r="N349">
        <f t="shared" si="119"/>
        <v>3.5621155338288202</v>
      </c>
      <c r="O349">
        <f t="shared" si="120"/>
        <v>0.56689151173545438</v>
      </c>
      <c r="P349">
        <f t="shared" si="121"/>
        <v>3.5618262010221251</v>
      </c>
      <c r="Q349" s="8">
        <f t="shared" si="122"/>
        <v>8.1224992268591356E-5</v>
      </c>
      <c r="R349" s="8">
        <f t="shared" si="123"/>
        <v>5.8896539721314414E-5</v>
      </c>
      <c r="S349" s="8">
        <f t="shared" si="124"/>
        <v>6.4881816884985061E-5</v>
      </c>
      <c r="T349">
        <f t="shared" si="125"/>
        <v>0.5668822463268981</v>
      </c>
      <c r="U349" s="8">
        <f t="shared" si="126"/>
        <v>8.1224992268536469E-5</v>
      </c>
    </row>
    <row r="350" spans="3:21" x14ac:dyDescent="0.25">
      <c r="C350">
        <f t="shared" si="110"/>
        <v>236.5035193121262</v>
      </c>
      <c r="D350">
        <f t="shared" si="111"/>
        <v>118.2517596560631</v>
      </c>
      <c r="E350">
        <f t="shared" si="108"/>
        <v>0.81735913973560181</v>
      </c>
      <c r="F350">
        <f t="shared" si="109"/>
        <v>2.0638825522752984</v>
      </c>
      <c r="G350">
        <f t="shared" si="112"/>
        <v>0.85829677871198717</v>
      </c>
      <c r="H350">
        <f t="shared" si="114"/>
        <v>0.85826581729718621</v>
      </c>
      <c r="I350">
        <f t="shared" si="113"/>
        <v>2.0637618872292238</v>
      </c>
      <c r="J350">
        <f t="shared" si="115"/>
        <v>0.88093331128570473</v>
      </c>
      <c r="K350">
        <f t="shared" si="116"/>
        <v>0.88093331128570462</v>
      </c>
      <c r="L350">
        <f t="shared" si="117"/>
        <v>1.2234523985667776</v>
      </c>
      <c r="M350">
        <f t="shared" si="118"/>
        <v>0.56761665176679676</v>
      </c>
      <c r="N350">
        <f t="shared" si="119"/>
        <v>3.566440606491609</v>
      </c>
      <c r="O350">
        <f t="shared" si="120"/>
        <v>0.56757985376924835</v>
      </c>
      <c r="P350">
        <f t="shared" si="121"/>
        <v>3.5661517389029997</v>
      </c>
      <c r="Q350" s="8">
        <f t="shared" si="122"/>
        <v>8.0996046333548416E-5</v>
      </c>
      <c r="R350" s="8">
        <f t="shared" si="123"/>
        <v>5.8465073965341376E-5</v>
      </c>
      <c r="S350" s="8">
        <f t="shared" si="124"/>
        <v>6.4828960591396448E-5</v>
      </c>
      <c r="T350">
        <f t="shared" si="125"/>
        <v>0.56757067706217057</v>
      </c>
      <c r="U350" s="8">
        <f t="shared" si="126"/>
        <v>8.0996046333544581E-5</v>
      </c>
    </row>
    <row r="351" spans="3:21" x14ac:dyDescent="0.25">
      <c r="C351">
        <f t="shared" si="110"/>
        <v>236.76260008959568</v>
      </c>
      <c r="D351">
        <f t="shared" si="111"/>
        <v>118.38130004479784</v>
      </c>
      <c r="E351">
        <f t="shared" si="108"/>
        <v>0.81808026108170206</v>
      </c>
      <c r="F351">
        <f t="shared" si="109"/>
        <v>2.0661434585730327</v>
      </c>
      <c r="G351">
        <f t="shared" si="112"/>
        <v>0.85887632629703936</v>
      </c>
      <c r="H351">
        <f t="shared" si="114"/>
        <v>0.85884562938615738</v>
      </c>
      <c r="I351">
        <f t="shared" si="113"/>
        <v>2.0660235976377357</v>
      </c>
      <c r="J351">
        <f t="shared" si="115"/>
        <v>0.8798607262672864</v>
      </c>
      <c r="K351">
        <f t="shared" si="116"/>
        <v>0.8798607262672864</v>
      </c>
      <c r="L351">
        <f t="shared" si="117"/>
        <v>1.2223739498099557</v>
      </c>
      <c r="M351">
        <f t="shared" si="118"/>
        <v>0.56830855212593545</v>
      </c>
      <c r="N351">
        <f t="shared" si="119"/>
        <v>3.5707879446621815</v>
      </c>
      <c r="O351">
        <f t="shared" si="120"/>
        <v>0.56827175605529723</v>
      </c>
      <c r="P351">
        <f t="shared" si="121"/>
        <v>3.5704996655725134</v>
      </c>
      <c r="Q351" s="8">
        <f t="shared" si="122"/>
        <v>8.0732626561889448E-5</v>
      </c>
      <c r="R351" s="8">
        <f t="shared" si="123"/>
        <v>5.8011913354658721E-5</v>
      </c>
      <c r="S351" s="8">
        <f t="shared" si="124"/>
        <v>6.4746642471903538E-5</v>
      </c>
      <c r="T351">
        <f t="shared" si="125"/>
        <v>0.56826267108382478</v>
      </c>
      <c r="U351" s="8">
        <f t="shared" si="126"/>
        <v>8.0732626561823365E-5</v>
      </c>
    </row>
    <row r="352" spans="3:21" x14ac:dyDescent="0.25">
      <c r="C352">
        <f t="shared" si="110"/>
        <v>237.02129293753615</v>
      </c>
      <c r="D352">
        <f t="shared" si="111"/>
        <v>118.51064646876807</v>
      </c>
      <c r="E352">
        <f t="shared" si="108"/>
        <v>0.81879915307203421</v>
      </c>
      <c r="F352">
        <f t="shared" si="109"/>
        <v>2.0684009795469938</v>
      </c>
      <c r="G352">
        <f t="shared" si="112"/>
        <v>0.85945391099332868</v>
      </c>
      <c r="H352">
        <f t="shared" si="114"/>
        <v>0.85942348955575298</v>
      </c>
      <c r="I352">
        <f t="shared" si="113"/>
        <v>2.0682819688731353</v>
      </c>
      <c r="J352">
        <f t="shared" si="115"/>
        <v>0.87878523398596275</v>
      </c>
      <c r="K352">
        <f t="shared" si="116"/>
        <v>0.87878523398596264</v>
      </c>
      <c r="L352">
        <f t="shared" si="117"/>
        <v>1.2213007258839026</v>
      </c>
      <c r="M352">
        <f t="shared" si="118"/>
        <v>0.56900400712351995</v>
      </c>
      <c r="N352">
        <f t="shared" si="119"/>
        <v>3.575157617284809</v>
      </c>
      <c r="O352">
        <f t="shared" si="120"/>
        <v>0.56896722960639401</v>
      </c>
      <c r="P352">
        <f t="shared" si="121"/>
        <v>3.5748700496331143</v>
      </c>
      <c r="Q352" s="8">
        <f t="shared" si="122"/>
        <v>8.0434957693720669E-5</v>
      </c>
      <c r="R352" s="8">
        <f t="shared" si="123"/>
        <v>5.7537525380842186E-5</v>
      </c>
      <c r="S352" s="8">
        <f t="shared" si="124"/>
        <v>6.4634900045541004E-5</v>
      </c>
      <c r="T352">
        <f t="shared" si="125"/>
        <v>0.56895823931027933</v>
      </c>
      <c r="U352" s="8">
        <f t="shared" si="126"/>
        <v>8.0434957693857739E-5</v>
      </c>
    </row>
    <row r="353" spans="3:21" x14ac:dyDescent="0.25">
      <c r="C353">
        <f t="shared" si="110"/>
        <v>237.27960074467293</v>
      </c>
      <c r="D353">
        <f t="shared" si="111"/>
        <v>118.63980037233647</v>
      </c>
      <c r="E353">
        <f t="shared" si="108"/>
        <v>0.81951582674030476</v>
      </c>
      <c r="F353">
        <f t="shared" si="109"/>
        <v>2.0706551404060658</v>
      </c>
      <c r="G353">
        <f t="shared" si="112"/>
        <v>0.86002954342088234</v>
      </c>
      <c r="H353">
        <f t="shared" si="114"/>
        <v>0.85999940815229958</v>
      </c>
      <c r="I353">
        <f t="shared" si="113"/>
        <v>2.0705370253292608</v>
      </c>
      <c r="J353">
        <f t="shared" si="115"/>
        <v>0.877706848130684</v>
      </c>
      <c r="K353">
        <f t="shared" si="116"/>
        <v>0.87770684813068411</v>
      </c>
      <c r="L353">
        <f t="shared" si="117"/>
        <v>1.220232687851297</v>
      </c>
      <c r="M353">
        <f t="shared" si="118"/>
        <v>0.5697030278749593</v>
      </c>
      <c r="N353">
        <f t="shared" si="119"/>
        <v>3.5795496941996663</v>
      </c>
      <c r="O353">
        <f t="shared" si="120"/>
        <v>0.56966628557688292</v>
      </c>
      <c r="P353">
        <f t="shared" si="121"/>
        <v>3.5792629605887538</v>
      </c>
      <c r="Q353" s="8">
        <f t="shared" si="122"/>
        <v>8.0103263093985375E-5</v>
      </c>
      <c r="R353" s="8">
        <f t="shared" si="123"/>
        <v>5.7042370069346058E-5</v>
      </c>
      <c r="S353" s="8">
        <f t="shared" si="124"/>
        <v>6.4493773560283342E-5</v>
      </c>
      <c r="T353">
        <f t="shared" si="125"/>
        <v>0.56965739280343197</v>
      </c>
      <c r="U353" s="8">
        <f t="shared" si="126"/>
        <v>8.0103263094020449E-5</v>
      </c>
    </row>
    <row r="354" spans="3:21" x14ac:dyDescent="0.25">
      <c r="C354">
        <f t="shared" si="110"/>
        <v>237.53752636122826</v>
      </c>
      <c r="D354">
        <f t="shared" si="111"/>
        <v>118.76876318061413</v>
      </c>
      <c r="E354">
        <f t="shared" si="108"/>
        <v>0.82023029297697025</v>
      </c>
      <c r="F354">
        <f t="shared" si="109"/>
        <v>2.072905966023129</v>
      </c>
      <c r="G354">
        <f t="shared" si="112"/>
        <v>0.86060323406596306</v>
      </c>
      <c r="H354">
        <f t="shared" si="114"/>
        <v>0.86057339539275157</v>
      </c>
      <c r="I354">
        <f t="shared" si="113"/>
        <v>2.0727887910746374</v>
      </c>
      <c r="J354">
        <f t="shared" si="115"/>
        <v>0.87662558229891208</v>
      </c>
      <c r="K354">
        <f t="shared" si="116"/>
        <v>0.87662558229891208</v>
      </c>
      <c r="L354">
        <f t="shared" si="117"/>
        <v>1.2191697972657993</v>
      </c>
      <c r="M354">
        <f t="shared" si="118"/>
        <v>0.5704056256384068</v>
      </c>
      <c r="N354">
        <f t="shared" si="119"/>
        <v>3.5839642461438173</v>
      </c>
      <c r="O354">
        <f t="shared" si="120"/>
        <v>0.57036893526284271</v>
      </c>
      <c r="P354">
        <f t="shared" si="121"/>
        <v>3.5836784688457914</v>
      </c>
      <c r="Q354" s="8">
        <f t="shared" si="122"/>
        <v>7.9737764776335792E-5</v>
      </c>
      <c r="R354" s="8">
        <f t="shared" si="123"/>
        <v>5.6526900116176731E-5</v>
      </c>
      <c r="S354" s="8">
        <f t="shared" si="124"/>
        <v>6.4323305933424631E-5</v>
      </c>
      <c r="T354">
        <f t="shared" si="125"/>
        <v>0.57036014276880254</v>
      </c>
      <c r="U354" s="8">
        <f t="shared" si="126"/>
        <v>7.9737764776351797E-5</v>
      </c>
    </row>
    <row r="355" spans="3:21" x14ac:dyDescent="0.25">
      <c r="C355">
        <f t="shared" si="110"/>
        <v>237.79507259965825</v>
      </c>
      <c r="D355">
        <f t="shared" si="111"/>
        <v>118.89753629982913</v>
      </c>
      <c r="E355">
        <f t="shared" si="108"/>
        <v>0.82094256253197329</v>
      </c>
      <c r="F355">
        <f t="shared" si="109"/>
        <v>2.0751534809414944</v>
      </c>
      <c r="G355">
        <f t="shared" si="112"/>
        <v>0.86117499328357205</v>
      </c>
      <c r="H355">
        <f t="shared" si="114"/>
        <v>0.86114546136712</v>
      </c>
      <c r="I355">
        <f t="shared" si="113"/>
        <v>2.0750372898587375</v>
      </c>
      <c r="J355">
        <f t="shared" si="115"/>
        <v>0.87554144999791672</v>
      </c>
      <c r="K355">
        <f t="shared" si="116"/>
        <v>0.87554144999791672</v>
      </c>
      <c r="L355">
        <f t="shared" si="117"/>
        <v>1.2181120161631929</v>
      </c>
      <c r="M355">
        <f t="shared" si="118"/>
        <v>0.57111181181494086</v>
      </c>
      <c r="N355">
        <f t="shared" si="119"/>
        <v>3.5884013447523495</v>
      </c>
      <c r="O355">
        <f t="shared" si="120"/>
        <v>0.57107519010229579</v>
      </c>
      <c r="P355">
        <f t="shared" si="121"/>
        <v>3.588116645714055</v>
      </c>
      <c r="Q355" s="8">
        <f t="shared" si="122"/>
        <v>7.9338683425385313E-5</v>
      </c>
      <c r="R355" s="8">
        <f t="shared" si="123"/>
        <v>5.5991561021423789E-5</v>
      </c>
      <c r="S355" s="8">
        <f t="shared" si="124"/>
        <v>6.4123542688931766E-5</v>
      </c>
      <c r="T355">
        <f t="shared" si="125"/>
        <v>0.57106650055570285</v>
      </c>
      <c r="U355" s="8">
        <f t="shared" si="126"/>
        <v>7.933868342526002E-5</v>
      </c>
    </row>
    <row r="356" spans="3:21" x14ac:dyDescent="0.25">
      <c r="C356">
        <f t="shared" si="110"/>
        <v>238.05224223537181</v>
      </c>
      <c r="D356">
        <f t="shared" si="111"/>
        <v>119.0261211176859</v>
      </c>
      <c r="E356">
        <f t="shared" si="108"/>
        <v>0.82165264601740806</v>
      </c>
      <c r="F356">
        <f t="shared" si="109"/>
        <v>2.077397709381172</v>
      </c>
      <c r="G356">
        <f t="shared" si="112"/>
        <v>0.86174483129989066</v>
      </c>
      <c r="H356">
        <f t="shared" si="114"/>
        <v>0.86171561604084035</v>
      </c>
      <c r="I356">
        <f t="shared" si="113"/>
        <v>2.0772825451180768</v>
      </c>
      <c r="J356">
        <f t="shared" si="115"/>
        <v>0.87445446464604903</v>
      </c>
      <c r="K356">
        <f t="shared" si="116"/>
        <v>0.87445446464604892</v>
      </c>
      <c r="L356">
        <f t="shared" si="117"/>
        <v>1.2170593070527438</v>
      </c>
      <c r="M356">
        <f t="shared" si="118"/>
        <v>0.57182159794876619</v>
      </c>
      <c r="N356">
        <f t="shared" si="119"/>
        <v>3.5928610625596402</v>
      </c>
      <c r="O356">
        <f t="shared" si="120"/>
        <v>0.5717850616754343</v>
      </c>
      <c r="P356">
        <f t="shared" si="121"/>
        <v>3.592577563408029</v>
      </c>
      <c r="Q356" s="8">
        <f t="shared" si="122"/>
        <v>7.8906238419700222E-5</v>
      </c>
      <c r="R356" s="8">
        <f t="shared" si="123"/>
        <v>5.5436791219683714E-5</v>
      </c>
      <c r="S356" s="8">
        <f t="shared" si="124"/>
        <v>6.3894531901123009E-5</v>
      </c>
      <c r="T356">
        <f t="shared" si="125"/>
        <v>0.5717764776574249</v>
      </c>
      <c r="U356" s="8">
        <f t="shared" si="126"/>
        <v>7.8906238419725958E-5</v>
      </c>
    </row>
    <row r="357" spans="3:21" x14ac:dyDescent="0.25">
      <c r="C357">
        <f t="shared" si="110"/>
        <v>238.30903800743144</v>
      </c>
      <c r="D357">
        <f t="shared" si="111"/>
        <v>119.15451900371572</v>
      </c>
      <c r="E357">
        <f t="shared" si="108"/>
        <v>0.8223605539101243</v>
      </c>
      <c r="F357">
        <f t="shared" si="109"/>
        <v>2.0796386752449929</v>
      </c>
      <c r="G357">
        <f t="shared" si="112"/>
        <v>0.86231275821466347</v>
      </c>
      <c r="H357">
        <f t="shared" si="114"/>
        <v>0.86228386925708589</v>
      </c>
      <c r="I357">
        <f t="shared" si="113"/>
        <v>2.0795245799821753</v>
      </c>
      <c r="J357">
        <f t="shared" si="115"/>
        <v>0.87336463957398014</v>
      </c>
      <c r="K357">
        <f t="shared" si="116"/>
        <v>0.87336463957398003</v>
      </c>
      <c r="L357">
        <f t="shared" si="117"/>
        <v>1.2160116329087569</v>
      </c>
      <c r="M357">
        <f t="shared" si="118"/>
        <v>0.57253499572744027</v>
      </c>
      <c r="N357">
        <f t="shared" si="119"/>
        <v>3.5973434730007798</v>
      </c>
      <c r="O357">
        <f t="shared" si="120"/>
        <v>0.57249856170487479</v>
      </c>
      <c r="P357">
        <f t="shared" si="121"/>
        <v>3.5970612950482153</v>
      </c>
      <c r="Q357" s="8">
        <f t="shared" si="122"/>
        <v>7.8440647850952695E-5</v>
      </c>
      <c r="R357" s="8">
        <f t="shared" si="123"/>
        <v>5.4863022204634032E-5</v>
      </c>
      <c r="S357" s="8">
        <f t="shared" si="124"/>
        <v>6.3636324132793832E-5</v>
      </c>
      <c r="T357">
        <f t="shared" si="125"/>
        <v>0.5724900857114581</v>
      </c>
      <c r="U357" s="8">
        <f t="shared" si="126"/>
        <v>7.8440647850893836E-5</v>
      </c>
    </row>
    <row r="358" spans="3:21" x14ac:dyDescent="0.25">
      <c r="C358">
        <f t="shared" si="110"/>
        <v>238.56546261923705</v>
      </c>
      <c r="D358">
        <f t="shared" si="111"/>
        <v>119.28273130961853</v>
      </c>
      <c r="E358">
        <f t="shared" si="108"/>
        <v>0.82306629655426344</v>
      </c>
      <c r="F358">
        <f t="shared" si="109"/>
        <v>2.0818764021245708</v>
      </c>
      <c r="G358">
        <f t="shared" si="112"/>
        <v>0.86287878400352136</v>
      </c>
      <c r="H358">
        <f t="shared" si="114"/>
        <v>0.8628502307390199</v>
      </c>
      <c r="I358">
        <f t="shared" si="113"/>
        <v>2.0817634172793489</v>
      </c>
      <c r="J358">
        <f t="shared" si="115"/>
        <v>0.8722719880259262</v>
      </c>
      <c r="K358">
        <f t="shared" si="116"/>
        <v>0.87227198802592631</v>
      </c>
      <c r="L358">
        <f t="shared" si="117"/>
        <v>1.2149689571623368</v>
      </c>
      <c r="M358">
        <f t="shared" si="118"/>
        <v>0.57325201698211825</v>
      </c>
      <c r="N358">
        <f t="shared" si="119"/>
        <v>3.6018486504131082</v>
      </c>
      <c r="O358">
        <f t="shared" si="120"/>
        <v>0.57321570205592653</v>
      </c>
      <c r="P358">
        <f t="shared" si="121"/>
        <v>3.6015679146625903</v>
      </c>
      <c r="Q358" s="8">
        <f t="shared" si="122"/>
        <v>7.7942128547156881E-5</v>
      </c>
      <c r="R358" s="8">
        <f t="shared" si="123"/>
        <v>5.4270678656345179E-5</v>
      </c>
      <c r="S358" s="8">
        <f t="shared" si="124"/>
        <v>6.3348972381982839E-5</v>
      </c>
      <c r="T358">
        <f t="shared" si="125"/>
        <v>0.57320733649972078</v>
      </c>
      <c r="U358" s="8">
        <f t="shared" si="126"/>
        <v>7.7942128547047403E-5</v>
      </c>
    </row>
    <row r="359" spans="3:21" x14ac:dyDescent="0.25">
      <c r="C359">
        <f t="shared" si="110"/>
        <v>238.8215187391929</v>
      </c>
      <c r="D359">
        <f t="shared" si="111"/>
        <v>119.41075936959645</v>
      </c>
      <c r="E359">
        <f t="shared" si="108"/>
        <v>0.8237698841637362</v>
      </c>
      <c r="F359">
        <f t="shared" si="109"/>
        <v>2.0841109133061266</v>
      </c>
      <c r="G359">
        <f t="shared" si="112"/>
        <v>0.86344291852025146</v>
      </c>
      <c r="H359">
        <f t="shared" si="114"/>
        <v>0.86341471009199822</v>
      </c>
      <c r="I359">
        <f t="shared" si="113"/>
        <v>2.0839990795423802</v>
      </c>
      <c r="J359">
        <f t="shared" si="115"/>
        <v>0.87117652316083727</v>
      </c>
      <c r="K359">
        <f t="shared" si="116"/>
        <v>0.87117652316083727</v>
      </c>
      <c r="L359">
        <f t="shared" si="117"/>
        <v>1.2139312436933365</v>
      </c>
      <c r="M359">
        <f t="shared" si="118"/>
        <v>0.57397267368782312</v>
      </c>
      <c r="N359">
        <f t="shared" si="119"/>
        <v>3.6063766700379132</v>
      </c>
      <c r="O359">
        <f t="shared" si="120"/>
        <v>0.57393649473688768</v>
      </c>
      <c r="P359">
        <f t="shared" si="121"/>
        <v>3.6060974971882445</v>
      </c>
      <c r="Q359" s="8">
        <f t="shared" si="122"/>
        <v>7.7410896090835559E-5</v>
      </c>
      <c r="R359" s="8">
        <f t="shared" si="123"/>
        <v>5.3660178559812462E-5</v>
      </c>
      <c r="S359" s="8">
        <f t="shared" si="124"/>
        <v>6.3032532024541341E-5</v>
      </c>
      <c r="T359">
        <f t="shared" si="125"/>
        <v>0.5739282419488213</v>
      </c>
      <c r="U359" s="8">
        <f t="shared" si="126"/>
        <v>7.7410896090815502E-5</v>
      </c>
    </row>
    <row r="360" spans="3:21" x14ac:dyDescent="0.25">
      <c r="C360">
        <f t="shared" si="110"/>
        <v>239.07720900135834</v>
      </c>
      <c r="D360">
        <f t="shared" si="111"/>
        <v>119.53860450067917</v>
      </c>
      <c r="E360">
        <f t="shared" si="108"/>
        <v>0.82447132682463764</v>
      </c>
      <c r="F360">
        <f t="shared" si="109"/>
        <v>2.0863422317761637</v>
      </c>
      <c r="G360">
        <f t="shared" si="112"/>
        <v>0.86400517149900991</v>
      </c>
      <c r="H360">
        <f t="shared" si="114"/>
        <v>0.86397731680571421</v>
      </c>
      <c r="I360">
        <f t="shared" si="113"/>
        <v>2.0862315890140333</v>
      </c>
      <c r="J360">
        <f t="shared" si="115"/>
        <v>0.87007825805357208</v>
      </c>
      <c r="K360">
        <f t="shared" si="116"/>
        <v>0.87007825805357186</v>
      </c>
      <c r="L360">
        <f t="shared" si="117"/>
        <v>1.2128984568224974</v>
      </c>
      <c r="M360">
        <f t="shared" si="118"/>
        <v>0.57469697796373442</v>
      </c>
      <c r="N360">
        <f t="shared" si="119"/>
        <v>3.6109276080222461</v>
      </c>
      <c r="O360">
        <f t="shared" si="120"/>
        <v>0.57466095189935684</v>
      </c>
      <c r="P360">
        <f t="shared" si="121"/>
        <v>3.6106501184731217</v>
      </c>
      <c r="Q360" s="8">
        <f t="shared" si="122"/>
        <v>7.6847164841506484E-5</v>
      </c>
      <c r="R360" s="8">
        <f t="shared" si="123"/>
        <v>5.3031933325852579E-5</v>
      </c>
      <c r="S360" s="8">
        <f t="shared" si="124"/>
        <v>6.2687060762401544E-5</v>
      </c>
      <c r="T360">
        <f t="shared" si="125"/>
        <v>0.57465281413033487</v>
      </c>
      <c r="U360" s="8">
        <f t="shared" si="126"/>
        <v>7.6847164841615799E-5</v>
      </c>
    </row>
    <row r="361" spans="3:21" x14ac:dyDescent="0.25">
      <c r="C361">
        <f t="shared" si="110"/>
        <v>239.33253600608293</v>
      </c>
      <c r="D361">
        <f t="shared" si="111"/>
        <v>119.66626800304147</v>
      </c>
      <c r="E361">
        <f t="shared" si="108"/>
        <v>0.82517063449760675</v>
      </c>
      <c r="F361">
        <f t="shared" si="109"/>
        <v>2.0885703802270132</v>
      </c>
      <c r="G361">
        <f t="shared" si="112"/>
        <v>0.8645655525564846</v>
      </c>
      <c r="H361">
        <f t="shared" si="114"/>
        <v>0.86453806025629676</v>
      </c>
      <c r="I361">
        <f t="shared" si="113"/>
        <v>2.0884609676524488</v>
      </c>
      <c r="J361">
        <f t="shared" si="115"/>
        <v>0.86897720569604042</v>
      </c>
      <c r="K361">
        <f t="shared" si="116"/>
        <v>0.86897720569604042</v>
      </c>
      <c r="L361">
        <f t="shared" si="117"/>
        <v>1.2118705613037668</v>
      </c>
      <c r="M361">
        <f t="shared" si="118"/>
        <v>0.57542494207350037</v>
      </c>
      <c r="N361">
        <f t="shared" si="119"/>
        <v>3.6155015414208824</v>
      </c>
      <c r="O361">
        <f t="shared" si="120"/>
        <v>0.57538908583857029</v>
      </c>
      <c r="P361">
        <f t="shared" si="121"/>
        <v>3.6152258552779237</v>
      </c>
      <c r="Q361" s="8">
        <f t="shared" si="122"/>
        <v>7.6251147952865683E-5</v>
      </c>
      <c r="R361" s="8">
        <f t="shared" si="123"/>
        <v>5.2386347905850602E-5</v>
      </c>
      <c r="S361" s="8">
        <f t="shared" si="124"/>
        <v>6.2312618568237466E-5</v>
      </c>
      <c r="T361">
        <f t="shared" si="125"/>
        <v>0.57538106526110666</v>
      </c>
      <c r="U361" s="8">
        <f t="shared" si="126"/>
        <v>7.6251147952675338E-5</v>
      </c>
    </row>
    <row r="362" spans="3:21" x14ac:dyDescent="0.25">
      <c r="C362">
        <f t="shared" si="110"/>
        <v>239.58750232062607</v>
      </c>
      <c r="D362">
        <f t="shared" si="111"/>
        <v>119.79375116031304</v>
      </c>
      <c r="E362">
        <f t="shared" si="108"/>
        <v>0.82586781702012779</v>
      </c>
      <c r="F362">
        <f t="shared" si="109"/>
        <v>2.0907953810622399</v>
      </c>
      <c r="G362">
        <f t="shared" si="112"/>
        <v>0.86512407119400403</v>
      </c>
      <c r="H362">
        <f t="shared" si="114"/>
        <v>0.86509694970835582</v>
      </c>
      <c r="I362">
        <f t="shared" si="113"/>
        <v>2.0906872371364007</v>
      </c>
      <c r="J362">
        <f t="shared" si="115"/>
        <v>0.86787337899832884</v>
      </c>
      <c r="K362">
        <f t="shared" si="116"/>
        <v>0.86787337899832884</v>
      </c>
      <c r="L362">
        <f t="shared" si="117"/>
        <v>1.2108475223167927</v>
      </c>
      <c r="M362">
        <f t="shared" si="118"/>
        <v>0.57615657842557011</v>
      </c>
      <c r="N362">
        <f t="shared" si="119"/>
        <v>3.6200985481984049</v>
      </c>
      <c r="O362">
        <f t="shared" si="120"/>
        <v>0.57612090899375634</v>
      </c>
      <c r="P362">
        <f t="shared" si="121"/>
        <v>3.6198247852781291</v>
      </c>
      <c r="Q362" s="8">
        <f t="shared" si="122"/>
        <v>7.5623057392195262E-5</v>
      </c>
      <c r="R362" s="8">
        <f t="shared" si="123"/>
        <v>5.1723820905085647E-5</v>
      </c>
      <c r="S362" s="8">
        <f t="shared" si="124"/>
        <v>6.1909267635612463E-5</v>
      </c>
      <c r="T362">
        <f t="shared" si="125"/>
        <v>0.57611300770357288</v>
      </c>
      <c r="U362" s="8">
        <f t="shared" si="126"/>
        <v>7.5623057392307762E-5</v>
      </c>
    </row>
    <row r="363" spans="3:21" x14ac:dyDescent="0.25">
      <c r="C363">
        <f t="shared" si="110"/>
        <v>239.842110479762</v>
      </c>
      <c r="D363">
        <f t="shared" si="111"/>
        <v>119.921055239881</v>
      </c>
      <c r="E363">
        <f t="shared" si="108"/>
        <v>0.82656288410877687</v>
      </c>
      <c r="F363">
        <f t="shared" si="109"/>
        <v>2.0930172564019216</v>
      </c>
      <c r="G363">
        <f t="shared" si="112"/>
        <v>0.86568073679959845</v>
      </c>
      <c r="H363">
        <f t="shared" si="114"/>
        <v>0.86565399431697976</v>
      </c>
      <c r="I363">
        <f t="shared" si="113"/>
        <v>2.0929104188704293</v>
      </c>
      <c r="J363">
        <f t="shared" si="115"/>
        <v>0.8667667907898009</v>
      </c>
      <c r="K363">
        <f t="shared" si="116"/>
        <v>0.86676679078980101</v>
      </c>
      <c r="L363">
        <f t="shared" si="117"/>
        <v>1.2098293054595934</v>
      </c>
      <c r="M363">
        <f t="shared" si="118"/>
        <v>0.57689189957354603</v>
      </c>
      <c r="N363">
        <f t="shared" si="119"/>
        <v>3.624718707231426</v>
      </c>
      <c r="O363">
        <f t="shared" si="120"/>
        <v>0.57685643394851138</v>
      </c>
      <c r="P363">
        <f t="shared" si="121"/>
        <v>3.6244469870661558</v>
      </c>
      <c r="Q363" s="8">
        <f t="shared" si="122"/>
        <v>7.4963103958419476E-5</v>
      </c>
      <c r="R363" s="8">
        <f t="shared" si="123"/>
        <v>5.1044744693593156E-5</v>
      </c>
      <c r="S363" s="8">
        <f t="shared" si="124"/>
        <v>6.1477072326487147E-5</v>
      </c>
      <c r="T363">
        <f t="shared" si="125"/>
        <v>0.57684865396610552</v>
      </c>
      <c r="U363" s="8">
        <f t="shared" si="126"/>
        <v>7.4963103958436891E-5</v>
      </c>
    </row>
    <row r="364" spans="3:21" x14ac:dyDescent="0.25">
      <c r="C364">
        <f t="shared" si="110"/>
        <v>240.09636298637039</v>
      </c>
      <c r="D364">
        <f t="shared" si="111"/>
        <v>120.0481814931852</v>
      </c>
      <c r="E364">
        <f t="shared" si="108"/>
        <v>0.82725584536141683</v>
      </c>
      <c r="F364">
        <f t="shared" si="109"/>
        <v>2.0952360280878044</v>
      </c>
      <c r="G364">
        <f t="shared" si="112"/>
        <v>0.86623555865001245</v>
      </c>
      <c r="H364">
        <f t="shared" si="114"/>
        <v>0.86620920312968674</v>
      </c>
      <c r="I364">
        <f t="shared" si="113"/>
        <v>2.0951305339898498</v>
      </c>
      <c r="J364">
        <f t="shared" si="115"/>
        <v>0.865657453820178</v>
      </c>
      <c r="K364">
        <f t="shared" si="116"/>
        <v>0.86565745382017789</v>
      </c>
      <c r="L364">
        <f t="shared" si="117"/>
        <v>1.208815876741389</v>
      </c>
      <c r="M364">
        <f t="shared" si="118"/>
        <v>0.57763091821655954</v>
      </c>
      <c r="N364">
        <f t="shared" si="119"/>
        <v>3.6293620983109403</v>
      </c>
      <c r="O364">
        <f t="shared" si="120"/>
        <v>0.57759567343119578</v>
      </c>
      <c r="P364">
        <f t="shared" si="121"/>
        <v>3.6290925401536454</v>
      </c>
      <c r="Q364" s="8">
        <f t="shared" si="122"/>
        <v>7.4271497302611777E-5</v>
      </c>
      <c r="R364" s="8">
        <f t="shared" si="123"/>
        <v>5.0349505516498184E-5</v>
      </c>
      <c r="S364" s="8">
        <f t="shared" si="124"/>
        <v>6.1016099125341893E-5</v>
      </c>
      <c r="T364">
        <f t="shared" si="125"/>
        <v>0.57758801670337534</v>
      </c>
      <c r="U364" s="8">
        <f t="shared" si="126"/>
        <v>7.4271497302568612E-5</v>
      </c>
    </row>
    <row r="365" spans="3:21" x14ac:dyDescent="0.25">
      <c r="C365">
        <f t="shared" si="110"/>
        <v>240.35026231201289</v>
      </c>
      <c r="D365">
        <f t="shared" si="111"/>
        <v>120.17513115600644</v>
      </c>
      <c r="E365">
        <f t="shared" si="108"/>
        <v>0.82794671025933897</v>
      </c>
      <c r="F365">
        <f t="shared" si="109"/>
        <v>2.0974517176883318</v>
      </c>
      <c r="G365">
        <f t="shared" si="112"/>
        <v>0.86678854591266907</v>
      </c>
      <c r="H365">
        <f t="shared" si="114"/>
        <v>0.86676258508832971</v>
      </c>
      <c r="I365">
        <f t="shared" si="113"/>
        <v>2.0973476033656477</v>
      </c>
      <c r="J365">
        <f t="shared" si="115"/>
        <v>0.86454538076059562</v>
      </c>
      <c r="K365">
        <f t="shared" si="116"/>
        <v>0.86454538076059562</v>
      </c>
      <c r="L365">
        <f t="shared" si="117"/>
        <v>1.2078072025755964</v>
      </c>
      <c r="M365">
        <f t="shared" si="118"/>
        <v>0.57837364719966344</v>
      </c>
      <c r="N365">
        <f t="shared" si="119"/>
        <v>3.6340288021447948</v>
      </c>
      <c r="O365">
        <f t="shared" si="120"/>
        <v>0.57833864031535065</v>
      </c>
      <c r="P365">
        <f t="shared" si="121"/>
        <v>3.6337615249738926</v>
      </c>
      <c r="Q365" s="8">
        <f t="shared" si="122"/>
        <v>7.3548445940907419E-5</v>
      </c>
      <c r="R365" s="8">
        <f t="shared" si="123"/>
        <v>4.9638483597056458E-5</v>
      </c>
      <c r="S365" s="8">
        <f t="shared" si="124"/>
        <v>6.0526416586039302E-5</v>
      </c>
      <c r="T365">
        <f t="shared" si="125"/>
        <v>0.57833110871673876</v>
      </c>
      <c r="U365" s="8">
        <f t="shared" si="126"/>
        <v>7.3548445940857613E-5</v>
      </c>
    </row>
    <row r="366" spans="3:21" x14ac:dyDescent="0.25">
      <c r="C366">
        <f t="shared" si="110"/>
        <v>240.60381089749612</v>
      </c>
      <c r="D366">
        <f t="shared" si="111"/>
        <v>120.30190544874806</v>
      </c>
      <c r="E366">
        <f t="shared" si="108"/>
        <v>0.82863548816935517</v>
      </c>
      <c r="F366">
        <f t="shared" si="109"/>
        <v>2.0996643465035598</v>
      </c>
      <c r="G366">
        <f t="shared" si="112"/>
        <v>0.86733970764759072</v>
      </c>
      <c r="H366">
        <f t="shared" si="114"/>
        <v>0.8673141490309576</v>
      </c>
      <c r="I366">
        <f t="shared" si="113"/>
        <v>2.0995616476092516</v>
      </c>
      <c r="J366">
        <f t="shared" si="115"/>
        <v>0.8634305842046428</v>
      </c>
      <c r="K366">
        <f t="shared" si="116"/>
        <v>0.86343058420464303</v>
      </c>
      <c r="L366">
        <f t="shared" si="117"/>
        <v>1.206803249772983</v>
      </c>
      <c r="M366">
        <f t="shared" si="118"/>
        <v>0.57912009951424814</v>
      </c>
      <c r="N366">
        <f t="shared" si="119"/>
        <v>3.6387189003603035</v>
      </c>
      <c r="O366">
        <f t="shared" si="120"/>
        <v>0.57908534762013286</v>
      </c>
      <c r="P366">
        <f t="shared" si="121"/>
        <v>3.6384540228843876</v>
      </c>
      <c r="Q366" s="8">
        <f t="shared" si="122"/>
        <v>7.2794157275996786E-5</v>
      </c>
      <c r="R366" s="8">
        <f t="shared" si="123"/>
        <v>4.8912053242828463E-5</v>
      </c>
      <c r="S366" s="8">
        <f t="shared" si="124"/>
        <v>6.0008095288749932E-5</v>
      </c>
      <c r="T366">
        <f t="shared" si="125"/>
        <v>0.57907794295464232</v>
      </c>
      <c r="U366" s="8">
        <f t="shared" si="126"/>
        <v>7.2794157276152979E-5</v>
      </c>
    </row>
    <row r="367" spans="3:21" x14ac:dyDescent="0.25">
      <c r="C367">
        <f t="shared" si="110"/>
        <v>240.85701115342164</v>
      </c>
      <c r="D367">
        <f t="shared" si="111"/>
        <v>120.42850557671082</v>
      </c>
      <c r="E367">
        <f t="shared" si="108"/>
        <v>0.82932218834584248</v>
      </c>
      <c r="F367">
        <f t="shared" si="109"/>
        <v>2.1018739355699565</v>
      </c>
      <c r="G367">
        <f t="shared" si="112"/>
        <v>0.86788905280927464</v>
      </c>
      <c r="H367">
        <f t="shared" si="114"/>
        <v>0.86786390369363364</v>
      </c>
      <c r="I367">
        <f t="shared" si="113"/>
        <v>2.1017726870772004</v>
      </c>
      <c r="J367">
        <f t="shared" si="115"/>
        <v>0.86231307666937762</v>
      </c>
      <c r="K367">
        <f t="shared" si="116"/>
        <v>0.86231307666937773</v>
      </c>
      <c r="L367">
        <f t="shared" si="117"/>
        <v>1.20580398553497</v>
      </c>
      <c r="M367">
        <f t="shared" si="118"/>
        <v>0.57987028829847653</v>
      </c>
      <c r="N367">
        <f t="shared" si="119"/>
        <v>3.6434324755069785</v>
      </c>
      <c r="O367">
        <f t="shared" si="120"/>
        <v>0.5798358085107721</v>
      </c>
      <c r="P367">
        <f t="shared" si="121"/>
        <v>3.6431701161695029</v>
      </c>
      <c r="Q367" s="8">
        <f t="shared" si="122"/>
        <v>7.2008837611030617E-5</v>
      </c>
      <c r="R367" s="8">
        <f t="shared" si="123"/>
        <v>4.8170582946308468E-5</v>
      </c>
      <c r="S367" s="8">
        <f t="shared" si="124"/>
        <v>5.9461207791156235E-5</v>
      </c>
      <c r="T367">
        <f t="shared" si="125"/>
        <v>0.579828532513051</v>
      </c>
      <c r="U367" s="8">
        <f t="shared" si="126"/>
        <v>7.2008837611010085E-5</v>
      </c>
    </row>
    <row r="368" spans="3:21" x14ac:dyDescent="0.25">
      <c r="C368">
        <f t="shared" si="110"/>
        <v>241.10986546072292</v>
      </c>
      <c r="D368">
        <f t="shared" si="111"/>
        <v>120.55493273036146</v>
      </c>
      <c r="E368">
        <f t="shared" si="108"/>
        <v>0.83000681993273828</v>
      </c>
      <c r="F368">
        <f t="shared" si="109"/>
        <v>2.1040805056650851</v>
      </c>
      <c r="G368">
        <f t="shared" si="112"/>
        <v>0.86843659024852493</v>
      </c>
      <c r="H368">
        <f t="shared" si="114"/>
        <v>0.8684118577122103</v>
      </c>
      <c r="I368">
        <f t="shared" si="113"/>
        <v>2.1039807418756951</v>
      </c>
      <c r="J368">
        <f t="shared" si="115"/>
        <v>0.86119287059632721</v>
      </c>
      <c r="K368">
        <f t="shared" si="116"/>
        <v>0.8611928705963271</v>
      </c>
      <c r="L368">
        <f t="shared" si="117"/>
        <v>1.2048093774470885</v>
      </c>
      <c r="M368">
        <f t="shared" si="118"/>
        <v>0.58062422683773773</v>
      </c>
      <c r="N368">
        <f t="shared" si="119"/>
        <v>3.6481696110593811</v>
      </c>
      <c r="O368">
        <f t="shared" si="120"/>
        <v>0.5805900362990446</v>
      </c>
      <c r="P368">
        <f t="shared" si="121"/>
        <v>3.6479098880432899</v>
      </c>
      <c r="Q368" s="8">
        <f t="shared" si="122"/>
        <v>7.1192692166472147E-5</v>
      </c>
      <c r="R368" s="8">
        <f t="shared" si="123"/>
        <v>4.741443548448905E-5</v>
      </c>
      <c r="S368" s="8">
        <f t="shared" si="124"/>
        <v>5.8885828583742684E-5</v>
      </c>
      <c r="T368">
        <f t="shared" si="125"/>
        <v>0.58058289063589208</v>
      </c>
      <c r="U368" s="8">
        <f t="shared" si="126"/>
        <v>7.1192692166470887E-5</v>
      </c>
    </row>
    <row r="369" spans="3:21" x14ac:dyDescent="0.25">
      <c r="C369">
        <f t="shared" si="110"/>
        <v>241.36237617119008</v>
      </c>
      <c r="D369">
        <f t="shared" si="111"/>
        <v>120.68118808559504</v>
      </c>
      <c r="E369">
        <f t="shared" si="108"/>
        <v>0.83068939196549108</v>
      </c>
      <c r="F369">
        <f t="shared" si="109"/>
        <v>2.106284077312186</v>
      </c>
      <c r="G369">
        <f t="shared" si="112"/>
        <v>0.86898232871424386</v>
      </c>
      <c r="H369">
        <f t="shared" si="114"/>
        <v>0.86895801962406649</v>
      </c>
      <c r="I369">
        <f t="shared" si="113"/>
        <v>2.1061858318650519</v>
      </c>
      <c r="J369">
        <f t="shared" si="115"/>
        <v>0.8600699783524639</v>
      </c>
      <c r="K369">
        <f t="shared" si="116"/>
        <v>0.86006997835246379</v>
      </c>
      <c r="L369">
        <f t="shared" si="117"/>
        <v>1.2038193934725756</v>
      </c>
      <c r="M369">
        <f t="shared" si="118"/>
        <v>0.58138192856512383</v>
      </c>
      <c r="N369">
        <f t="shared" si="119"/>
        <v>3.6529303914201177</v>
      </c>
      <c r="O369">
        <f t="shared" si="120"/>
        <v>0.58134804444376942</v>
      </c>
      <c r="P369">
        <f t="shared" si="121"/>
        <v>3.6526734226524189</v>
      </c>
      <c r="Q369" s="8">
        <f t="shared" si="122"/>
        <v>7.0345925096826852E-5</v>
      </c>
      <c r="R369" s="8">
        <f t="shared" si="123"/>
        <v>4.6643968015688861E-5</v>
      </c>
      <c r="S369" s="8">
        <f t="shared" si="124"/>
        <v>5.8282034046084042E-5</v>
      </c>
      <c r="T369">
        <f t="shared" si="125"/>
        <v>0.58134103071552434</v>
      </c>
      <c r="U369" s="8">
        <f t="shared" si="126"/>
        <v>7.034592509681845E-5</v>
      </c>
    </row>
    <row r="370" spans="3:21" x14ac:dyDescent="0.25">
      <c r="C370">
        <f t="shared" si="110"/>
        <v>241.61454560798245</v>
      </c>
      <c r="D370">
        <f t="shared" si="111"/>
        <v>120.80727280399122</v>
      </c>
      <c r="E370">
        <f t="shared" si="108"/>
        <v>0.83136991337296651</v>
      </c>
      <c r="F370">
        <f t="shared" si="109"/>
        <v>2.108484670784649</v>
      </c>
      <c r="G370">
        <f t="shared" si="112"/>
        <v>0.86952627685518247</v>
      </c>
      <c r="H370">
        <f t="shared" si="114"/>
        <v>0.8695023978698021</v>
      </c>
      <c r="I370">
        <f t="shared" si="113"/>
        <v>2.1083879766640456</v>
      </c>
      <c r="J370">
        <f t="shared" si="115"/>
        <v>0.8589444122311678</v>
      </c>
      <c r="K370">
        <f t="shared" si="116"/>
        <v>0.85894441223116758</v>
      </c>
      <c r="L370">
        <f t="shared" si="117"/>
        <v>1.2028340019461148</v>
      </c>
      <c r="M370">
        <f t="shared" si="118"/>
        <v>0.58214340706192313</v>
      </c>
      <c r="N370">
        <f t="shared" si="119"/>
        <v>3.6577149019229402</v>
      </c>
      <c r="O370">
        <f t="shared" si="120"/>
        <v>0.58210984655132136</v>
      </c>
      <c r="P370">
        <f t="shared" si="121"/>
        <v>3.6574608050792321</v>
      </c>
      <c r="Q370" s="8">
        <f t="shared" si="122"/>
        <v>6.9468739505792573E-5</v>
      </c>
      <c r="R370" s="8">
        <f t="shared" si="123"/>
        <v>4.5859532176408832E-5</v>
      </c>
      <c r="S370" s="8">
        <f t="shared" si="124"/>
        <v>5.76499024031741E-5</v>
      </c>
      <c r="T370">
        <f t="shared" si="125"/>
        <v>0.58210296629322289</v>
      </c>
      <c r="U370" s="8">
        <f t="shared" si="126"/>
        <v>6.9468739505871137E-5</v>
      </c>
    </row>
    <row r="371" spans="3:21" x14ac:dyDescent="0.25">
      <c r="C371">
        <f t="shared" si="110"/>
        <v>241.86637606612939</v>
      </c>
      <c r="D371">
        <f t="shared" si="111"/>
        <v>120.9331880330647</v>
      </c>
      <c r="E371">
        <f t="shared" si="108"/>
        <v>0.83204839297930988</v>
      </c>
      <c r="F371">
        <f t="shared" si="109"/>
        <v>2.1106823061103839</v>
      </c>
      <c r="G371">
        <f t="shared" si="112"/>
        <v>0.87006844322165122</v>
      </c>
      <c r="H371">
        <f t="shared" si="114"/>
        <v>0.87004500079489766</v>
      </c>
      <c r="I371">
        <f t="shared" si="113"/>
        <v>2.1105871956541633</v>
      </c>
      <c r="J371">
        <f t="shared" si="115"/>
        <v>0.85781618445316465</v>
      </c>
      <c r="K371">
        <f t="shared" si="116"/>
        <v>0.85781618445316454</v>
      </c>
      <c r="L371">
        <f t="shared" si="117"/>
        <v>1.2018531715677101</v>
      </c>
      <c r="M371">
        <f t="shared" si="118"/>
        <v>0.58290867605813568</v>
      </c>
      <c r="N371">
        <f t="shared" si="119"/>
        <v>3.6625232288359832</v>
      </c>
      <c r="O371">
        <f t="shared" si="120"/>
        <v>0.58287545637616633</v>
      </c>
      <c r="P371">
        <f t="shared" si="121"/>
        <v>3.662272121344937</v>
      </c>
      <c r="Q371" s="8">
        <f t="shared" si="122"/>
        <v>6.8561337459720063E-5</v>
      </c>
      <c r="R371" s="8">
        <f t="shared" si="123"/>
        <v>4.506147417127996E-5</v>
      </c>
      <c r="S371" s="8">
        <f t="shared" si="124"/>
        <v>5.6989513681607964E-5</v>
      </c>
      <c r="T371">
        <f t="shared" si="125"/>
        <v>0.58286871105968829</v>
      </c>
      <c r="U371" s="8">
        <f t="shared" si="126"/>
        <v>6.8561337459657084E-5</v>
      </c>
    </row>
    <row r="372" spans="3:21" x14ac:dyDescent="0.25">
      <c r="C372">
        <f t="shared" si="110"/>
        <v>242.11786981301981</v>
      </c>
      <c r="D372">
        <f t="shared" si="111"/>
        <v>121.0589349065099</v>
      </c>
      <c r="E372">
        <f t="shared" si="108"/>
        <v>0.83272483950576548</v>
      </c>
      <c r="F372">
        <f t="shared" si="109"/>
        <v>2.1128770030760915</v>
      </c>
      <c r="G372">
        <f t="shared" si="112"/>
        <v>0.8706088362671921</v>
      </c>
      <c r="H372">
        <f t="shared" si="114"/>
        <v>0.87058583665133271</v>
      </c>
      <c r="I372">
        <f t="shared" si="113"/>
        <v>2.1127835079837447</v>
      </c>
      <c r="J372">
        <f t="shared" si="115"/>
        <v>0.8566853071674545</v>
      </c>
      <c r="K372">
        <f t="shared" si="116"/>
        <v>0.85668530716745439</v>
      </c>
      <c r="L372">
        <f t="shared" si="117"/>
        <v>1.2008768713966966</v>
      </c>
      <c r="M372">
        <f t="shared" si="118"/>
        <v>0.58367774943300621</v>
      </c>
      <c r="N372">
        <f t="shared" si="119"/>
        <v>3.6673554593651128</v>
      </c>
      <c r="O372">
        <f t="shared" si="120"/>
        <v>0.583644887821411</v>
      </c>
      <c r="P372">
        <f t="shared" si="121"/>
        <v>3.6671074584128962</v>
      </c>
      <c r="Q372" s="8">
        <f t="shared" si="122"/>
        <v>6.7623920005694619E-5</v>
      </c>
      <c r="R372" s="8">
        <f t="shared" si="123"/>
        <v>4.4250134868559983E-5</v>
      </c>
      <c r="S372" s="8">
        <f t="shared" si="124"/>
        <v>5.630094967152054E-5</v>
      </c>
      <c r="T372">
        <f t="shared" si="125"/>
        <v>0.58363827885556951</v>
      </c>
      <c r="U372" s="8">
        <f t="shared" si="126"/>
        <v>6.7623920005581523E-5</v>
      </c>
    </row>
    <row r="373" spans="3:21" x14ac:dyDescent="0.25">
      <c r="C373">
        <f t="shared" si="110"/>
        <v>242.36902908888052</v>
      </c>
      <c r="D373">
        <f t="shared" si="111"/>
        <v>121.18451454444026</v>
      </c>
      <c r="E373">
        <f t="shared" si="108"/>
        <v>0.83339926157245681</v>
      </c>
      <c r="F373">
        <f t="shared" si="109"/>
        <v>2.1150687812314386</v>
      </c>
      <c r="G373">
        <f t="shared" si="112"/>
        <v>0.87114746435021484</v>
      </c>
      <c r="H373">
        <f t="shared" si="114"/>
        <v>0.87112491359917166</v>
      </c>
      <c r="I373">
        <f t="shared" si="113"/>
        <v>2.1149769325720476</v>
      </c>
      <c r="J373">
        <f t="shared" si="115"/>
        <v>0.85555179245221391</v>
      </c>
      <c r="K373">
        <f t="shared" si="116"/>
        <v>0.8555517924522138</v>
      </c>
      <c r="L373">
        <f t="shared" si="117"/>
        <v>1.1999050708458765</v>
      </c>
      <c r="M373">
        <f t="shared" si="118"/>
        <v>0.58445064121557777</v>
      </c>
      <c r="N373">
        <f t="shared" si="119"/>
        <v>3.6722116816574064</v>
      </c>
      <c r="O373">
        <f t="shared" si="120"/>
        <v>0.58441815493937743</v>
      </c>
      <c r="P373">
        <f t="shared" si="121"/>
        <v>3.6719669041920766</v>
      </c>
      <c r="Q373" s="8">
        <f t="shared" si="122"/>
        <v>6.6656687181858434E-5</v>
      </c>
      <c r="R373" s="8">
        <f t="shared" si="123"/>
        <v>4.3425849885397571E-5</v>
      </c>
      <c r="S373" s="8">
        <f t="shared" si="124"/>
        <v>5.558429388112499E-5</v>
      </c>
      <c r="T373">
        <f t="shared" si="125"/>
        <v>0.58441168367201302</v>
      </c>
      <c r="U373" s="8">
        <f t="shared" si="126"/>
        <v>6.6656687181878194E-5</v>
      </c>
    </row>
    <row r="374" spans="3:21" x14ac:dyDescent="0.25">
      <c r="C374">
        <f t="shared" si="110"/>
        <v>242.61985610724386</v>
      </c>
      <c r="D374">
        <f t="shared" si="111"/>
        <v>121.30992805362193</v>
      </c>
      <c r="E374">
        <f t="shared" si="108"/>
        <v>0.83407166770012553</v>
      </c>
      <c r="F374">
        <f t="shared" si="109"/>
        <v>2.1172576598931387</v>
      </c>
      <c r="G374">
        <f t="shared" si="112"/>
        <v>0.87168433573559501</v>
      </c>
      <c r="H374">
        <f t="shared" si="114"/>
        <v>0.87166223970811207</v>
      </c>
      <c r="I374">
        <f t="shared" si="113"/>
        <v>2.1171674881132061</v>
      </c>
      <c r="J374">
        <f t="shared" si="115"/>
        <v>0.85441565231568772</v>
      </c>
      <c r="K374">
        <f t="shared" si="116"/>
        <v>0.85441565231568772</v>
      </c>
      <c r="L374">
        <f t="shared" si="117"/>
        <v>1.1989377396757839</v>
      </c>
      <c r="M374">
        <f t="shared" si="118"/>
        <v>0.58522736558526489</v>
      </c>
      <c r="N374">
        <f t="shared" si="119"/>
        <v>3.6770919848047523</v>
      </c>
      <c r="O374">
        <f t="shared" si="120"/>
        <v>0.5851952719321919</v>
      </c>
      <c r="P374">
        <f t="shared" si="121"/>
        <v>3.6768505475405906</v>
      </c>
      <c r="Q374" s="8">
        <f t="shared" si="122"/>
        <v>6.5659838034898505E-5</v>
      </c>
      <c r="R374" s="8">
        <f t="shared" si="123"/>
        <v>4.2588949678045967E-5</v>
      </c>
      <c r="S374" s="8">
        <f t="shared" si="124"/>
        <v>5.4839631500997356E-5</v>
      </c>
      <c r="T374">
        <f t="shared" si="125"/>
        <v>0.58518893965122698</v>
      </c>
      <c r="U374" s="8">
        <f t="shared" si="126"/>
        <v>6.5659838034885413E-5</v>
      </c>
    </row>
    <row r="375" spans="3:21" x14ac:dyDescent="0.25">
      <c r="C375">
        <f t="shared" si="110"/>
        <v>242.87035305540482</v>
      </c>
      <c r="D375">
        <f t="shared" si="111"/>
        <v>121.43517652770241</v>
      </c>
      <c r="E375">
        <f t="shared" si="108"/>
        <v>0.83474206631183212</v>
      </c>
      <c r="F375">
        <f t="shared" si="109"/>
        <v>2.1194436581489424</v>
      </c>
      <c r="G375">
        <f t="shared" si="112"/>
        <v>0.87221945859623873</v>
      </c>
      <c r="H375">
        <f t="shared" si="114"/>
        <v>0.87219782295899928</v>
      </c>
      <c r="I375">
        <f t="shared" si="113"/>
        <v>2.1193551930801084</v>
      </c>
      <c r="J375">
        <f t="shared" si="115"/>
        <v>0.85327689869706203</v>
      </c>
      <c r="K375">
        <f t="shared" si="116"/>
        <v>0.85327689869706191</v>
      </c>
      <c r="L375">
        <f t="shared" si="117"/>
        <v>1.1979748479890708</v>
      </c>
      <c r="M375">
        <f t="shared" si="118"/>
        <v>0.58600793687244535</v>
      </c>
      <c r="N375">
        <f t="shared" si="119"/>
        <v>3.6819964588475709</v>
      </c>
      <c r="O375">
        <f t="shared" si="120"/>
        <v>0.58597625315239488</v>
      </c>
      <c r="P375">
        <f t="shared" si="121"/>
        <v>3.6817584782693755</v>
      </c>
      <c r="Q375" s="8">
        <f t="shared" si="122"/>
        <v>6.463357063353534E-5</v>
      </c>
      <c r="R375" s="8">
        <f t="shared" si="123"/>
        <v>4.1739759626938508E-5</v>
      </c>
      <c r="S375" s="8">
        <f t="shared" si="124"/>
        <v>5.4067049363812235E-5</v>
      </c>
      <c r="T375">
        <f t="shared" si="125"/>
        <v>0.58597006108706562</v>
      </c>
      <c r="U375" s="8">
        <f t="shared" si="126"/>
        <v>6.4633570633652624E-5</v>
      </c>
    </row>
    <row r="376" spans="3:21" x14ac:dyDescent="0.25">
      <c r="C376">
        <f t="shared" si="110"/>
        <v>243.12052209486797</v>
      </c>
      <c r="D376">
        <f t="shared" si="111"/>
        <v>121.56026104743398</v>
      </c>
      <c r="E376">
        <f t="shared" si="108"/>
        <v>0.83541046573461841</v>
      </c>
      <c r="F376">
        <f t="shared" si="109"/>
        <v>2.1216267948615339</v>
      </c>
      <c r="G376">
        <f t="shared" si="112"/>
        <v>0.87275284101461081</v>
      </c>
      <c r="H376">
        <f t="shared" si="114"/>
        <v>0.87273167124530804</v>
      </c>
      <c r="I376">
        <f t="shared" si="113"/>
        <v>2.1215400657281851</v>
      </c>
      <c r="J376">
        <f t="shared" si="115"/>
        <v>0.8521355434673199</v>
      </c>
      <c r="K376">
        <f t="shared" si="116"/>
        <v>0.8521355434673199</v>
      </c>
      <c r="L376">
        <f t="shared" si="117"/>
        <v>1.1970163662250146</v>
      </c>
      <c r="M376">
        <f t="shared" si="118"/>
        <v>0.58679236955907044</v>
      </c>
      <c r="N376">
        <f t="shared" si="119"/>
        <v>3.6869251947786452</v>
      </c>
      <c r="O376">
        <f t="shared" si="120"/>
        <v>0.58676111310356982</v>
      </c>
      <c r="P376">
        <f t="shared" si="121"/>
        <v>3.686690787145996</v>
      </c>
      <c r="Q376" s="8">
        <f t="shared" si="122"/>
        <v>6.3578082078047599E-5</v>
      </c>
      <c r="R376" s="8">
        <f t="shared" si="123"/>
        <v>4.0878600118971387E-5</v>
      </c>
      <c r="S376" s="8">
        <f t="shared" si="124"/>
        <v>5.326663590411642E-5</v>
      </c>
      <c r="T376">
        <f t="shared" si="125"/>
        <v>0.5867550624256358</v>
      </c>
      <c r="U376" s="8">
        <f t="shared" si="126"/>
        <v>6.3578082078115822E-5</v>
      </c>
    </row>
    <row r="377" spans="3:21" x14ac:dyDescent="0.25">
      <c r="C377">
        <f t="shared" si="110"/>
        <v>243.37036536178456</v>
      </c>
      <c r="D377">
        <f t="shared" si="111"/>
        <v>121.68518268089228</v>
      </c>
      <c r="E377">
        <f t="shared" ref="E377:E440" si="127">SIN(F377)/(PI()-F377)</f>
        <v>0.83607687420113519</v>
      </c>
      <c r="F377">
        <f t="shared" ref="F377:F440" si="128">PI()*C377/360</f>
        <v>2.1238070886723506</v>
      </c>
      <c r="G377">
        <f t="shared" si="112"/>
        <v>0.87328449098423266</v>
      </c>
      <c r="H377">
        <f t="shared" si="114"/>
        <v>0.87326379237459173</v>
      </c>
      <c r="I377">
        <f t="shared" si="113"/>
        <v>2.123722124099114</v>
      </c>
      <c r="J377">
        <f t="shared" si="115"/>
        <v>0.85099159843008276</v>
      </c>
      <c r="K377">
        <f t="shared" si="116"/>
        <v>0.85099159843008287</v>
      </c>
      <c r="L377">
        <f t="shared" si="117"/>
        <v>1.1960622651541368</v>
      </c>
      <c r="M377">
        <f t="shared" si="118"/>
        <v>0.58758067827929705</v>
      </c>
      <c r="N377">
        <f t="shared" si="119"/>
        <v>3.6918782845470948</v>
      </c>
      <c r="O377">
        <f t="shared" si="120"/>
        <v>0.58754986644099028</v>
      </c>
      <c r="P377">
        <f t="shared" si="121"/>
        <v>3.6916475658985579</v>
      </c>
      <c r="Q377" s="8">
        <f t="shared" si="122"/>
        <v>6.249356851837753E-5</v>
      </c>
      <c r="R377" s="8">
        <f t="shared" si="123"/>
        <v>4.000578663182807E-5</v>
      </c>
      <c r="S377" s="8">
        <f t="shared" si="124"/>
        <v>5.2438481124001311E-5</v>
      </c>
      <c r="T377">
        <f t="shared" si="125"/>
        <v>0.58754395826591899</v>
      </c>
      <c r="U377" s="8">
        <f t="shared" si="126"/>
        <v>6.2493568518283123E-5</v>
      </c>
    </row>
    <row r="378" spans="3:21" x14ac:dyDescent="0.25">
      <c r="C378">
        <f t="shared" si="110"/>
        <v>243.6198849673799</v>
      </c>
      <c r="D378">
        <f t="shared" si="111"/>
        <v>121.80994248368995</v>
      </c>
      <c r="E378">
        <f t="shared" si="127"/>
        <v>0.83674129985123136</v>
      </c>
      <c r="F378">
        <f t="shared" si="128"/>
        <v>2.1259845580053089</v>
      </c>
      <c r="G378">
        <f t="shared" si="112"/>
        <v>0.87381441641114432</v>
      </c>
      <c r="H378">
        <f t="shared" si="114"/>
        <v>0.873794194069899</v>
      </c>
      <c r="I378">
        <f t="shared" si="113"/>
        <v>2.1259013860244416</v>
      </c>
      <c r="J378">
        <f t="shared" si="115"/>
        <v>0.8498450753224368</v>
      </c>
      <c r="K378">
        <f t="shared" si="116"/>
        <v>0.84984507532243692</v>
      </c>
      <c r="L378">
        <f t="shared" si="117"/>
        <v>1.195112515872941</v>
      </c>
      <c r="M378">
        <f t="shared" si="118"/>
        <v>0.58837287782013581</v>
      </c>
      <c r="N378">
        <f t="shared" si="119"/>
        <v>3.6968558210624467</v>
      </c>
      <c r="O378">
        <f t="shared" si="120"/>
        <v>0.5883425279722857</v>
      </c>
      <c r="P378">
        <f t="shared" si="121"/>
        <v>3.6966289072197531</v>
      </c>
      <c r="Q378" s="8">
        <f t="shared" si="122"/>
        <v>6.1380225163437291E-5</v>
      </c>
      <c r="R378" s="8">
        <f t="shared" si="123"/>
        <v>3.9121629813443179E-5</v>
      </c>
      <c r="S378" s="8">
        <f t="shared" si="124"/>
        <v>5.1582676554622562E-5</v>
      </c>
      <c r="T378">
        <f t="shared" si="125"/>
        <v>0.58833676336041507</v>
      </c>
      <c r="U378" s="8">
        <f t="shared" si="126"/>
        <v>6.1380225163569767E-5</v>
      </c>
    </row>
    <row r="379" spans="3:21" x14ac:dyDescent="0.25">
      <c r="C379">
        <f t="shared" ref="C379:C442" si="129">C378+1/(C378-179)^(1/3)</f>
        <v>243.86908299837137</v>
      </c>
      <c r="D379">
        <f t="shared" si="111"/>
        <v>121.93454149918568</v>
      </c>
      <c r="E379">
        <f t="shared" si="127"/>
        <v>0.83740375073351037</v>
      </c>
      <c r="F379">
        <f t="shared" si="128"/>
        <v>2.1281592210704527</v>
      </c>
      <c r="G379">
        <f t="shared" si="112"/>
        <v>0.87434262511533734</v>
      </c>
      <c r="H379">
        <f t="shared" si="114"/>
        <v>0.87432288397116065</v>
      </c>
      <c r="I379">
        <f t="shared" si="113"/>
        <v>2.1280778691291249</v>
      </c>
      <c r="J379">
        <f t="shared" si="115"/>
        <v>0.84869598581574357</v>
      </c>
      <c r="K379">
        <f t="shared" si="116"/>
        <v>0.84869598581574357</v>
      </c>
      <c r="L379">
        <f t="shared" si="117"/>
        <v>1.1941670897987573</v>
      </c>
      <c r="M379">
        <f t="shared" si="118"/>
        <v>0.58916898312211929</v>
      </c>
      <c r="N379">
        <f t="shared" si="119"/>
        <v>3.7018578981988375</v>
      </c>
      <c r="O379">
        <f t="shared" si="120"/>
        <v>0.58913911265812524</v>
      </c>
      <c r="P379">
        <f t="shared" si="121"/>
        <v>3.7016349047710104</v>
      </c>
      <c r="Q379" s="8">
        <f t="shared" si="122"/>
        <v>6.0238246296692021E-5</v>
      </c>
      <c r="R379" s="8">
        <f t="shared" si="123"/>
        <v>3.8226435561027569E-5</v>
      </c>
      <c r="S379" s="8">
        <f t="shared" si="124"/>
        <v>5.0699315221523522E-5</v>
      </c>
      <c r="T379">
        <f t="shared" si="125"/>
        <v>0.58913349261580361</v>
      </c>
      <c r="U379" s="8">
        <f t="shared" si="126"/>
        <v>6.0238246296693972E-5</v>
      </c>
    </row>
    <row r="380" spans="3:21" x14ac:dyDescent="0.25">
      <c r="C380">
        <f t="shared" si="129"/>
        <v>244.11796151737738</v>
      </c>
      <c r="D380">
        <f t="shared" si="111"/>
        <v>122.05898075868869</v>
      </c>
      <c r="E380">
        <f t="shared" si="127"/>
        <v>0.83806423480685277</v>
      </c>
      <c r="F380">
        <f t="shared" si="128"/>
        <v>2.1303310958675241</v>
      </c>
      <c r="G380">
        <f t="shared" si="112"/>
        <v>0.87486912483215573</v>
      </c>
      <c r="H380">
        <f t="shared" si="114"/>
        <v>0.87484986963654687</v>
      </c>
      <c r="I380">
        <f t="shared" si="113"/>
        <v>2.1302515908350004</v>
      </c>
      <c r="J380">
        <f t="shared" si="115"/>
        <v>0.84754434151643421</v>
      </c>
      <c r="K380">
        <f t="shared" si="116"/>
        <v>0.84754434151643421</v>
      </c>
      <c r="L380">
        <f t="shared" si="117"/>
        <v>1.1932259586646938</v>
      </c>
      <c r="M380">
        <f t="shared" si="118"/>
        <v>0.58996900927999052</v>
      </c>
      <c r="N380">
        <f t="shared" si="119"/>
        <v>3.7068846107993334</v>
      </c>
      <c r="O380">
        <f t="shared" si="120"/>
        <v>0.58993963561292306</v>
      </c>
      <c r="P380">
        <f t="shared" si="121"/>
        <v>3.7066656531867936</v>
      </c>
      <c r="Q380" s="8">
        <f t="shared" si="122"/>
        <v>5.9067825284301437E-5</v>
      </c>
      <c r="R380" s="8">
        <f t="shared" si="123"/>
        <v>3.7320505097994993E-5</v>
      </c>
      <c r="S380" s="8">
        <f t="shared" si="124"/>
        <v>4.9788491607896859E-5</v>
      </c>
      <c r="T380">
        <f t="shared" si="125"/>
        <v>0.58993416109362717</v>
      </c>
      <c r="U380" s="8">
        <f t="shared" si="126"/>
        <v>5.906782528437351E-5</v>
      </c>
    </row>
    <row r="381" spans="3:21" x14ac:dyDescent="0.25">
      <c r="C381">
        <f t="shared" si="129"/>
        <v>244.3665225633174</v>
      </c>
      <c r="D381">
        <f t="shared" si="111"/>
        <v>122.1832612816587</v>
      </c>
      <c r="E381">
        <f t="shared" si="127"/>
        <v>0.83872275994190459</v>
      </c>
      <c r="F381">
        <f t="shared" si="128"/>
        <v>2.1325002001894511</v>
      </c>
      <c r="G381">
        <f t="shared" si="112"/>
        <v>0.87539392321366738</v>
      </c>
      <c r="H381">
        <f t="shared" si="114"/>
        <v>0.875375158543794</v>
      </c>
      <c r="I381">
        <f t="shared" si="113"/>
        <v>2.1324225683641691</v>
      </c>
      <c r="J381">
        <f t="shared" si="115"/>
        <v>0.84639015396679329</v>
      </c>
      <c r="K381">
        <f t="shared" si="116"/>
        <v>0.84639015396679329</v>
      </c>
      <c r="L381">
        <f t="shared" si="117"/>
        <v>1.1922890945146958</v>
      </c>
      <c r="M381">
        <f t="shared" si="118"/>
        <v>0.5907729715434078</v>
      </c>
      <c r="N381">
        <f t="shared" si="119"/>
        <v>3.7119360546803639</v>
      </c>
      <c r="O381">
        <f t="shared" si="120"/>
        <v>0.59074411210555822</v>
      </c>
      <c r="P381">
        <f t="shared" si="121"/>
        <v>3.7117212480789861</v>
      </c>
      <c r="Q381" s="8">
        <f t="shared" si="122"/>
        <v>5.7869154590365192E-5</v>
      </c>
      <c r="R381" s="8">
        <f t="shared" si="123"/>
        <v>3.6404135050059791E-5</v>
      </c>
      <c r="S381" s="8">
        <f t="shared" si="124"/>
        <v>4.8850301621257621E-5</v>
      </c>
      <c r="T381">
        <f t="shared" si="125"/>
        <v>0.59073878401098978</v>
      </c>
      <c r="U381" s="8">
        <f t="shared" si="126"/>
        <v>5.786915459030178E-5</v>
      </c>
    </row>
    <row r="382" spans="3:21" x14ac:dyDescent="0.25">
      <c r="C382">
        <f t="shared" si="129"/>
        <v>244.6147681518033</v>
      </c>
      <c r="D382">
        <f t="shared" si="111"/>
        <v>122.30738407590165</v>
      </c>
      <c r="E382">
        <f t="shared" si="127"/>
        <v>0.83937933392253572</v>
      </c>
      <c r="F382">
        <f t="shared" si="128"/>
        <v>2.1346665516257661</v>
      </c>
      <c r="G382">
        <f t="shared" si="112"/>
        <v>0.87591702783000636</v>
      </c>
      <c r="H382">
        <f t="shared" si="114"/>
        <v>0.87589875809150453</v>
      </c>
      <c r="I382">
        <f t="shared" si="113"/>
        <v>2.1345908187423146</v>
      </c>
      <c r="J382">
        <f t="shared" si="115"/>
        <v>0.84523343464572576</v>
      </c>
      <c r="K382">
        <f t="shared" si="116"/>
        <v>0.84523343464572587</v>
      </c>
      <c r="L382">
        <f t="shared" si="117"/>
        <v>1.1913564696987018</v>
      </c>
      <c r="M382">
        <f t="shared" si="118"/>
        <v>0.59158088531767139</v>
      </c>
      <c r="N382">
        <f t="shared" si="119"/>
        <v>3.7170123266362847</v>
      </c>
      <c r="O382">
        <f t="shared" si="120"/>
        <v>0.59155255756011571</v>
      </c>
      <c r="P382">
        <f t="shared" si="121"/>
        <v>3.7168017860414171</v>
      </c>
      <c r="Q382" s="8">
        <f t="shared" si="122"/>
        <v>5.664242578880816E-5</v>
      </c>
      <c r="R382" s="8">
        <f t="shared" si="123"/>
        <v>3.5477617520099738E-5</v>
      </c>
      <c r="S382" s="8">
        <f t="shared" si="124"/>
        <v>4.7884842561246492E-5</v>
      </c>
      <c r="T382">
        <f t="shared" si="125"/>
        <v>0.59154737674127666</v>
      </c>
      <c r="U382" s="8">
        <f t="shared" si="126"/>
        <v>5.6642425788878349E-5</v>
      </c>
    </row>
    <row r="383" spans="3:21" x14ac:dyDescent="0.25">
      <c r="C383">
        <f t="shared" si="129"/>
        <v>244.86270027552237</v>
      </c>
      <c r="D383">
        <f t="shared" si="111"/>
        <v>122.43135013776119</v>
      </c>
      <c r="E383">
        <f t="shared" si="127"/>
        <v>0.84003396444726464</v>
      </c>
      <c r="F383">
        <f t="shared" si="128"/>
        <v>2.1368301675659458</v>
      </c>
      <c r="G383">
        <f t="shared" si="112"/>
        <v>0.87643844617068656</v>
      </c>
      <c r="H383">
        <f t="shared" si="114"/>
        <v>0.87642067560041859</v>
      </c>
      <c r="I383">
        <f t="shared" si="113"/>
        <v>2.1367563588019491</v>
      </c>
      <c r="J383">
        <f t="shared" si="115"/>
        <v>0.84407419496950942</v>
      </c>
      <c r="K383">
        <f t="shared" si="116"/>
        <v>0.84407419496950953</v>
      </c>
      <c r="L383">
        <f t="shared" si="117"/>
        <v>1.1904280568679049</v>
      </c>
      <c r="M383">
        <f t="shared" si="118"/>
        <v>0.5923927661644659</v>
      </c>
      <c r="N383">
        <f t="shared" si="119"/>
        <v>3.7221135244440444</v>
      </c>
      <c r="O383">
        <f t="shared" si="120"/>
        <v>0.59236498755664668</v>
      </c>
      <c r="P383">
        <f t="shared" si="121"/>
        <v>3.7219073646545096</v>
      </c>
      <c r="Q383" s="8">
        <f t="shared" si="122"/>
        <v>5.5387829570743313E-5</v>
      </c>
      <c r="R383" s="8">
        <f t="shared" si="123"/>
        <v>3.4541240158888016E-5</v>
      </c>
      <c r="S383" s="8">
        <f t="shared" si="124"/>
        <v>4.689221308199691E-5</v>
      </c>
      <c r="T383">
        <f t="shared" si="125"/>
        <v>0.59235995481489467</v>
      </c>
      <c r="U383" s="8">
        <f t="shared" si="126"/>
        <v>5.5387829570689537E-5</v>
      </c>
    </row>
    <row r="384" spans="3:21" x14ac:dyDescent="0.25">
      <c r="C384">
        <f t="shared" si="129"/>
        <v>245.11032090461214</v>
      </c>
      <c r="D384">
        <f t="shared" si="111"/>
        <v>122.55516045230607</v>
      </c>
      <c r="E384">
        <f t="shared" si="127"/>
        <v>0.84068665913065554</v>
      </c>
      <c r="F384">
        <f t="shared" si="128"/>
        <v>2.1389910652026836</v>
      </c>
      <c r="G384">
        <f t="shared" si="112"/>
        <v>0.87695818564588768</v>
      </c>
      <c r="H384">
        <f t="shared" si="114"/>
        <v>0.8769409183146587</v>
      </c>
      <c r="I384">
        <f t="shared" si="113"/>
        <v>2.1389192051855859</v>
      </c>
      <c r="J384">
        <f t="shared" si="115"/>
        <v>0.84291244629253781</v>
      </c>
      <c r="K384">
        <f t="shared" si="116"/>
        <v>0.84291244629253792</v>
      </c>
      <c r="L384">
        <f t="shared" si="117"/>
        <v>1.1895038289701048</v>
      </c>
      <c r="M384">
        <f t="shared" si="118"/>
        <v>0.59320862980262468</v>
      </c>
      <c r="N384">
        <f t="shared" si="119"/>
        <v>3.7272397468679856</v>
      </c>
      <c r="O384">
        <f t="shared" si="120"/>
        <v>0.59318141783194411</v>
      </c>
      <c r="P384">
        <f t="shared" si="121"/>
        <v>3.7270380824900262</v>
      </c>
      <c r="Q384" s="8">
        <f t="shared" si="122"/>
        <v>5.4105555761174526E-5</v>
      </c>
      <c r="R384" s="8">
        <f t="shared" si="123"/>
        <v>3.359528623878664E-5</v>
      </c>
      <c r="S384" s="8">
        <f t="shared" si="124"/>
        <v>4.5872513165590686E-5</v>
      </c>
      <c r="T384">
        <f t="shared" si="125"/>
        <v>0.59317653392002689</v>
      </c>
      <c r="U384" s="8">
        <f t="shared" si="126"/>
        <v>5.4105555761151859E-5</v>
      </c>
    </row>
    <row r="385" spans="3:21" x14ac:dyDescent="0.25">
      <c r="C385">
        <f t="shared" si="129"/>
        <v>245.35763198702713</v>
      </c>
      <c r="D385">
        <f t="shared" si="111"/>
        <v>122.67881599351357</v>
      </c>
      <c r="E385">
        <f t="shared" si="127"/>
        <v>0.84133742550468382</v>
      </c>
      <c r="F385">
        <f t="shared" si="128"/>
        <v>2.1411492615350904</v>
      </c>
      <c r="G385">
        <f t="shared" si="112"/>
        <v>0.87747625358771508</v>
      </c>
      <c r="H385">
        <f t="shared" si="114"/>
        <v>0.87745949340294882</v>
      </c>
      <c r="I385">
        <f t="shared" si="113"/>
        <v>2.1410793743488497</v>
      </c>
      <c r="J385">
        <f t="shared" si="115"/>
        <v>0.84174819990804495</v>
      </c>
      <c r="K385">
        <f t="shared" si="116"/>
        <v>0.84174819990804517</v>
      </c>
      <c r="L385">
        <f t="shared" si="117"/>
        <v>1.1885837592451578</v>
      </c>
      <c r="M385">
        <f t="shared" si="118"/>
        <v>0.59402849210891084</v>
      </c>
      <c r="N385">
        <f t="shared" si="119"/>
        <v>3.7323910936647535</v>
      </c>
      <c r="O385">
        <f t="shared" si="120"/>
        <v>0.59400186428034119</v>
      </c>
      <c r="P385">
        <f t="shared" si="121"/>
        <v>3.732194039115964</v>
      </c>
      <c r="Q385" s="8">
        <f t="shared" si="122"/>
        <v>5.2795793325078527E-5</v>
      </c>
      <c r="R385" s="8">
        <f t="shared" si="123"/>
        <v>3.2640034721673656E-5</v>
      </c>
      <c r="S385" s="8">
        <f t="shared" si="124"/>
        <v>4.4825844085567194E-5</v>
      </c>
      <c r="T385">
        <f t="shared" si="125"/>
        <v>0.59399712990341225</v>
      </c>
      <c r="U385" s="8">
        <f t="shared" si="126"/>
        <v>5.2795793325090758E-5</v>
      </c>
    </row>
    <row r="386" spans="3:21" x14ac:dyDescent="0.25">
      <c r="C386">
        <f t="shared" si="129"/>
        <v>245.60463544889797</v>
      </c>
      <c r="D386">
        <f t="shared" si="111"/>
        <v>122.80231772444898</v>
      </c>
      <c r="E386">
        <f t="shared" si="127"/>
        <v>0.84198627102007306</v>
      </c>
      <c r="F386">
        <f t="shared" si="128"/>
        <v>2.1433047733718253</v>
      </c>
      <c r="G386">
        <f t="shared" si="112"/>
        <v>0.87799265725143161</v>
      </c>
      <c r="H386">
        <f t="shared" si="114"/>
        <v>0.8779764079598068</v>
      </c>
      <c r="I386">
        <f t="shared" si="113"/>
        <v>2.1432368825635129</v>
      </c>
      <c r="J386">
        <f t="shared" si="115"/>
        <v>0.84058146704882353</v>
      </c>
      <c r="K386">
        <f t="shared" si="116"/>
        <v>0.84058146704882353</v>
      </c>
      <c r="L386">
        <f t="shared" si="117"/>
        <v>1.1876678212205194</v>
      </c>
      <c r="M386">
        <f t="shared" si="118"/>
        <v>0.59485236911881689</v>
      </c>
      <c r="N386">
        <f t="shared" si="119"/>
        <v>3.7375676655883177</v>
      </c>
      <c r="O386">
        <f t="shared" si="120"/>
        <v>0.59482634295452352</v>
      </c>
      <c r="P386">
        <f t="shared" si="121"/>
        <v>3.7373753351015355</v>
      </c>
      <c r="Q386" s="8">
        <f t="shared" si="122"/>
        <v>5.1458730380432818E-5</v>
      </c>
      <c r="R386" s="8">
        <f t="shared" si="123"/>
        <v>3.1675760328607987E-5</v>
      </c>
      <c r="S386" s="8">
        <f t="shared" si="124"/>
        <v>4.3752308378502066E-5</v>
      </c>
      <c r="T386">
        <f t="shared" si="125"/>
        <v>0.59482175877113819</v>
      </c>
      <c r="U386" s="8">
        <f t="shared" si="126"/>
        <v>5.1458730380531548E-5</v>
      </c>
    </row>
    <row r="387" spans="3:21" x14ac:dyDescent="0.25">
      <c r="C387">
        <f t="shared" si="129"/>
        <v>245.85133319488284</v>
      </c>
      <c r="D387">
        <f t="shared" si="111"/>
        <v>122.92566659744142</v>
      </c>
      <c r="E387">
        <f t="shared" si="127"/>
        <v>0.84263320304760547</v>
      </c>
      <c r="F387">
        <f t="shared" si="128"/>
        <v>2.1454576173341677</v>
      </c>
      <c r="G387">
        <f t="shared" si="112"/>
        <v>0.87850740381666648</v>
      </c>
      <c r="H387">
        <f t="shared" si="114"/>
        <v>0.87849166900671349</v>
      </c>
      <c r="I387">
        <f t="shared" si="113"/>
        <v>2.1453917459204779</v>
      </c>
      <c r="J387">
        <f t="shared" si="115"/>
        <v>0.8394122588879237</v>
      </c>
      <c r="K387">
        <f t="shared" si="116"/>
        <v>0.83941225888792359</v>
      </c>
      <c r="L387">
        <f t="shared" si="117"/>
        <v>1.1867559887068726</v>
      </c>
      <c r="M387">
        <f t="shared" si="118"/>
        <v>0.59568027702738613</v>
      </c>
      <c r="N387">
        <f t="shared" si="119"/>
        <v>3.7427695643951382</v>
      </c>
      <c r="O387">
        <f t="shared" si="120"/>
        <v>0.59565487006636486</v>
      </c>
      <c r="P387">
        <f t="shared" si="121"/>
        <v>3.7425820720223002</v>
      </c>
      <c r="Q387" s="8">
        <f t="shared" si="122"/>
        <v>5.0094554209696397E-5</v>
      </c>
      <c r="R387" s="8">
        <f t="shared" si="123"/>
        <v>3.0702733606876661E-5</v>
      </c>
      <c r="S387" s="8">
        <f t="shared" si="124"/>
        <v>4.2652009813143581E-5</v>
      </c>
      <c r="T387">
        <f t="shared" si="125"/>
        <v>0.59565043668945694</v>
      </c>
      <c r="U387" s="8">
        <f t="shared" si="126"/>
        <v>5.0094554209683759E-5</v>
      </c>
    </row>
    <row r="388" spans="3:21" x14ac:dyDescent="0.25">
      <c r="C388">
        <f t="shared" si="129"/>
        <v>246.09772710851166</v>
      </c>
      <c r="D388">
        <f t="shared" si="111"/>
        <v>123.04886355425583</v>
      </c>
      <c r="E388">
        <f t="shared" si="127"/>
        <v>0.84327822887940396</v>
      </c>
      <c r="F388">
        <f t="shared" si="128"/>
        <v>2.1476078098590166</v>
      </c>
      <c r="G388">
        <f t="shared" si="112"/>
        <v>0.87902050038859669</v>
      </c>
      <c r="H388">
        <f t="shared" si="114"/>
        <v>0.87900528349325702</v>
      </c>
      <c r="I388">
        <f t="shared" si="113"/>
        <v>2.1475439803326903</v>
      </c>
      <c r="J388">
        <f t="shared" si="115"/>
        <v>0.83824058653934386</v>
      </c>
      <c r="K388">
        <f t="shared" si="116"/>
        <v>0.83824058653934375</v>
      </c>
      <c r="L388">
        <f t="shared" si="117"/>
        <v>1.1858482357938458</v>
      </c>
      <c r="M388">
        <f t="shared" si="118"/>
        <v>0.59651223219004934</v>
      </c>
      <c r="N388">
        <f t="shared" si="119"/>
        <v>3.7479968928494158</v>
      </c>
      <c r="O388">
        <f t="shared" si="120"/>
        <v>0.59648746198777847</v>
      </c>
      <c r="P388">
        <f t="shared" si="121"/>
        <v>3.7478143524654022</v>
      </c>
      <c r="Q388" s="8">
        <f t="shared" si="122"/>
        <v>4.870345126537355E-5</v>
      </c>
      <c r="R388" s="8">
        <f t="shared" si="123"/>
        <v>2.9721220994446967E-5</v>
      </c>
      <c r="S388" s="8">
        <f t="shared" si="124"/>
        <v>4.1525053358808907E-5</v>
      </c>
      <c r="T388">
        <f t="shared" si="125"/>
        <v>0.59648317998561973</v>
      </c>
      <c r="U388" s="8">
        <f t="shared" si="126"/>
        <v>4.870345126528386E-5</v>
      </c>
    </row>
    <row r="389" spans="3:21" x14ac:dyDescent="0.25">
      <c r="C389">
        <f t="shared" si="129"/>
        <v>246.34381905252295</v>
      </c>
      <c r="D389">
        <f t="shared" si="111"/>
        <v>123.17190952626147</v>
      </c>
      <c r="E389">
        <f t="shared" si="127"/>
        <v>0.84392135573018612</v>
      </c>
      <c r="F389">
        <f t="shared" si="128"/>
        <v>2.1497553672018315</v>
      </c>
      <c r="G389">
        <f t="shared" si="112"/>
        <v>0.87953195399910578</v>
      </c>
      <c r="H389">
        <f t="shared" si="114"/>
        <v>0.87951725829825234</v>
      </c>
      <c r="I389">
        <f t="shared" si="113"/>
        <v>2.1496936015379879</v>
      </c>
      <c r="J389">
        <f t="shared" si="115"/>
        <v>0.83706646105871108</v>
      </c>
      <c r="K389">
        <f t="shared" si="116"/>
        <v>0.83706646105871108</v>
      </c>
      <c r="L389">
        <f t="shared" si="117"/>
        <v>1.1849445368458178</v>
      </c>
      <c r="M389">
        <f t="shared" si="118"/>
        <v>0.59734825112348189</v>
      </c>
      <c r="N389">
        <f t="shared" si="119"/>
        <v>3.7532497547284831</v>
      </c>
      <c r="O389">
        <f t="shared" si="120"/>
        <v>0.59732413525158601</v>
      </c>
      <c r="P389">
        <f t="shared" si="121"/>
        <v>3.7530722800349099</v>
      </c>
      <c r="Q389" s="8">
        <f t="shared" si="122"/>
        <v>4.7285607186044701E-5</v>
      </c>
      <c r="R389" s="8">
        <f t="shared" si="123"/>
        <v>2.8731484887009559E-5</v>
      </c>
      <c r="S389" s="8">
        <f t="shared" si="124"/>
        <v>4.037154515899787E-5</v>
      </c>
      <c r="T389">
        <f t="shared" si="125"/>
        <v>0.59732000514872596</v>
      </c>
      <c r="U389" s="8">
        <f t="shared" si="126"/>
        <v>4.7285607186093571E-5</v>
      </c>
    </row>
    <row r="390" spans="3:21" x14ac:dyDescent="0.25">
      <c r="C390">
        <f t="shared" si="129"/>
        <v>246.58961086919382</v>
      </c>
      <c r="D390">
        <f t="shared" ref="D390:D453" si="130">C390/2</f>
        <v>123.29480543459691</v>
      </c>
      <c r="E390">
        <f t="shared" si="127"/>
        <v>0.84456259073849593</v>
      </c>
      <c r="F390">
        <f t="shared" si="128"/>
        <v>2.151900305439514</v>
      </c>
      <c r="G390">
        <f t="shared" ref="G390:G453" si="131">SIN(F390/2)</f>
        <v>0.8800417716079183</v>
      </c>
      <c r="H390">
        <f t="shared" si="114"/>
        <v>0.88002760023084015</v>
      </c>
      <c r="I390">
        <f t="shared" ref="I390:I453" si="132">2*ASIN(H390)</f>
        <v>2.1518406251019</v>
      </c>
      <c r="J390">
        <f t="shared" si="115"/>
        <v>0.83588989344394427</v>
      </c>
      <c r="K390">
        <f t="shared" si="116"/>
        <v>0.83588989344394438</v>
      </c>
      <c r="L390">
        <f t="shared" si="117"/>
        <v>1.1840448664978018</v>
      </c>
      <c r="M390">
        <f t="shared" si="118"/>
        <v>0.59818835050648056</v>
      </c>
      <c r="N390">
        <f t="shared" si="119"/>
        <v>3.7585282548283114</v>
      </c>
      <c r="O390">
        <f t="shared" si="120"/>
        <v>0.59816490655240895</v>
      </c>
      <c r="P390">
        <f t="shared" si="121"/>
        <v>3.7583559593573126</v>
      </c>
      <c r="Q390" s="8">
        <f t="shared" si="122"/>
        <v>4.5841206801493218E-5</v>
      </c>
      <c r="R390" s="8">
        <f t="shared" si="123"/>
        <v>2.7733783699549612E-5</v>
      </c>
      <c r="S390" s="8">
        <f t="shared" si="124"/>
        <v>3.9191592500525285E-5</v>
      </c>
      <c r="T390">
        <f t="shared" si="125"/>
        <v>0.59816092883059879</v>
      </c>
      <c r="U390" s="8">
        <f t="shared" si="126"/>
        <v>4.5841206801418374E-5</v>
      </c>
    </row>
    <row r="391" spans="3:21" x14ac:dyDescent="0.25">
      <c r="C391">
        <f t="shared" si="129"/>
        <v>246.83510438066313</v>
      </c>
      <c r="D391">
        <f t="shared" si="130"/>
        <v>123.41755219033156</v>
      </c>
      <c r="E391">
        <f t="shared" si="127"/>
        <v>0.84520194096790646</v>
      </c>
      <c r="F391">
        <f t="shared" si="128"/>
        <v>2.1540426404732251</v>
      </c>
      <c r="G391">
        <f t="shared" si="131"/>
        <v>0.88054996010371145</v>
      </c>
      <c r="H391">
        <f t="shared" ref="H391:H454" si="133">-0.154*E391^2 + 1.0559*E391 + 0.0981</f>
        <v>0.88053631603156124</v>
      </c>
      <c r="I391">
        <f t="shared" si="132"/>
        <v>2.1539850664203799</v>
      </c>
      <c r="J391">
        <f t="shared" ref="J391:J454" si="134">SIN(2*ASIN(H391))</f>
        <v>0.83471089463591142</v>
      </c>
      <c r="K391">
        <f t="shared" ref="K391:K454" si="135">2*H391*SQRT(1-H391*H391)</f>
        <v>0.83471089463591153</v>
      </c>
      <c r="L391">
        <f t="shared" ref="L391:L454" si="136">1/E391*$L$3</f>
        <v>1.1831491996514139</v>
      </c>
      <c r="M391">
        <f t="shared" ref="M391:M454" si="137">$L$3/(2*SIN(F391))</f>
        <v>0.59903254718085741</v>
      </c>
      <c r="N391">
        <f t="shared" ref="N391:N454" si="138">L391+M391*2*F391</f>
        <v>3.7638324989691259</v>
      </c>
      <c r="O391">
        <f t="shared" ref="O391:O454" si="139">$L$3/(2*SIN(I391))</f>
        <v>0.59900979274757471</v>
      </c>
      <c r="P391">
        <f t="shared" ref="P391:P454" si="140">L391+O391*2*I391</f>
        <v>3.7636654960870994</v>
      </c>
      <c r="Q391" s="8">
        <f t="shared" ref="Q391:Q454" si="141">ABS(N391-P391)/N391</f>
        <v>4.4370434144496039E-5</v>
      </c>
      <c r="R391" s="8">
        <f t="shared" ref="R391:R454" si="142">ABS(F391-I391)/F391</f>
        <v>2.6728371928878963E-5</v>
      </c>
      <c r="S391" s="8">
        <f t="shared" ref="S391:S454" si="143">ABS(M391-O391)/M391</f>
        <v>3.7985303786559178E-5</v>
      </c>
      <c r="T391">
        <f t="shared" ref="T391:T454" si="144">P391/2/PI()</f>
        <v>0.59900596784667237</v>
      </c>
      <c r="U391" s="8">
        <f t="shared" ref="U391:U454" si="145">ABS(T391-M391)/M391</f>
        <v>4.4370434144398549E-5</v>
      </c>
    </row>
    <row r="392" spans="3:21" x14ac:dyDescent="0.25">
      <c r="C392">
        <f t="shared" si="129"/>
        <v>247.08030138924798</v>
      </c>
      <c r="D392">
        <f t="shared" si="130"/>
        <v>123.54015069462399</v>
      </c>
      <c r="E392">
        <f t="shared" si="127"/>
        <v>0.84583941340820024</v>
      </c>
      <c r="F392">
        <f t="shared" si="128"/>
        <v>2.1561823880311484</v>
      </c>
      <c r="G392">
        <f t="shared" si="131"/>
        <v>0.88105652630520404</v>
      </c>
      <c r="H392">
        <f t="shared" si="133"/>
        <v>0.88104341237341055</v>
      </c>
      <c r="I392">
        <f t="shared" si="132"/>
        <v>2.156126940722487</v>
      </c>
      <c r="J392">
        <f t="shared" si="134"/>
        <v>0.83352947551907164</v>
      </c>
      <c r="K392">
        <f t="shared" si="135"/>
        <v>0.83352947551907186</v>
      </c>
      <c r="L392">
        <f t="shared" si="136"/>
        <v>1.1822575114709182</v>
      </c>
      <c r="M392">
        <f t="shared" si="137"/>
        <v>0.59988085815235426</v>
      </c>
      <c r="N392">
        <f t="shared" si="138"/>
        <v>3.7691625940011537</v>
      </c>
      <c r="O392">
        <f t="shared" si="139"/>
        <v>0.59985881085804471</v>
      </c>
      <c r="P392">
        <f t="shared" si="140"/>
        <v>3.7690009969124878</v>
      </c>
      <c r="Q392" s="8">
        <f t="shared" si="141"/>
        <v>4.2873472458607286E-5</v>
      </c>
      <c r="R392" s="8">
        <f t="shared" si="142"/>
        <v>2.5715500214242311E-5</v>
      </c>
      <c r="S392" s="8">
        <f t="shared" si="143"/>
        <v>3.6752788507791948E-5</v>
      </c>
      <c r="T392">
        <f t="shared" si="144"/>
        <v>0.59985513917690381</v>
      </c>
      <c r="U392" s="8">
        <f t="shared" si="145"/>
        <v>4.2873472458623752E-5</v>
      </c>
    </row>
    <row r="393" spans="3:21" x14ac:dyDescent="0.25">
      <c r="C393">
        <f t="shared" si="129"/>
        <v>247.32520367775368</v>
      </c>
      <c r="D393">
        <f t="shared" si="130"/>
        <v>123.66260183887684</v>
      </c>
      <c r="E393">
        <f t="shared" si="127"/>
        <v>0.846475014976525</v>
      </c>
      <c r="F393">
        <f t="shared" si="128"/>
        <v>2.1583195636711952</v>
      </c>
      <c r="G393">
        <f t="shared" si="131"/>
        <v>0.88156147696222376</v>
      </c>
      <c r="H393">
        <f t="shared" si="133"/>
        <v>0.88154889586286844</v>
      </c>
      <c r="I393">
        <f t="shared" si="132"/>
        <v>2.1582662630730076</v>
      </c>
      <c r="J393">
        <f t="shared" si="134"/>
        <v>0.83234564692211044</v>
      </c>
      <c r="K393">
        <f t="shared" si="135"/>
        <v>0.83234564692211044</v>
      </c>
      <c r="L393">
        <f t="shared" si="136"/>
        <v>1.1813697773793508</v>
      </c>
      <c r="M393">
        <f t="shared" si="137"/>
        <v>0.60073330059157459</v>
      </c>
      <c r="N393">
        <f t="shared" si="138"/>
        <v>3.7745186478104791</v>
      </c>
      <c r="O393">
        <f t="shared" si="139"/>
        <v>0.6007119780693575</v>
      </c>
      <c r="P393">
        <f t="shared" si="140"/>
        <v>3.7743625695612444</v>
      </c>
      <c r="Q393" s="8">
        <f t="shared" si="141"/>
        <v>4.1350504209385793E-5</v>
      </c>
      <c r="R393" s="8">
        <f t="shared" si="142"/>
        <v>2.4695415398483308E-5</v>
      </c>
      <c r="S393" s="8">
        <f t="shared" si="143"/>
        <v>3.5494157217680033E-5</v>
      </c>
      <c r="T393">
        <f t="shared" si="144"/>
        <v>0.60070845996669975</v>
      </c>
      <c r="U393" s="8">
        <f t="shared" si="145"/>
        <v>4.1350504209409734E-5</v>
      </c>
    </row>
    <row r="394" spans="3:21" x14ac:dyDescent="0.25">
      <c r="C394">
        <f t="shared" si="129"/>
        <v>247.5698130097775</v>
      </c>
      <c r="D394">
        <f t="shared" si="130"/>
        <v>123.78490650488875</v>
      </c>
      <c r="E394">
        <f t="shared" si="127"/>
        <v>0.84710875251852513</v>
      </c>
      <c r="F394">
        <f t="shared" si="128"/>
        <v>2.160454182783655</v>
      </c>
      <c r="G394">
        <f t="shared" si="131"/>
        <v>0.88206481875675291</v>
      </c>
      <c r="H394">
        <f t="shared" si="133"/>
        <v>0.88205277304091301</v>
      </c>
      <c r="I394">
        <f t="shared" si="132"/>
        <v>2.1604030483750298</v>
      </c>
      <c r="J394">
        <f t="shared" si="134"/>
        <v>0.83115941961855921</v>
      </c>
      <c r="K394">
        <f t="shared" si="135"/>
        <v>0.83115941961855921</v>
      </c>
      <c r="L394">
        <f t="shared" si="136"/>
        <v>1.1804859730547186</v>
      </c>
      <c r="M394">
        <f t="shared" si="137"/>
        <v>0.60158989183493616</v>
      </c>
      <c r="N394">
        <f t="shared" si="138"/>
        <v>3.7799007693250273</v>
      </c>
      <c r="O394">
        <f t="shared" si="139"/>
        <v>0.60156931173259531</v>
      </c>
      <c r="P394">
        <f t="shared" si="140"/>
        <v>3.7797503228066538</v>
      </c>
      <c r="Q394" s="8">
        <f t="shared" si="141"/>
        <v>3.9801711091041851E-5</v>
      </c>
      <c r="R394" s="8">
        <f t="shared" si="142"/>
        <v>2.3668360584836567E-5</v>
      </c>
      <c r="S394" s="8">
        <f t="shared" si="143"/>
        <v>3.4209521503225387E-5</v>
      </c>
      <c r="T394">
        <f t="shared" si="144"/>
        <v>0.60156594752786607</v>
      </c>
      <c r="U394" s="8">
        <f t="shared" si="145"/>
        <v>3.9801711091015749E-5</v>
      </c>
    </row>
    <row r="395" spans="3:21" x14ac:dyDescent="0.25">
      <c r="C395">
        <f t="shared" si="129"/>
        <v>247.81413113000625</v>
      </c>
      <c r="D395">
        <f t="shared" si="130"/>
        <v>123.90706556500312</v>
      </c>
      <c r="E395">
        <f t="shared" si="127"/>
        <v>0.84774063280945289</v>
      </c>
      <c r="F395">
        <f t="shared" si="128"/>
        <v>2.1625862605937924</v>
      </c>
      <c r="G395">
        <f t="shared" si="131"/>
        <v>0.88256655830395359</v>
      </c>
      <c r="H395">
        <f t="shared" si="133"/>
        <v>0.88255505038401094</v>
      </c>
      <c r="I395">
        <f t="shared" si="132"/>
        <v>2.1625373113724606</v>
      </c>
      <c r="J395">
        <f t="shared" si="134"/>
        <v>0.82997080432740833</v>
      </c>
      <c r="K395">
        <f t="shared" si="135"/>
        <v>0.82997080432740811</v>
      </c>
      <c r="L395">
        <f t="shared" si="136"/>
        <v>1.1796060744262691</v>
      </c>
      <c r="M395">
        <f t="shared" si="137"/>
        <v>0.60245064938564097</v>
      </c>
      <c r="N395">
        <f t="shared" si="138"/>
        <v>3.7853090685206592</v>
      </c>
      <c r="O395">
        <f t="shared" si="139"/>
        <v>0.60243082936536541</v>
      </c>
      <c r="P395">
        <f t="shared" si="140"/>
        <v>3.7851643664735866</v>
      </c>
      <c r="Q395" s="8">
        <f t="shared" si="141"/>
        <v>3.8227274035821675E-5</v>
      </c>
      <c r="R395" s="8">
        <f t="shared" si="142"/>
        <v>2.2634575195334095E-5</v>
      </c>
      <c r="S395" s="8">
        <f t="shared" si="143"/>
        <v>3.2898993960375888E-5</v>
      </c>
      <c r="T395">
        <f t="shared" si="144"/>
        <v>0.60242761933957378</v>
      </c>
      <c r="U395" s="8">
        <f t="shared" si="145"/>
        <v>3.8227274035923658E-5</v>
      </c>
    </row>
    <row r="396" spans="3:21" x14ac:dyDescent="0.25">
      <c r="C396">
        <f t="shared" si="129"/>
        <v>248.05815976450774</v>
      </c>
      <c r="D396">
        <f t="shared" si="130"/>
        <v>124.02907988225387</v>
      </c>
      <c r="E396">
        <f t="shared" si="127"/>
        <v>0.84837066255525306</v>
      </c>
      <c r="F396">
        <f t="shared" si="128"/>
        <v>2.164715812164391</v>
      </c>
      <c r="G396">
        <f t="shared" si="131"/>
        <v>0.88306670215317185</v>
      </c>
      <c r="H396">
        <f t="shared" si="133"/>
        <v>0.8830557343050881</v>
      </c>
      <c r="I396">
        <f t="shared" si="132"/>
        <v>2.1646690666524915</v>
      </c>
      <c r="J396">
        <f t="shared" si="134"/>
        <v>0.8287798117137094</v>
      </c>
      <c r="K396">
        <f t="shared" si="135"/>
        <v>0.8287798117137094</v>
      </c>
      <c r="L396">
        <f t="shared" si="136"/>
        <v>1.1787300576708375</v>
      </c>
      <c r="M396">
        <f t="shared" si="137"/>
        <v>0.60331559091466569</v>
      </c>
      <c r="N396">
        <f t="shared" si="138"/>
        <v>3.7907436564273977</v>
      </c>
      <c r="O396">
        <f t="shared" si="139"/>
        <v>0.60329654865280202</v>
      </c>
      <c r="P396">
        <f t="shared" si="140"/>
        <v>3.7906048114446982</v>
      </c>
      <c r="Q396" s="8">
        <f t="shared" si="141"/>
        <v>3.6627373223758085E-5</v>
      </c>
      <c r="R396" s="8">
        <f t="shared" si="142"/>
        <v>2.1594295027945938E-5</v>
      </c>
      <c r="S396" s="8">
        <f t="shared" si="143"/>
        <v>3.156268816921708E-5</v>
      </c>
      <c r="T396">
        <f t="shared" si="144"/>
        <v>0.60329349304934565</v>
      </c>
      <c r="U396" s="8">
        <f t="shared" si="145"/>
        <v>3.6627373223580622E-5</v>
      </c>
    </row>
    <row r="397" spans="3:21" x14ac:dyDescent="0.25">
      <c r="C397">
        <f t="shared" si="129"/>
        <v>248.30190062101664</v>
      </c>
      <c r="D397">
        <f t="shared" si="130"/>
        <v>124.15095031050832</v>
      </c>
      <c r="E397">
        <f t="shared" si="127"/>
        <v>0.84899884839363082</v>
      </c>
      <c r="F397">
        <f t="shared" si="128"/>
        <v>2.1668428523982466</v>
      </c>
      <c r="G397">
        <f t="shared" si="131"/>
        <v>0.88356525678892306</v>
      </c>
      <c r="H397">
        <f t="shared" si="133"/>
        <v>0.8835548311544833</v>
      </c>
      <c r="I397">
        <f t="shared" si="132"/>
        <v>2.1667983286480208</v>
      </c>
      <c r="J397">
        <f t="shared" si="134"/>
        <v>0.82758645238916462</v>
      </c>
      <c r="K397">
        <f t="shared" si="135"/>
        <v>0.82758645238916484</v>
      </c>
      <c r="L397">
        <f t="shared" si="136"/>
        <v>1.1778578992092565</v>
      </c>
      <c r="M397">
        <f t="shared" si="137"/>
        <v>0.60418473426177055</v>
      </c>
      <c r="N397">
        <f t="shared" si="138"/>
        <v>3.7962046451357594</v>
      </c>
      <c r="O397">
        <f t="shared" si="139"/>
        <v>0.60416648744858836</v>
      </c>
      <c r="P397">
        <f t="shared" si="140"/>
        <v>3.7960717696667503</v>
      </c>
      <c r="Q397" s="8">
        <f t="shared" si="141"/>
        <v>3.5002188087869594E-5</v>
      </c>
      <c r="R397" s="8">
        <f t="shared" si="142"/>
        <v>2.0547752310007318E-5</v>
      </c>
      <c r="S397" s="8">
        <f t="shared" si="143"/>
        <v>3.0200718666754886E-5</v>
      </c>
      <c r="T397">
        <f t="shared" si="144"/>
        <v>0.6041635864740621</v>
      </c>
      <c r="U397" s="8">
        <f t="shared" si="145"/>
        <v>3.5002188087874819E-5</v>
      </c>
    </row>
    <row r="398" spans="3:21" x14ac:dyDescent="0.25">
      <c r="C398">
        <f t="shared" si="129"/>
        <v>248.54535538921431</v>
      </c>
      <c r="D398">
        <f t="shared" si="130"/>
        <v>124.27267769460715</v>
      </c>
      <c r="E398">
        <f t="shared" si="127"/>
        <v>0.84962519689509453</v>
      </c>
      <c r="F398">
        <f t="shared" si="128"/>
        <v>2.1689673960406113</v>
      </c>
      <c r="G398">
        <f t="shared" si="131"/>
        <v>0.88406222863185679</v>
      </c>
      <c r="H398">
        <f t="shared" si="133"/>
        <v>0.88405234722088</v>
      </c>
      <c r="I398">
        <f t="shared" si="132"/>
        <v>2.168925111640017</v>
      </c>
      <c r="J398">
        <f t="shared" si="134"/>
        <v>0.8263907369127117</v>
      </c>
      <c r="K398">
        <f t="shared" si="135"/>
        <v>0.82639073691271159</v>
      </c>
      <c r="L398">
        <f t="shared" si="136"/>
        <v>1.176989575702841</v>
      </c>
      <c r="M398">
        <f t="shared" si="137"/>
        <v>0.6050580974365275</v>
      </c>
      <c r="N398">
        <f t="shared" si="138"/>
        <v>3.801692147803224</v>
      </c>
      <c r="O398">
        <f t="shared" si="139"/>
        <v>0.60504066377599408</v>
      </c>
      <c r="P398">
        <f t="shared" si="140"/>
        <v>3.8015653541570371</v>
      </c>
      <c r="Q398" s="8">
        <f t="shared" si="141"/>
        <v>3.3351897328169207E-5</v>
      </c>
      <c r="R398" s="8">
        <f t="shared" si="142"/>
        <v>1.9495175755740953E-5</v>
      </c>
      <c r="S398" s="8">
        <f t="shared" si="143"/>
        <v>2.8813200926123843E-5</v>
      </c>
      <c r="T398">
        <f t="shared" si="144"/>
        <v>0.60503791760098424</v>
      </c>
      <c r="U398" s="8">
        <f t="shared" si="145"/>
        <v>3.3351897328126713E-5</v>
      </c>
    </row>
    <row r="399" spans="3:21" x14ac:dyDescent="0.25">
      <c r="C399">
        <f t="shared" si="129"/>
        <v>248.78852574100335</v>
      </c>
      <c r="D399">
        <f t="shared" si="130"/>
        <v>124.39426287050168</v>
      </c>
      <c r="E399">
        <f t="shared" si="127"/>
        <v>0.8502497145639798</v>
      </c>
      <c r="F399">
        <f t="shared" si="128"/>
        <v>2.1710894576815871</v>
      </c>
      <c r="G399">
        <f t="shared" si="131"/>
        <v>0.88455762403970384</v>
      </c>
      <c r="H399">
        <f t="shared" si="133"/>
        <v>0.88454828873222247</v>
      </c>
      <c r="I399">
        <f t="shared" si="132"/>
        <v>2.1710494297598477</v>
      </c>
      <c r="J399">
        <f t="shared" si="134"/>
        <v>0.82519267579109257</v>
      </c>
      <c r="K399">
        <f t="shared" si="135"/>
        <v>0.82519267579109257</v>
      </c>
      <c r="L399">
        <f t="shared" si="136"/>
        <v>1.1761250640499354</v>
      </c>
      <c r="M399">
        <f t="shared" si="137"/>
        <v>0.60593569861936747</v>
      </c>
      <c r="N399">
        <f t="shared" si="138"/>
        <v>3.8072062786608076</v>
      </c>
      <c r="O399">
        <f t="shared" si="139"/>
        <v>0.6059190958289371</v>
      </c>
      <c r="P399">
        <f t="shared" si="140"/>
        <v>3.8070856790099681</v>
      </c>
      <c r="Q399" s="8">
        <f t="shared" si="141"/>
        <v>3.1676678911647806E-5</v>
      </c>
      <c r="R399" s="8">
        <f t="shared" si="142"/>
        <v>1.8436790615781052E-5</v>
      </c>
      <c r="S399" s="8">
        <f t="shared" si="143"/>
        <v>2.7400251327317697E-5</v>
      </c>
      <c r="T399">
        <f t="shared" si="144"/>
        <v>0.6059165045888012</v>
      </c>
      <c r="U399" s="8">
        <f t="shared" si="145"/>
        <v>3.1676678911649778E-5</v>
      </c>
    </row>
    <row r="400" spans="3:21" x14ac:dyDescent="0.25">
      <c r="C400">
        <f t="shared" si="129"/>
        <v>249.03141333077659</v>
      </c>
      <c r="D400">
        <f t="shared" si="130"/>
        <v>124.51570666538829</v>
      </c>
      <c r="E400">
        <f t="shared" si="127"/>
        <v>0.85087240783945306</v>
      </c>
      <c r="F400">
        <f t="shared" si="128"/>
        <v>2.1732090517584748</v>
      </c>
      <c r="G400">
        <f t="shared" si="131"/>
        <v>0.88505144930820412</v>
      </c>
      <c r="H400">
        <f t="shared" si="133"/>
        <v>0.88504266185661218</v>
      </c>
      <c r="I400">
        <f t="shared" si="132"/>
        <v>2.1731712969915491</v>
      </c>
      <c r="J400">
        <f t="shared" si="134"/>
        <v>0.82399227947941911</v>
      </c>
      <c r="K400">
        <f t="shared" si="135"/>
        <v>0.82399227947941933</v>
      </c>
      <c r="L400">
        <f t="shared" si="136"/>
        <v>1.1752643413825274</v>
      </c>
      <c r="M400">
        <f t="shared" si="137"/>
        <v>0.60681755616264832</v>
      </c>
      <c r="N400">
        <f t="shared" si="138"/>
        <v>3.8127471530197754</v>
      </c>
      <c r="O400">
        <f t="shared" si="139"/>
        <v>0.606801801973059</v>
      </c>
      <c r="P400">
        <f t="shared" si="140"/>
        <v>3.8126328594037311</v>
      </c>
      <c r="Q400" s="8">
        <f t="shared" si="141"/>
        <v>2.9976710087840804E-5</v>
      </c>
      <c r="R400" s="8">
        <f t="shared" si="142"/>
        <v>1.7372818733264943E-5</v>
      </c>
      <c r="S400" s="8">
        <f t="shared" si="143"/>
        <v>2.596198713983895E-5</v>
      </c>
      <c r="T400">
        <f t="shared" si="144"/>
        <v>0.60679936576869109</v>
      </c>
      <c r="U400" s="8">
        <f t="shared" si="145"/>
        <v>2.9976710087724537E-5</v>
      </c>
    </row>
    <row r="401" spans="3:21" x14ac:dyDescent="0.25">
      <c r="C401">
        <f t="shared" si="129"/>
        <v>249.27401979568066</v>
      </c>
      <c r="D401">
        <f t="shared" si="130"/>
        <v>124.63700989784033</v>
      </c>
      <c r="E401">
        <f t="shared" si="127"/>
        <v>0.85149328309649563</v>
      </c>
      <c r="F401">
        <f t="shared" si="128"/>
        <v>2.1753261925580749</v>
      </c>
      <c r="G401">
        <f t="shared" si="131"/>
        <v>0.8855437106720172</v>
      </c>
      <c r="H401">
        <f t="shared" si="133"/>
        <v>0.88553547270318866</v>
      </c>
      <c r="I401">
        <f t="shared" si="132"/>
        <v>2.1752907271740636</v>
      </c>
      <c r="J401">
        <f t="shared" si="134"/>
        <v>0.82278955838172396</v>
      </c>
      <c r="K401">
        <f t="shared" si="135"/>
        <v>0.82278955838172385</v>
      </c>
      <c r="L401">
        <f t="shared" si="136"/>
        <v>1.1744073850629246</v>
      </c>
      <c r="M401">
        <f t="shared" si="137"/>
        <v>0.60770368859174029</v>
      </c>
      <c r="N401">
        <f t="shared" si="138"/>
        <v>3.8183148872784614</v>
      </c>
      <c r="O401">
        <f t="shared" si="139"/>
        <v>0.60768880074682552</v>
      </c>
      <c r="P401">
        <f t="shared" si="140"/>
        <v>3.8182070116071181</v>
      </c>
      <c r="Q401" s="8">
        <f t="shared" si="141"/>
        <v>2.8252167390045496E-5</v>
      </c>
      <c r="R401" s="8">
        <f t="shared" si="142"/>
        <v>1.6303478592159785E-5</v>
      </c>
      <c r="S401" s="8">
        <f t="shared" si="143"/>
        <v>2.4498526492851362E-5</v>
      </c>
      <c r="T401">
        <f t="shared" si="144"/>
        <v>0.60768651964540665</v>
      </c>
      <c r="U401" s="8">
        <f t="shared" si="145"/>
        <v>2.8252167390033136E-5</v>
      </c>
    </row>
    <row r="402" spans="3:21" x14ac:dyDescent="0.25">
      <c r="C402">
        <f t="shared" si="129"/>
        <v>249.51634675587471</v>
      </c>
      <c r="D402">
        <f t="shared" si="130"/>
        <v>124.75817337793735</v>
      </c>
      <c r="E402">
        <f t="shared" si="127"/>
        <v>0.8521123466468673</v>
      </c>
      <c r="F402">
        <f t="shared" si="128"/>
        <v>2.1774408942189427</v>
      </c>
      <c r="G402">
        <f t="shared" si="131"/>
        <v>0.88603441430561447</v>
      </c>
      <c r="H402">
        <f t="shared" si="133"/>
        <v>0.88602672732299048</v>
      </c>
      <c r="I402">
        <f t="shared" si="132"/>
        <v>2.1774077340034204</v>
      </c>
      <c r="J402">
        <f t="shared" si="134"/>
        <v>0.82158452285150796</v>
      </c>
      <c r="K402">
        <f t="shared" si="135"/>
        <v>0.82158452285150796</v>
      </c>
      <c r="L402">
        <f t="shared" si="136"/>
        <v>1.1735541726804957</v>
      </c>
      <c r="M402">
        <f t="shared" si="137"/>
        <v>0.60859411460613266</v>
      </c>
      <c r="N402">
        <f t="shared" si="138"/>
        <v>3.8239095989292222</v>
      </c>
      <c r="O402">
        <f t="shared" si="139"/>
        <v>0.60858011086264008</v>
      </c>
      <c r="P402">
        <f t="shared" si="140"/>
        <v>3.8238082529864386</v>
      </c>
      <c r="Q402" s="8">
        <f t="shared" si="141"/>
        <v>2.6503226648464296E-5</v>
      </c>
      <c r="R402" s="8">
        <f t="shared" si="142"/>
        <v>1.5228985370116774E-5</v>
      </c>
      <c r="S402" s="8">
        <f t="shared" si="143"/>
        <v>2.3009988359234082E-5</v>
      </c>
      <c r="T402">
        <f t="shared" si="144"/>
        <v>0.60857798489837633</v>
      </c>
      <c r="U402" s="8">
        <f t="shared" si="145"/>
        <v>2.6503226648466912E-5</v>
      </c>
    </row>
    <row r="403" spans="3:21" x14ac:dyDescent="0.25">
      <c r="C403">
        <f t="shared" si="129"/>
        <v>249.7583958147838</v>
      </c>
      <c r="D403">
        <f t="shared" si="130"/>
        <v>124.8791979073919</v>
      </c>
      <c r="E403">
        <f t="shared" si="127"/>
        <v>0.85272960474005355</v>
      </c>
      <c r="F403">
        <f t="shared" si="128"/>
        <v>2.1795531707336013</v>
      </c>
      <c r="G403">
        <f t="shared" si="131"/>
        <v>0.88652356632415485</v>
      </c>
      <c r="H403">
        <f t="shared" si="133"/>
        <v>0.88651643170980288</v>
      </c>
      <c r="I403">
        <f t="shared" si="132"/>
        <v>2.1795223310348844</v>
      </c>
      <c r="J403">
        <f t="shared" si="134"/>
        <v>0.82037718319227382</v>
      </c>
      <c r="K403">
        <f t="shared" si="135"/>
        <v>0.82037718319227371</v>
      </c>
      <c r="L403">
        <f t="shared" si="136"/>
        <v>1.1727046820484677</v>
      </c>
      <c r="M403">
        <f t="shared" si="137"/>
        <v>0.60948885308055833</v>
      </c>
      <c r="N403">
        <f t="shared" si="138"/>
        <v>3.8295314065655015</v>
      </c>
      <c r="O403">
        <f t="shared" si="139"/>
        <v>0.60947575120798281</v>
      </c>
      <c r="P403">
        <f t="shared" si="140"/>
        <v>3.8294367020125879</v>
      </c>
      <c r="Q403" s="8">
        <f t="shared" si="141"/>
        <v>2.4730062991842691E-5</v>
      </c>
      <c r="R403" s="8">
        <f t="shared" si="142"/>
        <v>1.4149550986451852E-5</v>
      </c>
      <c r="S403" s="8">
        <f t="shared" si="143"/>
        <v>2.1496492526985517E-5</v>
      </c>
      <c r="T403">
        <f t="shared" si="144"/>
        <v>0.60947378038282884</v>
      </c>
      <c r="U403" s="8">
        <f t="shared" si="145"/>
        <v>2.473006299181315E-5</v>
      </c>
    </row>
    <row r="404" spans="3:21" x14ac:dyDescent="0.25">
      <c r="C404">
        <f t="shared" si="129"/>
        <v>250.00016855934743</v>
      </c>
      <c r="D404">
        <f t="shared" si="130"/>
        <v>125.00008427967371</v>
      </c>
      <c r="E404">
        <f t="shared" si="127"/>
        <v>0.85334506356419215</v>
      </c>
      <c r="F404">
        <f t="shared" si="128"/>
        <v>2.1816630359507108</v>
      </c>
      <c r="G404">
        <f t="shared" si="131"/>
        <v>0.8870111727843436</v>
      </c>
      <c r="H404">
        <f t="shared" si="133"/>
        <v>0.88700459180098679</v>
      </c>
      <c r="I404">
        <f t="shared" si="132"/>
        <v>2.1816345316850567</v>
      </c>
      <c r="J404">
        <f t="shared" si="134"/>
        <v>0.81916754965805427</v>
      </c>
      <c r="K404">
        <f t="shared" si="135"/>
        <v>0.81916754965805427</v>
      </c>
      <c r="L404">
        <f t="shared" si="136"/>
        <v>1.1718588912007879</v>
      </c>
      <c r="M404">
        <f t="shared" si="137"/>
        <v>0.61038792306614054</v>
      </c>
      <c r="N404">
        <f t="shared" si="138"/>
        <v>3.8351804298890384</v>
      </c>
      <c r="O404">
        <f t="shared" si="139"/>
        <v>0.61037574084656476</v>
      </c>
      <c r="P404">
        <f t="shared" si="140"/>
        <v>3.8350924782682174</v>
      </c>
      <c r="Q404" s="8">
        <f t="shared" si="141"/>
        <v>2.2932850860298481E-5</v>
      </c>
      <c r="R404" s="8">
        <f t="shared" si="142"/>
        <v>1.3065384151598679E-5</v>
      </c>
      <c r="S404" s="8">
        <f t="shared" si="143"/>
        <v>1.9958159582481874E-5</v>
      </c>
      <c r="T404">
        <f t="shared" si="144"/>
        <v>0.61037392513093403</v>
      </c>
      <c r="U404" s="8">
        <f t="shared" si="145"/>
        <v>2.293285086014778E-5</v>
      </c>
    </row>
    <row r="405" spans="3:21" x14ac:dyDescent="0.25">
      <c r="C405">
        <f t="shared" si="129"/>
        <v>250.24166656026335</v>
      </c>
      <c r="D405">
        <f t="shared" si="130"/>
        <v>125.12083328013168</v>
      </c>
      <c r="E405">
        <f t="shared" si="127"/>
        <v>0.85395872924698302</v>
      </c>
      <c r="F405">
        <f t="shared" si="128"/>
        <v>2.1837705035771942</v>
      </c>
      <c r="G405">
        <f t="shared" si="131"/>
        <v>0.88749723968527472</v>
      </c>
      <c r="H405">
        <f t="shared" si="133"/>
        <v>0.88749121347829263</v>
      </c>
      <c r="I405">
        <f t="shared" si="132"/>
        <v>2.183744349233935</v>
      </c>
      <c r="J405">
        <f t="shared" si="134"/>
        <v>0.81795563245393155</v>
      </c>
      <c r="K405">
        <f t="shared" si="135"/>
        <v>0.81795563245393177</v>
      </c>
      <c r="L405">
        <f t="shared" si="136"/>
        <v>1.1710167783890393</v>
      </c>
      <c r="M405">
        <f t="shared" si="137"/>
        <v>0.61129134379155681</v>
      </c>
      <c r="N405">
        <f t="shared" si="138"/>
        <v>3.8408567897171748</v>
      </c>
      <c r="O405">
        <f t="shared" si="139"/>
        <v>0.61128009901950364</v>
      </c>
      <c r="P405">
        <f t="shared" si="140"/>
        <v>3.840775702455042</v>
      </c>
      <c r="Q405" s="8">
        <f t="shared" si="141"/>
        <v>2.1111764007952404E-5</v>
      </c>
      <c r="R405" s="8">
        <f t="shared" si="142"/>
        <v>1.1976690415179085E-5</v>
      </c>
      <c r="S405" s="8">
        <f t="shared" si="143"/>
        <v>1.8395110886764532E-5</v>
      </c>
      <c r="T405">
        <f t="shared" si="144"/>
        <v>0.61127843835296658</v>
      </c>
      <c r="U405" s="8">
        <f t="shared" si="145"/>
        <v>2.1111764007945442E-5</v>
      </c>
    </row>
    <row r="406" spans="3:21" x14ac:dyDescent="0.25">
      <c r="C406">
        <f t="shared" si="129"/>
        <v>250.48289137222665</v>
      </c>
      <c r="D406">
        <f t="shared" si="130"/>
        <v>125.24144568611332</v>
      </c>
      <c r="E406">
        <f t="shared" si="127"/>
        <v>0.85457060785658123</v>
      </c>
      <c r="F406">
        <f t="shared" si="128"/>
        <v>2.1858755871803259</v>
      </c>
      <c r="G406">
        <f t="shared" si="131"/>
        <v>0.88798177296925751</v>
      </c>
      <c r="H406">
        <f t="shared" si="133"/>
        <v>0.88797630256865967</v>
      </c>
      <c r="I406">
        <f t="shared" si="132"/>
        <v>2.1858517968269391</v>
      </c>
      <c r="J406">
        <f t="shared" si="134"/>
        <v>0.81674144173654584</v>
      </c>
      <c r="K406">
        <f t="shared" si="135"/>
        <v>0.81674144173654584</v>
      </c>
      <c r="L406">
        <f t="shared" si="136"/>
        <v>1.1701783220794151</v>
      </c>
      <c r="M406">
        <f t="shared" si="137"/>
        <v>0.61219913466422504</v>
      </c>
      <c r="N406">
        <f t="shared" si="138"/>
        <v>3.8465606079903156</v>
      </c>
      <c r="O406">
        <f t="shared" si="139"/>
        <v>0.61218884514652028</v>
      </c>
      <c r="P406">
        <f t="shared" si="140"/>
        <v>3.8464864964012753</v>
      </c>
      <c r="Q406" s="8">
        <f t="shared" si="141"/>
        <v>1.9266975512204498E-5</v>
      </c>
      <c r="R406" s="8">
        <f t="shared" si="142"/>
        <v>1.0883672211890032E-5</v>
      </c>
      <c r="S406" s="8">
        <f t="shared" si="143"/>
        <v>1.6807468554179079E-5</v>
      </c>
      <c r="T406">
        <f t="shared" si="144"/>
        <v>0.61218733943848891</v>
      </c>
      <c r="U406" s="8">
        <f t="shared" si="145"/>
        <v>1.9266975512146856E-5</v>
      </c>
    </row>
    <row r="407" spans="3:21" x14ac:dyDescent="0.25">
      <c r="C407">
        <f t="shared" si="129"/>
        <v>250.72384453416413</v>
      </c>
      <c r="D407">
        <f t="shared" si="130"/>
        <v>125.36192226708206</v>
      </c>
      <c r="E407">
        <f t="shared" si="127"/>
        <v>0.85518070540247193</v>
      </c>
      <c r="F407">
        <f t="shared" si="128"/>
        <v>2.1879783001897763</v>
      </c>
      <c r="G407">
        <f t="shared" si="131"/>
        <v>0.88846477852262751</v>
      </c>
      <c r="H407">
        <f t="shared" si="133"/>
        <v>0.88845986484499906</v>
      </c>
      <c r="I407">
        <f t="shared" si="132"/>
        <v>2.1879568874768922</v>
      </c>
      <c r="J407">
        <f t="shared" si="134"/>
        <v>0.81552498761459802</v>
      </c>
      <c r="K407">
        <f t="shared" si="135"/>
        <v>0.81552498761459813</v>
      </c>
      <c r="L407">
        <f t="shared" si="136"/>
        <v>1.1693435009497462</v>
      </c>
      <c r="M407">
        <f t="shared" si="137"/>
        <v>0.61311131527150808</v>
      </c>
      <c r="N407">
        <f t="shared" si="138"/>
        <v>3.8522920077794907</v>
      </c>
      <c r="O407">
        <f t="shared" si="139"/>
        <v>0.61310199882715388</v>
      </c>
      <c r="P407">
        <f t="shared" si="140"/>
        <v>3.8522249830691879</v>
      </c>
      <c r="Q407" s="8">
        <f t="shared" si="141"/>
        <v>1.7398657777598237E-5</v>
      </c>
      <c r="R407" s="8">
        <f t="shared" si="142"/>
        <v>9.7865289076595458E-6</v>
      </c>
      <c r="S407" s="8">
        <f t="shared" si="143"/>
        <v>1.5195355430809289E-5</v>
      </c>
      <c r="T407">
        <f t="shared" si="144"/>
        <v>0.61310064795755415</v>
      </c>
      <c r="U407" s="8">
        <f t="shared" si="145"/>
        <v>1.7398657777526558E-5</v>
      </c>
    </row>
    <row r="408" spans="3:21" x14ac:dyDescent="0.25">
      <c r="C408">
        <f t="shared" si="129"/>
        <v>250.96452756946445</v>
      </c>
      <c r="D408">
        <f t="shared" si="130"/>
        <v>125.48226378473223</v>
      </c>
      <c r="E408">
        <f t="shared" si="127"/>
        <v>0.85578902783632815</v>
      </c>
      <c r="F408">
        <f t="shared" si="128"/>
        <v>2.1900786558996184</v>
      </c>
      <c r="G408">
        <f t="shared" si="131"/>
        <v>0.88894626217654216</v>
      </c>
      <c r="H408">
        <f t="shared" si="133"/>
        <v>0.88894190602696155</v>
      </c>
      <c r="I408">
        <f t="shared" si="132"/>
        <v>2.1900596340659613</v>
      </c>
      <c r="J408">
        <f t="shared" si="134"/>
        <v>0.81430628014934758</v>
      </c>
      <c r="K408">
        <f t="shared" si="135"/>
        <v>0.81430628014934758</v>
      </c>
      <c r="L408">
        <f t="shared" si="136"/>
        <v>1.1685122938865868</v>
      </c>
      <c r="M408">
        <f t="shared" si="137"/>
        <v>0.6140279053819393</v>
      </c>
      <c r="N408">
        <f t="shared" si="138"/>
        <v>3.8580511132940583</v>
      </c>
      <c r="O408">
        <f t="shared" si="139"/>
        <v>0.61401957984199462</v>
      </c>
      <c r="P408">
        <f t="shared" si="140"/>
        <v>3.857991286562775</v>
      </c>
      <c r="Q408" s="8">
        <f t="shared" si="141"/>
        <v>1.5506982548025478E-5</v>
      </c>
      <c r="R408" s="8">
        <f t="shared" si="142"/>
        <v>8.6854568468830442E-6</v>
      </c>
      <c r="S408" s="8">
        <f t="shared" si="143"/>
        <v>1.3558895079038956E-5</v>
      </c>
      <c r="T408">
        <f t="shared" si="144"/>
        <v>0.61401838366192651</v>
      </c>
      <c r="U408" s="8">
        <f t="shared" si="145"/>
        <v>1.5506982548067136E-5</v>
      </c>
    </row>
    <row r="409" spans="3:21" x14ac:dyDescent="0.25">
      <c r="C409">
        <f t="shared" si="129"/>
        <v>251.20494198620364</v>
      </c>
      <c r="D409">
        <f t="shared" si="130"/>
        <v>125.60247099310182</v>
      </c>
      <c r="E409">
        <f t="shared" si="127"/>
        <v>0.85639558105285474</v>
      </c>
      <c r="F409">
        <f t="shared" si="128"/>
        <v>2.1921766674702985</v>
      </c>
      <c r="G409">
        <f t="shared" si="131"/>
        <v>0.88942622970776175</v>
      </c>
      <c r="H409">
        <f t="shared" si="133"/>
        <v>0.88942243178169333</v>
      </c>
      <c r="I409">
        <f t="shared" si="132"/>
        <v>2.1921600493475721</v>
      </c>
      <c r="J409">
        <f t="shared" si="134"/>
        <v>0.81308532935509426</v>
      </c>
      <c r="K409">
        <f t="shared" si="135"/>
        <v>0.81308532935509403</v>
      </c>
      <c r="L409">
        <f t="shared" si="136"/>
        <v>1.1676846799823484</v>
      </c>
      <c r="M409">
        <f t="shared" si="137"/>
        <v>0.61494892494646824</v>
      </c>
      <c r="N409">
        <f t="shared" si="138"/>
        <v>3.8638380498895311</v>
      </c>
      <c r="O409">
        <f t="shared" si="139"/>
        <v>0.61494160815394294</v>
      </c>
      <c r="P409">
        <f t="shared" si="140"/>
        <v>3.8637855321355943</v>
      </c>
      <c r="Q409" s="8">
        <f t="shared" si="141"/>
        <v>1.3592120906381559E-5</v>
      </c>
      <c r="R409" s="8">
        <f t="shared" si="142"/>
        <v>7.5806493942523617E-6</v>
      </c>
      <c r="S409" s="8">
        <f t="shared" si="143"/>
        <v>1.1898211751389804E-5</v>
      </c>
      <c r="T409">
        <f t="shared" si="144"/>
        <v>0.61494056648632911</v>
      </c>
      <c r="U409" s="8">
        <f t="shared" si="145"/>
        <v>1.3592120906403267E-5</v>
      </c>
    </row>
    <row r="410" spans="3:21" x14ac:dyDescent="0.25">
      <c r="C410">
        <f t="shared" si="129"/>
        <v>251.44508927736655</v>
      </c>
      <c r="D410">
        <f t="shared" si="130"/>
        <v>125.72254463868327</v>
      </c>
      <c r="E410">
        <f t="shared" si="127"/>
        <v>0.85700037089061387</v>
      </c>
      <c r="F410">
        <f t="shared" si="128"/>
        <v>2.1942723479305681</v>
      </c>
      <c r="G410">
        <f t="shared" si="131"/>
        <v>0.8899046868394157</v>
      </c>
      <c r="H410">
        <f t="shared" si="133"/>
        <v>0.88990144772457513</v>
      </c>
      <c r="I410">
        <f t="shared" si="132"/>
        <v>2.1942581459482779</v>
      </c>
      <c r="J410">
        <f t="shared" si="134"/>
        <v>0.81186214519965971</v>
      </c>
      <c r="K410">
        <f t="shared" si="135"/>
        <v>0.81186214519965982</v>
      </c>
      <c r="L410">
        <f t="shared" si="136"/>
        <v>1.1668606385324871</v>
      </c>
      <c r="M410">
        <f t="shared" si="137"/>
        <v>0.61587439409972722</v>
      </c>
      <c r="N410">
        <f t="shared" si="138"/>
        <v>3.8696529440755363</v>
      </c>
      <c r="O410">
        <f t="shared" si="139"/>
        <v>0.61586810390948321</v>
      </c>
      <c r="P410">
        <f t="shared" si="140"/>
        <v>3.8696078461986954</v>
      </c>
      <c r="Q410" s="8">
        <f t="shared" si="141"/>
        <v>1.1654243285556728E-5</v>
      </c>
      <c r="R410" s="8">
        <f t="shared" si="142"/>
        <v>6.4722969797158851E-6</v>
      </c>
      <c r="S410" s="8">
        <f t="shared" si="143"/>
        <v>1.021343037520174E-5</v>
      </c>
      <c r="T410">
        <f t="shared" si="144"/>
        <v>0.61586721654970511</v>
      </c>
      <c r="U410" s="8">
        <f t="shared" si="145"/>
        <v>1.1654243285435321E-5</v>
      </c>
    </row>
    <row r="411" spans="3:21" x14ac:dyDescent="0.25">
      <c r="C411">
        <f t="shared" si="129"/>
        <v>251.68497092106406</v>
      </c>
      <c r="D411">
        <f t="shared" si="130"/>
        <v>125.84248546053203</v>
      </c>
      <c r="E411">
        <f t="shared" si="127"/>
        <v>0.85760340313283667</v>
      </c>
      <c r="F411">
        <f t="shared" si="128"/>
        <v>2.1963657101793768</v>
      </c>
      <c r="G411">
        <f t="shared" si="131"/>
        <v>0.89038163924175484</v>
      </c>
      <c r="H411">
        <f t="shared" si="133"/>
        <v>0.89037895941994871</v>
      </c>
      <c r="I411">
        <f t="shared" si="132"/>
        <v>2.1963539363695919</v>
      </c>
      <c r="J411">
        <f t="shared" si="134"/>
        <v>0.81063673760486055</v>
      </c>
      <c r="K411">
        <f t="shared" si="135"/>
        <v>0.81063673760486032</v>
      </c>
      <c r="L411">
        <f t="shared" si="136"/>
        <v>1.1660401490327426</v>
      </c>
      <c r="M411">
        <f t="shared" si="137"/>
        <v>0.61680433316131644</v>
      </c>
      <c r="N411">
        <f t="shared" si="138"/>
        <v>3.8754959235238857</v>
      </c>
      <c r="O411">
        <f t="shared" si="139"/>
        <v>0.61679908743997935</v>
      </c>
      <c r="P411">
        <f t="shared" si="140"/>
        <v>3.875458356328684</v>
      </c>
      <c r="Q411" s="8">
        <f t="shared" si="141"/>
        <v>9.6935194728835934E-6</v>
      </c>
      <c r="R411" s="8">
        <f t="shared" si="142"/>
        <v>5.3605871419003984E-6</v>
      </c>
      <c r="S411" s="8">
        <f t="shared" si="143"/>
        <v>8.5046765320247563E-6</v>
      </c>
      <c r="T411">
        <f t="shared" si="144"/>
        <v>0.61679835415650197</v>
      </c>
      <c r="U411" s="8">
        <f t="shared" si="145"/>
        <v>9.6935194729050656E-6</v>
      </c>
    </row>
    <row r="412" spans="3:21" x14ac:dyDescent="0.25">
      <c r="C412">
        <f t="shared" si="129"/>
        <v>251.92458838074617</v>
      </c>
      <c r="D412">
        <f t="shared" si="130"/>
        <v>125.96229419037309</v>
      </c>
      <c r="E412">
        <f t="shared" si="127"/>
        <v>0.85820468350821877</v>
      </c>
      <c r="F412">
        <f t="shared" si="128"/>
        <v>2.1984567669877353</v>
      </c>
      <c r="G412">
        <f t="shared" si="131"/>
        <v>0.89085709253288958</v>
      </c>
      <c r="H412">
        <f t="shared" si="133"/>
        <v>0.89085497238183009</v>
      </c>
      <c r="I412">
        <f t="shared" si="132"/>
        <v>2.1984474329897949</v>
      </c>
      <c r="J412">
        <f t="shared" si="134"/>
        <v>0.80940911644696933</v>
      </c>
      <c r="K412">
        <f t="shared" si="135"/>
        <v>0.80940911644696922</v>
      </c>
      <c r="L412">
        <f t="shared" si="136"/>
        <v>1.1652231911764244</v>
      </c>
      <c r="M412">
        <f t="shared" si="137"/>
        <v>0.61773876263711358</v>
      </c>
      <c r="N412">
        <f t="shared" si="138"/>
        <v>3.8813671170768096</v>
      </c>
      <c r="O412">
        <f t="shared" si="139"/>
        <v>0.61773457926299358</v>
      </c>
      <c r="P412">
        <f t="shared" si="140"/>
        <v>3.8813371912759429</v>
      </c>
      <c r="Q412" s="8">
        <f t="shared" si="141"/>
        <v>7.7101186164607485E-6</v>
      </c>
      <c r="R412" s="8">
        <f t="shared" si="142"/>
        <v>4.245704568996787E-6</v>
      </c>
      <c r="S412" s="8">
        <f t="shared" si="143"/>
        <v>6.772076439148737E-6</v>
      </c>
      <c r="T412">
        <f t="shared" si="144"/>
        <v>0.6177339997979796</v>
      </c>
      <c r="U412" s="8">
        <f t="shared" si="145"/>
        <v>7.7101186165549284E-6</v>
      </c>
    </row>
    <row r="413" spans="3:21" x14ac:dyDescent="0.25">
      <c r="C413">
        <f t="shared" si="129"/>
        <v>252.16394310541116</v>
      </c>
      <c r="D413">
        <f t="shared" si="130"/>
        <v>126.08197155270558</v>
      </c>
      <c r="E413">
        <f t="shared" si="127"/>
        <v>0.85880421769170201</v>
      </c>
      <c r="F413">
        <f t="shared" si="128"/>
        <v>2.2005455310005395</v>
      </c>
      <c r="G413">
        <f t="shared" si="131"/>
        <v>0.89133105227951492</v>
      </c>
      <c r="H413">
        <f t="shared" si="133"/>
        <v>0.89132949207460954</v>
      </c>
      <c r="I413">
        <f t="shared" si="132"/>
        <v>2.2005386480657001</v>
      </c>
      <c r="J413">
        <f t="shared" si="134"/>
        <v>0.80817929155717383</v>
      </c>
      <c r="K413">
        <f t="shared" si="135"/>
        <v>0.80817929155717383</v>
      </c>
      <c r="L413">
        <f t="shared" si="136"/>
        <v>1.1644097448517483</v>
      </c>
      <c r="M413">
        <f t="shared" si="137"/>
        <v>0.61867770322060034</v>
      </c>
      <c r="N413">
        <f t="shared" si="138"/>
        <v>3.8872666547552885</v>
      </c>
      <c r="O413">
        <f t="shared" si="139"/>
        <v>0.61867460008362263</v>
      </c>
      <c r="P413">
        <f t="shared" si="140"/>
        <v>3.8872444809729534</v>
      </c>
      <c r="Q413" s="8">
        <f t="shared" si="141"/>
        <v>5.7042092309335567E-6</v>
      </c>
      <c r="R413" s="8">
        <f t="shared" si="142"/>
        <v>3.1278311411645346E-6</v>
      </c>
      <c r="S413" s="8">
        <f t="shared" si="143"/>
        <v>5.0157569305593252E-6</v>
      </c>
      <c r="T413">
        <f t="shared" si="144"/>
        <v>0.61867417415353465</v>
      </c>
      <c r="U413" s="8">
        <f t="shared" si="145"/>
        <v>5.7042092309412046E-6</v>
      </c>
    </row>
    <row r="414" spans="3:21" x14ac:dyDescent="0.25">
      <c r="C414">
        <f t="shared" si="129"/>
        <v>252.40303652981095</v>
      </c>
      <c r="D414">
        <f t="shared" si="130"/>
        <v>126.20151826490547</v>
      </c>
      <c r="E414">
        <f t="shared" si="127"/>
        <v>0.85940201130524096</v>
      </c>
      <c r="F414">
        <f t="shared" si="128"/>
        <v>2.202632014738362</v>
      </c>
      <c r="G414">
        <f t="shared" si="131"/>
        <v>0.89180352399762197</v>
      </c>
      <c r="H414">
        <f t="shared" si="133"/>
        <v>0.89180252391373793</v>
      </c>
      <c r="I414">
        <f t="shared" si="132"/>
        <v>2.2026275937343875</v>
      </c>
      <c r="J414">
        <f t="shared" si="134"/>
        <v>0.80694727272202704</v>
      </c>
      <c r="K414">
        <f t="shared" si="135"/>
        <v>0.80694727272202693</v>
      </c>
      <c r="L414">
        <f t="shared" si="136"/>
        <v>1.1635997901392177</v>
      </c>
      <c r="M414">
        <f t="shared" si="137"/>
        <v>0.61962117579421272</v>
      </c>
      <c r="N414">
        <f t="shared" si="138"/>
        <v>3.8931946677675366</v>
      </c>
      <c r="O414">
        <f t="shared" si="139"/>
        <v>0.61961917079585616</v>
      </c>
      <c r="P414">
        <f t="shared" si="140"/>
        <v>3.8931803565427638</v>
      </c>
      <c r="Q414" s="8">
        <f t="shared" si="141"/>
        <v>3.6759592042200658E-6</v>
      </c>
      <c r="R414" s="8">
        <f t="shared" si="142"/>
        <v>2.0071459712208192E-6</v>
      </c>
      <c r="S414" s="8">
        <f t="shared" si="143"/>
        <v>3.235845440553304E-6</v>
      </c>
      <c r="T414">
        <f t="shared" si="144"/>
        <v>0.6196188980920484</v>
      </c>
      <c r="U414" s="8">
        <f t="shared" si="145"/>
        <v>3.6759592042705227E-6</v>
      </c>
    </row>
    <row r="415" spans="3:21" x14ac:dyDescent="0.25">
      <c r="C415">
        <f t="shared" si="129"/>
        <v>252.64187007465242</v>
      </c>
      <c r="D415">
        <f t="shared" si="130"/>
        <v>126.32093503732621</v>
      </c>
      <c r="E415">
        <f t="shared" si="127"/>
        <v>0.85999806991855521</v>
      </c>
      <c r="F415">
        <f t="shared" si="128"/>
        <v>2.2047162305992085</v>
      </c>
      <c r="G415">
        <f t="shared" si="131"/>
        <v>0.89227451315319595</v>
      </c>
      <c r="H415">
        <f t="shared" si="133"/>
        <v>0.89227407326640185</v>
      </c>
      <c r="I415">
        <f t="shared" si="132"/>
        <v>2.2047142820149084</v>
      </c>
      <c r="J415">
        <f t="shared" si="134"/>
        <v>0.80571306968388989</v>
      </c>
      <c r="K415">
        <f t="shared" si="135"/>
        <v>0.80571306968388956</v>
      </c>
      <c r="L415">
        <f t="shared" si="136"/>
        <v>1.1627933073090542</v>
      </c>
      <c r="M415">
        <f t="shared" si="137"/>
        <v>0.62056920143070993</v>
      </c>
      <c r="N415">
        <f t="shared" si="138"/>
        <v>3.8991512885176061</v>
      </c>
      <c r="O415">
        <f t="shared" si="139"/>
        <v>0.6205683124839565</v>
      </c>
      <c r="P415">
        <f t="shared" si="140"/>
        <v>3.8991449503075932</v>
      </c>
      <c r="Q415" s="8">
        <f t="shared" si="141"/>
        <v>1.6255358009575364E-6</v>
      </c>
      <c r="R415" s="8">
        <f t="shared" si="142"/>
        <v>8.838254434259198E-7</v>
      </c>
      <c r="S415" s="8">
        <f t="shared" si="143"/>
        <v>1.4324699830101922E-6</v>
      </c>
      <c r="T415">
        <f t="shared" si="144"/>
        <v>0.62056819267325614</v>
      </c>
      <c r="U415" s="8">
        <f t="shared" si="145"/>
        <v>1.6255358007861982E-6</v>
      </c>
    </row>
    <row r="416" spans="3:21" x14ac:dyDescent="0.25">
      <c r="C416">
        <f t="shared" si="129"/>
        <v>252.88044514679532</v>
      </c>
      <c r="D416">
        <f t="shared" si="130"/>
        <v>126.44022257339766</v>
      </c>
      <c r="E416">
        <f t="shared" si="127"/>
        <v>0.86059239904986873</v>
      </c>
      <c r="F416">
        <f t="shared" si="128"/>
        <v>2.2067981908602468</v>
      </c>
      <c r="G416">
        <f t="shared" si="131"/>
        <v>0.89274402516290341</v>
      </c>
      <c r="H416">
        <f t="shared" si="133"/>
        <v>0.8927441454521855</v>
      </c>
      <c r="I416">
        <f t="shared" si="132"/>
        <v>2.2067987248099561</v>
      </c>
      <c r="J416">
        <f t="shared" si="134"/>
        <v>0.80447669214136719</v>
      </c>
      <c r="K416">
        <f t="shared" si="135"/>
        <v>0.80447669214136719</v>
      </c>
      <c r="L416">
        <f t="shared" si="136"/>
        <v>1.1619902768186696</v>
      </c>
      <c r="M416">
        <f t="shared" si="137"/>
        <v>0.62152180139456781</v>
      </c>
      <c r="N416">
        <f t="shared" si="138"/>
        <v>3.9051366506141374</v>
      </c>
      <c r="O416">
        <f t="shared" si="139"/>
        <v>0.62152204642385978</v>
      </c>
      <c r="P416">
        <f t="shared" si="140"/>
        <v>3.9051383957975658</v>
      </c>
      <c r="Q416" s="8">
        <f t="shared" si="141"/>
        <v>4.4689433035898832E-7</v>
      </c>
      <c r="R416" s="8">
        <f t="shared" si="142"/>
        <v>2.4195674599851577E-7</v>
      </c>
      <c r="S416" s="8">
        <f t="shared" si="143"/>
        <v>3.9424086398541989E-7</v>
      </c>
      <c r="T416">
        <f t="shared" si="144"/>
        <v>0.62152207914913704</v>
      </c>
      <c r="U416" s="8">
        <f t="shared" si="145"/>
        <v>4.46894330352012E-7</v>
      </c>
    </row>
    <row r="417" spans="3:21" x14ac:dyDescent="0.25">
      <c r="C417">
        <f t="shared" si="129"/>
        <v>253.11876313944637</v>
      </c>
      <c r="D417">
        <f t="shared" si="130"/>
        <v>126.55938156972319</v>
      </c>
      <c r="E417">
        <f t="shared" si="127"/>
        <v>0.86118500416663479</v>
      </c>
      <c r="F417">
        <f t="shared" si="128"/>
        <v>2.2088779076794989</v>
      </c>
      <c r="G417">
        <f t="shared" si="131"/>
        <v>0.8932120653947645</v>
      </c>
      <c r="H417">
        <f t="shared" si="133"/>
        <v>0.89321274574372078</v>
      </c>
      <c r="I417">
        <f t="shared" si="132"/>
        <v>2.2088809339075044</v>
      </c>
      <c r="J417">
        <f t="shared" si="134"/>
        <v>0.80323814974973984</v>
      </c>
      <c r="K417">
        <f t="shared" si="135"/>
        <v>0.80323814974973984</v>
      </c>
      <c r="L417">
        <f t="shared" si="136"/>
        <v>1.161190679310186</v>
      </c>
      <c r="M417">
        <f t="shared" si="137"/>
        <v>0.62247899714339128</v>
      </c>
      <c r="N417">
        <f t="shared" si="138"/>
        <v>3.9111508888792397</v>
      </c>
      <c r="O417">
        <f t="shared" si="139"/>
        <v>0.62248039408459621</v>
      </c>
      <c r="P417">
        <f t="shared" si="140"/>
        <v>3.9111608277595744</v>
      </c>
      <c r="Q417" s="8">
        <f t="shared" si="141"/>
        <v>2.5411651498786087E-6</v>
      </c>
      <c r="R417" s="8">
        <f t="shared" si="142"/>
        <v>1.3700295498448768E-6</v>
      </c>
      <c r="S417" s="8">
        <f t="shared" si="143"/>
        <v>2.2441579737546919E-6</v>
      </c>
      <c r="T417">
        <f t="shared" si="144"/>
        <v>0.62248057896532538</v>
      </c>
      <c r="U417" s="8">
        <f t="shared" si="145"/>
        <v>2.5411651499307202E-6</v>
      </c>
    </row>
    <row r="418" spans="3:21" x14ac:dyDescent="0.25">
      <c r="C418">
        <f t="shared" si="129"/>
        <v>253.35682543234981</v>
      </c>
      <c r="D418">
        <f t="shared" si="130"/>
        <v>126.6784127161749</v>
      </c>
      <c r="E418">
        <f t="shared" si="127"/>
        <v>0.86177589068624882</v>
      </c>
      <c r="F418">
        <f t="shared" si="128"/>
        <v>2.210955393097505</v>
      </c>
      <c r="G418">
        <f t="shared" si="131"/>
        <v>0.89367863916881574</v>
      </c>
      <c r="H418">
        <f t="shared" si="133"/>
        <v>0.89367987936732629</v>
      </c>
      <c r="I418">
        <f t="shared" si="132"/>
        <v>2.2109609209824219</v>
      </c>
      <c r="J418">
        <f t="shared" si="134"/>
        <v>0.80199745212138462</v>
      </c>
      <c r="K418">
        <f t="shared" si="135"/>
        <v>0.80199745212138485</v>
      </c>
      <c r="L418">
        <f t="shared" si="136"/>
        <v>1.1603944956079946</v>
      </c>
      <c r="M418">
        <f t="shared" si="137"/>
        <v>0.62344081032934873</v>
      </c>
      <c r="N418">
        <f t="shared" si="138"/>
        <v>3.9171941393574992</v>
      </c>
      <c r="O418">
        <f t="shared" si="139"/>
        <v>0.6234433771297363</v>
      </c>
      <c r="P418">
        <f t="shared" si="140"/>
        <v>3.9172123821663005</v>
      </c>
      <c r="Q418" s="8">
        <f t="shared" si="141"/>
        <v>4.6571112261372538E-6</v>
      </c>
      <c r="R418" s="8">
        <f t="shared" si="142"/>
        <v>2.5002245337832117E-6</v>
      </c>
      <c r="S418" s="8">
        <f t="shared" si="143"/>
        <v>4.1171516927408055E-6</v>
      </c>
      <c r="T418">
        <f t="shared" si="144"/>
        <v>0.62344371376254537</v>
      </c>
      <c r="U418" s="8">
        <f t="shared" si="145"/>
        <v>4.6571112261803237E-6</v>
      </c>
    </row>
    <row r="419" spans="3:21" x14ac:dyDescent="0.25">
      <c r="C419">
        <f t="shared" si="129"/>
        <v>253.59463339197458</v>
      </c>
      <c r="D419">
        <f t="shared" si="130"/>
        <v>126.79731669598729</v>
      </c>
      <c r="E419">
        <f t="shared" si="127"/>
        <v>0.86236506397674662</v>
      </c>
      <c r="F419">
        <f t="shared" si="128"/>
        <v>2.2130306590389561</v>
      </c>
      <c r="G419">
        <f t="shared" si="131"/>
        <v>0.89414375175775851</v>
      </c>
      <c r="H419">
        <f t="shared" si="133"/>
        <v>0.89414555150363351</v>
      </c>
      <c r="I419">
        <f t="shared" si="132"/>
        <v>2.2130386975980474</v>
      </c>
      <c r="J419">
        <f t="shared" si="134"/>
        <v>0.80075460882619565</v>
      </c>
      <c r="K419">
        <f t="shared" si="135"/>
        <v>0.80075460882619554</v>
      </c>
      <c r="L419">
        <f t="shared" si="136"/>
        <v>1.159601706716362</v>
      </c>
      <c r="M419">
        <f t="shared" si="137"/>
        <v>0.6244072628006293</v>
      </c>
      <c r="N419">
        <f t="shared" si="138"/>
        <v>3.9232665393251365</v>
      </c>
      <c r="O419">
        <f t="shared" si="139"/>
        <v>0.62441101741885241</v>
      </c>
      <c r="P419">
        <f t="shared" si="140"/>
        <v>3.9232931962253392</v>
      </c>
      <c r="Q419" s="8">
        <f t="shared" si="141"/>
        <v>6.7945677245127645E-6</v>
      </c>
      <c r="R419" s="8">
        <f t="shared" si="142"/>
        <v>3.6323758364704037E-6</v>
      </c>
      <c r="S419" s="8">
        <f t="shared" si="143"/>
        <v>6.0130918501265619E-6</v>
      </c>
      <c r="T419">
        <f t="shared" si="144"/>
        <v>0.624411505378064</v>
      </c>
      <c r="U419" s="8">
        <f t="shared" si="145"/>
        <v>6.7945677243883048E-6</v>
      </c>
    </row>
    <row r="420" spans="3:21" x14ac:dyDescent="0.25">
      <c r="C420">
        <f t="shared" si="129"/>
        <v>253.83218837169804</v>
      </c>
      <c r="D420">
        <f t="shared" si="130"/>
        <v>126.91609418584902</v>
      </c>
      <c r="E420">
        <f t="shared" si="127"/>
        <v>0.86295252935749189</v>
      </c>
      <c r="F420">
        <f t="shared" si="128"/>
        <v>2.2151037173142973</v>
      </c>
      <c r="G420">
        <f t="shared" si="131"/>
        <v>0.89460740838759811</v>
      </c>
      <c r="H420">
        <f t="shared" si="133"/>
        <v>0.89460976728820385</v>
      </c>
      <c r="I420">
        <f t="shared" si="132"/>
        <v>2.2151142752077506</v>
      </c>
      <c r="J420">
        <f t="shared" si="134"/>
        <v>0.79950962939198922</v>
      </c>
      <c r="K420">
        <f t="shared" si="135"/>
        <v>0.79950962939198933</v>
      </c>
      <c r="L420">
        <f t="shared" si="136"/>
        <v>1.1588122938170728</v>
      </c>
      <c r="M420">
        <f t="shared" si="137"/>
        <v>0.62537837660292073</v>
      </c>
      <c r="N420">
        <f t="shared" si="138"/>
        <v>3.9293682272992934</v>
      </c>
      <c r="O420">
        <f t="shared" si="139"/>
        <v>0.62538333700901116</v>
      </c>
      <c r="P420">
        <f t="shared" si="140"/>
        <v>3.929403408388513</v>
      </c>
      <c r="Q420" s="8">
        <f t="shared" si="141"/>
        <v>8.9533704108477908E-6</v>
      </c>
      <c r="R420" s="8">
        <f t="shared" si="142"/>
        <v>4.7663201369545237E-6</v>
      </c>
      <c r="S420" s="8">
        <f t="shared" si="143"/>
        <v>7.9318477837089092E-6</v>
      </c>
      <c r="T420">
        <f t="shared" si="144"/>
        <v>0.62538397584717342</v>
      </c>
      <c r="U420" s="8">
        <f t="shared" si="145"/>
        <v>8.9533704109050451E-6</v>
      </c>
    </row>
    <row r="421" spans="3:21" x14ac:dyDescent="0.25">
      <c r="C421">
        <f t="shared" si="129"/>
        <v>254.06949171198636</v>
      </c>
      <c r="D421">
        <f t="shared" si="130"/>
        <v>127.03474585599318</v>
      </c>
      <c r="E421">
        <f t="shared" si="127"/>
        <v>0.86353829209984989</v>
      </c>
      <c r="F421">
        <f t="shared" si="128"/>
        <v>2.2171745796213029</v>
      </c>
      <c r="G421">
        <f t="shared" si="131"/>
        <v>0.89506961423827036</v>
      </c>
      <c r="H421">
        <f t="shared" si="133"/>
        <v>0.89507253181213187</v>
      </c>
      <c r="I421">
        <f t="shared" si="132"/>
        <v>2.2171876651564442</v>
      </c>
      <c r="J421">
        <f t="shared" si="134"/>
        <v>0.79826252330491632</v>
      </c>
      <c r="K421">
        <f t="shared" si="135"/>
        <v>0.79826252330491643</v>
      </c>
      <c r="L421">
        <f t="shared" si="136"/>
        <v>1.1580262382671169</v>
      </c>
      <c r="M421">
        <f t="shared" si="137"/>
        <v>0.62635417398091109</v>
      </c>
      <c r="N421">
        <f t="shared" si="138"/>
        <v>3.935499343047467</v>
      </c>
      <c r="O421">
        <f t="shared" si="139"/>
        <v>0.626360358156276</v>
      </c>
      <c r="P421">
        <f t="shared" si="140"/>
        <v>3.9355431583612521</v>
      </c>
      <c r="Q421" s="8">
        <f t="shared" si="141"/>
        <v>1.1133355634418322E-5</v>
      </c>
      <c r="R421" s="8">
        <f t="shared" si="142"/>
        <v>5.9018966127006235E-6</v>
      </c>
      <c r="S421" s="8">
        <f t="shared" si="143"/>
        <v>9.8732883435656975E-6</v>
      </c>
      <c r="T421">
        <f t="shared" si="144"/>
        <v>0.62636114740468318</v>
      </c>
      <c r="U421" s="8">
        <f t="shared" si="145"/>
        <v>1.113335563451793E-5</v>
      </c>
    </row>
    <row r="422" spans="3:21" x14ac:dyDescent="0.25">
      <c r="C422">
        <f t="shared" si="129"/>
        <v>254.30654474057184</v>
      </c>
      <c r="D422">
        <f t="shared" si="130"/>
        <v>127.15327237028592</v>
      </c>
      <c r="E422">
        <f t="shared" si="127"/>
        <v>0.86412235742785126</v>
      </c>
      <c r="F422">
        <f t="shared" si="128"/>
        <v>2.2192432575466237</v>
      </c>
      <c r="G422">
        <f t="shared" si="131"/>
        <v>0.89553037444425732</v>
      </c>
      <c r="H422">
        <f t="shared" si="133"/>
        <v>0.89553385012264142</v>
      </c>
      <c r="I422">
        <f t="shared" si="132"/>
        <v>2.2192588786820933</v>
      </c>
      <c r="J422">
        <f t="shared" si="134"/>
        <v>0.79701330000985349</v>
      </c>
      <c r="K422">
        <f t="shared" si="135"/>
        <v>0.79701330000985338</v>
      </c>
      <c r="L422">
        <f t="shared" si="136"/>
        <v>1.1572435215964119</v>
      </c>
      <c r="M422">
        <f t="shared" si="137"/>
        <v>0.62733467737981186</v>
      </c>
      <c r="N422">
        <f t="shared" si="138"/>
        <v>3.9416600275970799</v>
      </c>
      <c r="O422">
        <f t="shared" si="139"/>
        <v>0.62734210331724516</v>
      </c>
      <c r="P422">
        <f t="shared" si="140"/>
        <v>3.9417125871122023</v>
      </c>
      <c r="Q422" s="8">
        <f t="shared" si="141"/>
        <v>1.3334360334074312E-5</v>
      </c>
      <c r="R422" s="8">
        <f t="shared" si="142"/>
        <v>7.038946909709387E-6</v>
      </c>
      <c r="S422" s="8">
        <f t="shared" si="143"/>
        <v>1.1837281918351626E-5</v>
      </c>
      <c r="T422">
        <f t="shared" si="144"/>
        <v>0.62734304248645012</v>
      </c>
      <c r="U422" s="8">
        <f t="shared" si="145"/>
        <v>1.3334360334108239E-5</v>
      </c>
    </row>
    <row r="423" spans="3:21" x14ac:dyDescent="0.25">
      <c r="C423">
        <f t="shared" si="129"/>
        <v>254.54334877262679</v>
      </c>
      <c r="D423">
        <f t="shared" si="130"/>
        <v>127.27167438631339</v>
      </c>
      <c r="E423">
        <f t="shared" si="127"/>
        <v>0.86470473051883989</v>
      </c>
      <c r="F423">
        <f t="shared" si="128"/>
        <v>2.2213097625673019</v>
      </c>
      <c r="G423">
        <f t="shared" si="131"/>
        <v>0.89598969409519214</v>
      </c>
      <c r="H423">
        <f t="shared" si="133"/>
        <v>0.89599372722366755</v>
      </c>
      <c r="I423">
        <f t="shared" si="132"/>
        <v>2.2213279269171764</v>
      </c>
      <c r="J423">
        <f t="shared" si="134"/>
        <v>0.79576196891080064</v>
      </c>
      <c r="K423">
        <f t="shared" si="135"/>
        <v>0.79576196891080075</v>
      </c>
      <c r="L423">
        <f t="shared" si="136"/>
        <v>1.1564641255055703</v>
      </c>
      <c r="M423">
        <f t="shared" si="137"/>
        <v>0.6283199094469023</v>
      </c>
      <c r="N423">
        <f t="shared" si="138"/>
        <v>3.9478504232451845</v>
      </c>
      <c r="O423">
        <f t="shared" si="139"/>
        <v>0.62832859515060147</v>
      </c>
      <c r="P423">
        <f t="shared" si="140"/>
        <v>3.9479118368829047</v>
      </c>
      <c r="Q423" s="8">
        <f t="shared" si="141"/>
        <v>1.555622202871653E-5</v>
      </c>
      <c r="R423" s="8">
        <f t="shared" si="142"/>
        <v>8.1773151050559869E-6</v>
      </c>
      <c r="S423" s="8">
        <f t="shared" si="143"/>
        <v>1.3823696445985019E-5</v>
      </c>
      <c r="T423">
        <f t="shared" si="144"/>
        <v>0.62832968373091869</v>
      </c>
      <c r="U423" s="8">
        <f t="shared" si="145"/>
        <v>1.5556222028660571E-5</v>
      </c>
    </row>
    <row r="424" spans="3:21" x14ac:dyDescent="0.25">
      <c r="C424">
        <f t="shared" si="129"/>
        <v>254.77990511093455</v>
      </c>
      <c r="D424">
        <f t="shared" si="130"/>
        <v>127.38995255546727</v>
      </c>
      <c r="E424">
        <f t="shared" si="127"/>
        <v>0.86528541650411472</v>
      </c>
      <c r="F424">
        <f t="shared" si="128"/>
        <v>2.223374106052268</v>
      </c>
      <c r="G424">
        <f t="shared" si="131"/>
        <v>0.89644757823645405</v>
      </c>
      <c r="H424">
        <f t="shared" si="133"/>
        <v>0.89645216807643102</v>
      </c>
      <c r="I424">
        <f t="shared" si="132"/>
        <v>2.2233948208901317</v>
      </c>
      <c r="J424">
        <f t="shared" si="134"/>
        <v>0.79450853937126686</v>
      </c>
      <c r="K424">
        <f t="shared" si="135"/>
        <v>0.79450853937126686</v>
      </c>
      <c r="L424">
        <f t="shared" si="136"/>
        <v>1.1556880318636973</v>
      </c>
      <c r="M424">
        <f t="shared" si="137"/>
        <v>0.62930989303310036</v>
      </c>
      <c r="N424">
        <f t="shared" si="138"/>
        <v>3.9540706735683333</v>
      </c>
      <c r="O424">
        <f t="shared" si="139"/>
        <v>0.62931985651869049</v>
      </c>
      <c r="P424">
        <f t="shared" si="140"/>
        <v>3.9541410511976514</v>
      </c>
      <c r="Q424" s="8">
        <f t="shared" si="141"/>
        <v>1.7798778810025793E-5</v>
      </c>
      <c r="R424" s="8">
        <f t="shared" si="142"/>
        <v>9.3168476718839341E-6</v>
      </c>
      <c r="S424" s="8">
        <f t="shared" si="143"/>
        <v>1.5832399427417438E-5</v>
      </c>
      <c r="T424">
        <f t="shared" si="144"/>
        <v>0.62932109398068947</v>
      </c>
      <c r="U424" s="8">
        <f t="shared" si="145"/>
        <v>1.7798778810105458E-5</v>
      </c>
    </row>
    <row r="425" spans="3:21" x14ac:dyDescent="0.25">
      <c r="C425">
        <f t="shared" si="129"/>
        <v>255.01621504605737</v>
      </c>
      <c r="D425">
        <f t="shared" si="130"/>
        <v>127.50810752302868</v>
      </c>
      <c r="E425">
        <f t="shared" si="127"/>
        <v>0.86586442046955581</v>
      </c>
      <c r="F425">
        <f t="shared" si="128"/>
        <v>2.2254362992638019</v>
      </c>
      <c r="G425">
        <f t="shared" si="131"/>
        <v>0.89690403186975154</v>
      </c>
      <c r="H425">
        <f t="shared" si="133"/>
        <v>0.89690917760000166</v>
      </c>
      <c r="I425">
        <f t="shared" si="132"/>
        <v>2.2254595715267778</v>
      </c>
      <c r="J425">
        <f t="shared" si="134"/>
        <v>0.79325302071464965</v>
      </c>
      <c r="K425">
        <f t="shared" si="135"/>
        <v>0.79325302071464976</v>
      </c>
      <c r="L425">
        <f t="shared" si="136"/>
        <v>1.1549152227062325</v>
      </c>
      <c r="M425">
        <f t="shared" si="137"/>
        <v>0.63030465119455203</v>
      </c>
      <c r="N425">
        <f t="shared" si="138"/>
        <v>3.9603209234325631</v>
      </c>
      <c r="O425">
        <f t="shared" si="139"/>
        <v>0.63031591048912106</v>
      </c>
      <c r="P425">
        <f t="shared" si="140"/>
        <v>3.9604003748734926</v>
      </c>
      <c r="Q425" s="8">
        <f t="shared" si="141"/>
        <v>2.0061869344821716E-5</v>
      </c>
      <c r="R425" s="8">
        <f t="shared" si="142"/>
        <v>1.0457393448433064E-5</v>
      </c>
      <c r="S425" s="8">
        <f t="shared" si="143"/>
        <v>1.7863257946269214E-5</v>
      </c>
      <c r="T425">
        <f t="shared" si="144"/>
        <v>0.63031729628411171</v>
      </c>
      <c r="U425" s="8">
        <f t="shared" si="145"/>
        <v>2.0061869344777738E-5</v>
      </c>
    </row>
    <row r="426" spans="3:21" x14ac:dyDescent="0.25">
      <c r="C426">
        <f t="shared" si="129"/>
        <v>255.25227985650127</v>
      </c>
      <c r="D426">
        <f t="shared" si="130"/>
        <v>127.62613992825064</v>
      </c>
      <c r="E426">
        <f t="shared" si="127"/>
        <v>0.86644174745624092</v>
      </c>
      <c r="F426">
        <f t="shared" si="128"/>
        <v>2.2274963533589731</v>
      </c>
      <c r="G426">
        <f t="shared" si="131"/>
        <v>0.89735905995369691</v>
      </c>
      <c r="H426">
        <f t="shared" si="133"/>
        <v>0.89736476067185111</v>
      </c>
      <c r="I426">
        <f t="shared" si="132"/>
        <v>2.2275221896516997</v>
      </c>
      <c r="J426">
        <f t="shared" si="134"/>
        <v>0.79199542222461494</v>
      </c>
      <c r="K426">
        <f t="shared" si="135"/>
        <v>0.79199542222461505</v>
      </c>
      <c r="L426">
        <f t="shared" si="136"/>
        <v>1.154145680232824</v>
      </c>
      <c r="M426">
        <f t="shared" si="137"/>
        <v>0.63130420719424685</v>
      </c>
      <c r="N426">
        <f t="shared" si="138"/>
        <v>3.9666013190035487</v>
      </c>
      <c r="O426">
        <f t="shared" si="139"/>
        <v>0.63131678033638539</v>
      </c>
      <c r="P426">
        <f t="shared" si="140"/>
        <v>3.9666899540303566</v>
      </c>
      <c r="Q426" s="8">
        <f t="shared" si="141"/>
        <v>2.2345332862985798E-5</v>
      </c>
      <c r="R426" s="8">
        <f t="shared" si="142"/>
        <v>1.1598803601903294E-5</v>
      </c>
      <c r="S426" s="8">
        <f t="shared" si="143"/>
        <v>1.9916138678084617E-5</v>
      </c>
      <c r="T426">
        <f t="shared" si="144"/>
        <v>0.63131831389689441</v>
      </c>
      <c r="U426" s="8">
        <f t="shared" si="145"/>
        <v>2.2345332862995576E-5</v>
      </c>
    </row>
    <row r="427" spans="3:21" x14ac:dyDescent="0.25">
      <c r="C427">
        <f t="shared" si="129"/>
        <v>255.48810080887822</v>
      </c>
      <c r="D427">
        <f t="shared" si="130"/>
        <v>127.74405040443911</v>
      </c>
      <c r="E427">
        <f t="shared" si="127"/>
        <v>0.86701740246105252</v>
      </c>
      <c r="F427">
        <f t="shared" si="128"/>
        <v>2.2295542793910563</v>
      </c>
      <c r="G427">
        <f t="shared" si="131"/>
        <v>0.89781266740437038</v>
      </c>
      <c r="H427">
        <f t="shared" si="133"/>
        <v>0.89781892212839753</v>
      </c>
      <c r="I427">
        <f t="shared" si="132"/>
        <v>2.2295826859896226</v>
      </c>
      <c r="J427">
        <f t="shared" si="134"/>
        <v>0.79073575314546418</v>
      </c>
      <c r="K427">
        <f t="shared" si="135"/>
        <v>0.7907357531454644</v>
      </c>
      <c r="L427">
        <f t="shared" si="136"/>
        <v>1.1533793868052391</v>
      </c>
      <c r="M427">
        <f t="shared" si="137"/>
        <v>0.63230858450365668</v>
      </c>
      <c r="N427">
        <f t="shared" si="138"/>
        <v>3.9729120077568973</v>
      </c>
      <c r="O427">
        <f t="shared" si="139"/>
        <v>0.63232248954350712</v>
      </c>
      <c r="P427">
        <f t="shared" si="140"/>
        <v>3.9730099361013544</v>
      </c>
      <c r="Q427" s="8">
        <f t="shared" si="141"/>
        <v>2.4649009156482454E-5</v>
      </c>
      <c r="R427" s="8">
        <f t="shared" si="142"/>
        <v>1.2740931597344638E-5</v>
      </c>
      <c r="S427" s="8">
        <f t="shared" si="143"/>
        <v>2.1990907906701989E-5</v>
      </c>
      <c r="T427">
        <f t="shared" si="144"/>
        <v>0.63232417028374577</v>
      </c>
      <c r="U427" s="8">
        <f t="shared" si="145"/>
        <v>2.464900915638119E-5</v>
      </c>
    </row>
    <row r="428" spans="3:21" x14ac:dyDescent="0.25">
      <c r="C428">
        <f t="shared" si="129"/>
        <v>255.72367915806518</v>
      </c>
      <c r="D428">
        <f t="shared" si="130"/>
        <v>127.86183957903259</v>
      </c>
      <c r="E428">
        <f t="shared" si="127"/>
        <v>0.86759139043727196</v>
      </c>
      <c r="F428">
        <f t="shared" si="128"/>
        <v>2.2316100883109189</v>
      </c>
      <c r="G428">
        <f t="shared" si="131"/>
        <v>0.89826485909587384</v>
      </c>
      <c r="H428">
        <f t="shared" si="133"/>
        <v>0.89827166676554004</v>
      </c>
      <c r="I428">
        <f t="shared" si="132"/>
        <v>2.2316410711667531</v>
      </c>
      <c r="J428">
        <f t="shared" si="134"/>
        <v>0.78947402268250066</v>
      </c>
      <c r="K428">
        <f t="shared" si="135"/>
        <v>0.78947402268250055</v>
      </c>
      <c r="L428">
        <f t="shared" si="136"/>
        <v>1.1526163249453101</v>
      </c>
      <c r="M428">
        <f t="shared" si="137"/>
        <v>0.63331780680439631</v>
      </c>
      <c r="N428">
        <f t="shared" si="138"/>
        <v>3.9792531384885823</v>
      </c>
      <c r="O428">
        <f t="shared" si="139"/>
        <v>0.6333330618037103</v>
      </c>
      <c r="P428">
        <f t="shared" si="140"/>
        <v>3.979360469843213</v>
      </c>
      <c r="Q428" s="8">
        <f t="shared" si="141"/>
        <v>2.6972738575628555E-5</v>
      </c>
      <c r="R428" s="8">
        <f t="shared" si="142"/>
        <v>1.38836331653708E-5</v>
      </c>
      <c r="S428" s="8">
        <f t="shared" si="143"/>
        <v>2.4087431539243909E-5</v>
      </c>
      <c r="T428">
        <f t="shared" si="144"/>
        <v>0.63333488912003444</v>
      </c>
      <c r="U428" s="8">
        <f t="shared" si="145"/>
        <v>2.6972738575475283E-5</v>
      </c>
    </row>
    <row r="429" spans="3:21" x14ac:dyDescent="0.25">
      <c r="C429">
        <f t="shared" si="129"/>
        <v>255.95901614736067</v>
      </c>
      <c r="D429">
        <f t="shared" si="130"/>
        <v>127.97950807368034</v>
      </c>
      <c r="E429">
        <f t="shared" si="127"/>
        <v>0.86816371629516542</v>
      </c>
      <c r="F429">
        <f t="shared" si="128"/>
        <v>2.2336637909683876</v>
      </c>
      <c r="G429">
        <f t="shared" si="131"/>
        <v>0.89871563986087633</v>
      </c>
      <c r="H429">
        <f t="shared" si="133"/>
        <v>0.89872299933918465</v>
      </c>
      <c r="I429">
        <f t="shared" si="132"/>
        <v>2.2336973557121045</v>
      </c>
      <c r="J429">
        <f t="shared" si="134"/>
        <v>0.78821024000238682</v>
      </c>
      <c r="K429">
        <f t="shared" si="135"/>
        <v>0.78821024000238682</v>
      </c>
      <c r="L429">
        <f t="shared" si="136"/>
        <v>1.1518564773329134</v>
      </c>
      <c r="M429">
        <f t="shared" si="137"/>
        <v>0.6343318979899103</v>
      </c>
      <c r="N429">
        <f t="shared" si="138"/>
        <v>3.9856248613255447</v>
      </c>
      <c r="O429">
        <f t="shared" si="139"/>
        <v>0.63434852102211448</v>
      </c>
      <c r="P429">
        <f t="shared" si="140"/>
        <v>3.985741705346876</v>
      </c>
      <c r="Q429" s="8">
        <f t="shared" si="141"/>
        <v>2.931636202520444E-5</v>
      </c>
      <c r="R429" s="8">
        <f t="shared" si="142"/>
        <v>1.5026766271883771E-5</v>
      </c>
      <c r="S429" s="8">
        <f t="shared" si="143"/>
        <v>2.6205575120615429E-5</v>
      </c>
      <c r="T429">
        <f t="shared" si="144"/>
        <v>0.6343504942934759</v>
      </c>
      <c r="U429" s="8">
        <f t="shared" si="145"/>
        <v>2.9316362025191314E-5</v>
      </c>
    </row>
    <row r="430" spans="3:21" x14ac:dyDescent="0.25">
      <c r="C430">
        <f t="shared" si="129"/>
        <v>256.1941130086384</v>
      </c>
      <c r="D430">
        <f t="shared" si="130"/>
        <v>128.0970565043192</v>
      </c>
      <c r="E430">
        <f t="shared" si="127"/>
        <v>0.86873438490255817</v>
      </c>
      <c r="F430">
        <f t="shared" si="128"/>
        <v>2.2357153981135878</v>
      </c>
      <c r="G430">
        <f t="shared" si="131"/>
        <v>0.89916501449114905</v>
      </c>
      <c r="H430">
        <f t="shared" si="133"/>
        <v>0.89917292456575915</v>
      </c>
      <c r="I430">
        <f t="shared" si="132"/>
        <v>2.2357515500587852</v>
      </c>
      <c r="J430">
        <f t="shared" si="134"/>
        <v>0.78694441423350392</v>
      </c>
      <c r="K430">
        <f t="shared" si="135"/>
        <v>0.78694441423350403</v>
      </c>
      <c r="L430">
        <f t="shared" si="136"/>
        <v>1.1510998268039836</v>
      </c>
      <c r="M430">
        <f t="shared" si="137"/>
        <v>0.63535088216718094</v>
      </c>
      <c r="N430">
        <f t="shared" si="138"/>
        <v>3.9920273277364196</v>
      </c>
      <c r="O430">
        <f t="shared" si="139"/>
        <v>0.63536889131744811</v>
      </c>
      <c r="P430">
        <f t="shared" si="140"/>
        <v>3.9921537940482166</v>
      </c>
      <c r="Q430" s="8">
        <f t="shared" si="141"/>
        <v>3.1679720957404866E-5</v>
      </c>
      <c r="R430" s="8">
        <f t="shared" si="142"/>
        <v>1.6170191084233607E-5</v>
      </c>
      <c r="S430" s="8">
        <f t="shared" si="143"/>
        <v>2.8345203843494961E-5</v>
      </c>
      <c r="T430">
        <f t="shared" si="144"/>
        <v>0.63537100990583795</v>
      </c>
      <c r="U430" s="8">
        <f t="shared" si="145"/>
        <v>3.1679720957260119E-5</v>
      </c>
    </row>
    <row r="431" spans="3:21" x14ac:dyDescent="0.25">
      <c r="C431">
        <f t="shared" si="129"/>
        <v>256.42897096249823</v>
      </c>
      <c r="D431">
        <f t="shared" si="130"/>
        <v>128.21448548124911</v>
      </c>
      <c r="E431">
        <f t="shared" si="127"/>
        <v>0.86930340108539961</v>
      </c>
      <c r="F431">
        <f t="shared" si="128"/>
        <v>2.2377649203982632</v>
      </c>
      <c r="G431">
        <f t="shared" si="131"/>
        <v>0.89961298773809206</v>
      </c>
      <c r="H431">
        <f t="shared" si="133"/>
        <v>0.89962144712272241</v>
      </c>
      <c r="I431">
        <f t="shared" si="132"/>
        <v>2.2378036645452823</v>
      </c>
      <c r="J431">
        <f t="shared" si="134"/>
        <v>0.78567655446629703</v>
      </c>
      <c r="K431">
        <f t="shared" si="135"/>
        <v>0.78567655446629681</v>
      </c>
      <c r="L431">
        <f t="shared" si="136"/>
        <v>1.1503463563485596</v>
      </c>
      <c r="M431">
        <f t="shared" si="137"/>
        <v>0.63637478365846412</v>
      </c>
      <c r="N431">
        <f t="shared" si="138"/>
        <v>3.9984606905424496</v>
      </c>
      <c r="O431">
        <f t="shared" si="139"/>
        <v>0.63639419702379363</v>
      </c>
      <c r="P431">
        <f t="shared" si="140"/>
        <v>3.9985968887389554</v>
      </c>
      <c r="Q431" s="8">
        <f t="shared" si="141"/>
        <v>3.4062657369106368E-5</v>
      </c>
      <c r="R431" s="8">
        <f t="shared" si="142"/>
        <v>1.7313769943360772E-5</v>
      </c>
      <c r="S431" s="8">
        <f t="shared" si="143"/>
        <v>3.0506182564159393E-5</v>
      </c>
      <c r="T431">
        <f t="shared" si="144"/>
        <v>0.63639646027467822</v>
      </c>
      <c r="U431" s="8">
        <f t="shared" si="145"/>
        <v>3.4062657369119439E-5</v>
      </c>
    </row>
    <row r="432" spans="3:21" x14ac:dyDescent="0.25">
      <c r="C432">
        <f t="shared" si="129"/>
        <v>256.66359121841487</v>
      </c>
      <c r="D432">
        <f t="shared" si="130"/>
        <v>128.33179560920743</v>
      </c>
      <c r="E432">
        <f t="shared" si="127"/>
        <v>0.86987076962831889</v>
      </c>
      <c r="F432">
        <f t="shared" si="128"/>
        <v>2.2398123683770716</v>
      </c>
      <c r="G432">
        <f t="shared" si="131"/>
        <v>0.90005956431325185</v>
      </c>
      <c r="H432">
        <f t="shared" si="133"/>
        <v>0.90006857164906229</v>
      </c>
      <c r="I432">
        <f t="shared" si="132"/>
        <v>2.2398537094167112</v>
      </c>
      <c r="J432">
        <f t="shared" si="134"/>
        <v>0.78440666975362061</v>
      </c>
      <c r="K432">
        <f t="shared" si="135"/>
        <v>0.78440666975362072</v>
      </c>
      <c r="L432">
        <f t="shared" si="136"/>
        <v>1.1495960491088615</v>
      </c>
      <c r="M432">
        <f t="shared" si="137"/>
        <v>0.63740362700304687</v>
      </c>
      <c r="N432">
        <f t="shared" si="138"/>
        <v>4.0049251039285219</v>
      </c>
      <c r="O432">
        <f t="shared" si="139"/>
        <v>0.63742446269235353</v>
      </c>
      <c r="P432">
        <f t="shared" si="140"/>
        <v>4.0050711435777053</v>
      </c>
      <c r="Q432" s="8">
        <f t="shared" si="141"/>
        <v>3.6465013800187634E-5</v>
      </c>
      <c r="R432" s="8">
        <f t="shared" si="142"/>
        <v>1.84573673327612E-5</v>
      </c>
      <c r="S432" s="8">
        <f t="shared" si="143"/>
        <v>3.2688375817109261E-5</v>
      </c>
      <c r="T432">
        <f t="shared" si="144"/>
        <v>0.63742686993510189</v>
      </c>
      <c r="U432" s="8">
        <f t="shared" si="145"/>
        <v>3.6465013800293364E-5</v>
      </c>
    </row>
    <row r="433" spans="3:21" x14ac:dyDescent="0.25">
      <c r="C433">
        <f t="shared" si="129"/>
        <v>256.89797497488354</v>
      </c>
      <c r="D433">
        <f t="shared" si="130"/>
        <v>128.44898748744177</v>
      </c>
      <c r="E433">
        <f t="shared" si="127"/>
        <v>0.87043649527517053</v>
      </c>
      <c r="F433">
        <f t="shared" si="128"/>
        <v>2.2418577525088574</v>
      </c>
      <c r="G433">
        <f t="shared" si="131"/>
        <v>0.90050474888883036</v>
      </c>
      <c r="H433">
        <f t="shared" si="133"/>
        <v>0.90051430274578659</v>
      </c>
      <c r="I433">
        <f t="shared" si="132"/>
        <v>2.2419016948260455</v>
      </c>
      <c r="J433">
        <f t="shared" si="134"/>
        <v>0.78313476911108026</v>
      </c>
      <c r="K433">
        <f t="shared" si="135"/>
        <v>0.78313476911108038</v>
      </c>
      <c r="L433">
        <f t="shared" si="136"/>
        <v>1.1488488883774004</v>
      </c>
      <c r="M433">
        <f t="shared" si="137"/>
        <v>0.63843743695903132</v>
      </c>
      <c r="N433">
        <f t="shared" si="138"/>
        <v>4.0114207234543793</v>
      </c>
      <c r="O433">
        <f t="shared" si="139"/>
        <v>0.63845971309323868</v>
      </c>
      <c r="P433">
        <f t="shared" si="140"/>
        <v>4.0115767141011656</v>
      </c>
      <c r="Q433" s="8">
        <f t="shared" si="141"/>
        <v>3.8886633325251597E-5</v>
      </c>
      <c r="R433" s="8">
        <f t="shared" si="142"/>
        <v>1.9600849848255041E-5</v>
      </c>
      <c r="S433" s="8">
        <f t="shared" si="143"/>
        <v>3.4891647822940333E-5</v>
      </c>
      <c r="T433">
        <f t="shared" si="144"/>
        <v>0.63846226364154357</v>
      </c>
      <c r="U433" s="8">
        <f t="shared" si="145"/>
        <v>3.8886633325419899E-5</v>
      </c>
    </row>
    <row r="434" spans="3:21" x14ac:dyDescent="0.25">
      <c r="C434">
        <f t="shared" si="129"/>
        <v>257.13212341956347</v>
      </c>
      <c r="D434">
        <f t="shared" si="130"/>
        <v>128.56606170978174</v>
      </c>
      <c r="E434">
        <f t="shared" si="127"/>
        <v>0.87100058272957048</v>
      </c>
      <c r="F434">
        <f t="shared" si="128"/>
        <v>2.2439010831579016</v>
      </c>
      <c r="G434">
        <f t="shared" si="131"/>
        <v>0.90094854609818431</v>
      </c>
      <c r="H434">
        <f t="shared" si="133"/>
        <v>0.90095864497640477</v>
      </c>
      <c r="I434">
        <f t="shared" si="132"/>
        <v>2.2439476308353279</v>
      </c>
      <c r="J434">
        <f t="shared" si="134"/>
        <v>0.78186086151736633</v>
      </c>
      <c r="K434">
        <f t="shared" si="135"/>
        <v>0.78186086151736633</v>
      </c>
      <c r="L434">
        <f t="shared" si="136"/>
        <v>1.14810485759512</v>
      </c>
      <c r="M434">
        <f t="shared" si="137"/>
        <v>0.63947623850514224</v>
      </c>
      <c r="N434">
        <f t="shared" si="138"/>
        <v>4.0179477060659785</v>
      </c>
      <c r="O434">
        <f t="shared" si="139"/>
        <v>0.63949997321728613</v>
      </c>
      <c r="P434">
        <f t="shared" si="140"/>
        <v>4.0181137572354899</v>
      </c>
      <c r="Q434" s="8">
        <f t="shared" si="141"/>
        <v>4.132735955241887E-5</v>
      </c>
      <c r="R434" s="8">
        <f t="shared" si="142"/>
        <v>2.074408617013627E-5</v>
      </c>
      <c r="S434" s="8">
        <f t="shared" si="143"/>
        <v>3.7115862505508915E-5</v>
      </c>
      <c r="T434">
        <f t="shared" si="144"/>
        <v>0.6395026663695762</v>
      </c>
      <c r="U434" s="8">
        <f t="shared" si="145"/>
        <v>4.1327359552472057E-5</v>
      </c>
    </row>
    <row r="435" spans="3:21" x14ac:dyDescent="0.25">
      <c r="C435">
        <f t="shared" si="129"/>
        <v>257.36603772941885</v>
      </c>
      <c r="D435">
        <f t="shared" si="130"/>
        <v>128.68301886470942</v>
      </c>
      <c r="E435">
        <f t="shared" si="127"/>
        <v>0.87156303665542456</v>
      </c>
      <c r="F435">
        <f t="shared" si="128"/>
        <v>2.2459423705951549</v>
      </c>
      <c r="G435">
        <f t="shared" si="131"/>
        <v>0.90139096053631851</v>
      </c>
      <c r="H435">
        <f t="shared" si="133"/>
        <v>0.9014016028674029</v>
      </c>
      <c r="I435">
        <f t="shared" si="132"/>
        <v>2.2459915274168623</v>
      </c>
      <c r="J435">
        <f t="shared" si="134"/>
        <v>0.78058495591458277</v>
      </c>
      <c r="K435">
        <f t="shared" si="135"/>
        <v>0.78058495591458277</v>
      </c>
      <c r="L435">
        <f t="shared" si="136"/>
        <v>1.1473639403495646</v>
      </c>
      <c r="M435">
        <f t="shared" si="137"/>
        <v>0.64052005684256186</v>
      </c>
      <c r="N435">
        <f t="shared" si="138"/>
        <v>4.0245062101070177</v>
      </c>
      <c r="O435">
        <f t="shared" si="139"/>
        <v>0.64054526827790104</v>
      </c>
      <c r="P435">
        <f t="shared" si="140"/>
        <v>4.0246824313078182</v>
      </c>
      <c r="Q435" s="8">
        <f t="shared" si="141"/>
        <v>4.3787036620284726E-5</v>
      </c>
      <c r="R435" s="8">
        <f t="shared" si="142"/>
        <v>2.1886947034325435E-5</v>
      </c>
      <c r="S435" s="8">
        <f t="shared" si="143"/>
        <v>3.9360883503723729E-5</v>
      </c>
      <c r="T435">
        <f t="shared" si="144"/>
        <v>0.64054810331774681</v>
      </c>
      <c r="U435" s="8">
        <f t="shared" si="145"/>
        <v>4.3787036620220134E-5</v>
      </c>
    </row>
    <row r="436" spans="3:21" x14ac:dyDescent="0.25">
      <c r="C436">
        <f t="shared" si="129"/>
        <v>257.59971907085753</v>
      </c>
      <c r="D436">
        <f t="shared" si="130"/>
        <v>128.79985953542877</v>
      </c>
      <c r="E436">
        <f t="shared" si="127"/>
        <v>0.87212386167744627</v>
      </c>
      <c r="F436">
        <f t="shared" si="128"/>
        <v>2.2479816249994462</v>
      </c>
      <c r="G436">
        <f t="shared" si="131"/>
        <v>0.90183199676036863</v>
      </c>
      <c r="H436">
        <f t="shared" si="133"/>
        <v>0.90184318090870952</v>
      </c>
      <c r="I436">
        <f t="shared" si="132"/>
        <v>2.2480333944543802</v>
      </c>
      <c r="J436">
        <f t="shared" si="134"/>
        <v>0.77930706120857496</v>
      </c>
      <c r="K436">
        <f t="shared" si="135"/>
        <v>0.77930706120857485</v>
      </c>
      <c r="L436">
        <f t="shared" si="136"/>
        <v>1.1466261203730812</v>
      </c>
      <c r="M436">
        <f t="shared" si="137"/>
        <v>0.64156891739678978</v>
      </c>
      <c r="N436">
        <f t="shared" si="138"/>
        <v>4.0310963953306231</v>
      </c>
      <c r="O436">
        <f t="shared" si="139"/>
        <v>0.64159562371292211</v>
      </c>
      <c r="P436">
        <f t="shared" si="140"/>
        <v>4.0312828960579523</v>
      </c>
      <c r="Q436" s="8">
        <f t="shared" si="141"/>
        <v>4.6265509191297516E-5</v>
      </c>
      <c r="R436" s="8">
        <f t="shared" si="142"/>
        <v>2.3029305203518711E-5</v>
      </c>
      <c r="S436" s="8">
        <f t="shared" si="143"/>
        <v>4.1626574181138187E-5</v>
      </c>
      <c r="T436">
        <f t="shared" si="144"/>
        <v>0.64159859990943446</v>
      </c>
      <c r="U436" s="8">
        <f t="shared" si="145"/>
        <v>4.626550919130972E-5</v>
      </c>
    </row>
    <row r="437" spans="3:21" x14ac:dyDescent="0.25">
      <c r="C437">
        <f t="shared" si="129"/>
        <v>257.83316859986712</v>
      </c>
      <c r="D437">
        <f t="shared" si="130"/>
        <v>128.91658429993356</v>
      </c>
      <c r="E437">
        <f t="shared" si="127"/>
        <v>0.87268306238166649</v>
      </c>
      <c r="F437">
        <f t="shared" si="128"/>
        <v>2.2500188564586696</v>
      </c>
      <c r="G437">
        <f t="shared" si="131"/>
        <v>0.90227165929007735</v>
      </c>
      <c r="H437">
        <f t="shared" si="133"/>
        <v>0.90228338355415383</v>
      </c>
      <c r="I437">
        <f t="shared" si="132"/>
        <v>2.2500732417441918</v>
      </c>
      <c r="J437">
        <f t="shared" si="134"/>
        <v>0.77802718626924927</v>
      </c>
      <c r="K437">
        <f t="shared" si="135"/>
        <v>0.77802718626924905</v>
      </c>
      <c r="L437">
        <f t="shared" si="136"/>
        <v>1.1458913815410476</v>
      </c>
      <c r="M437">
        <f t="shared" si="137"/>
        <v>0.64262284581952644</v>
      </c>
      <c r="N437">
        <f t="shared" si="138"/>
        <v>4.0377184229111815</v>
      </c>
      <c r="O437">
        <f t="shared" si="139"/>
        <v>0.64265106518651482</v>
      </c>
      <c r="P437">
        <f t="shared" si="140"/>
        <v>4.0379153126502061</v>
      </c>
      <c r="Q437" s="8">
        <f t="shared" si="141"/>
        <v>4.8762622452158222E-5</v>
      </c>
      <c r="R437" s="8">
        <f t="shared" si="142"/>
        <v>2.4171035440898137E-5</v>
      </c>
      <c r="S437" s="8">
        <f t="shared" si="143"/>
        <v>4.3912797641659356E-5</v>
      </c>
      <c r="T437">
        <f t="shared" si="144"/>
        <v>0.64265418179473632</v>
      </c>
      <c r="U437" s="8">
        <f t="shared" si="145"/>
        <v>4.87626224522352E-5</v>
      </c>
    </row>
    <row r="438" spans="3:21" x14ac:dyDescent="0.25">
      <c r="C438">
        <f t="shared" si="129"/>
        <v>258.0663874621489</v>
      </c>
      <c r="D438">
        <f t="shared" si="130"/>
        <v>129.03319373107445</v>
      </c>
      <c r="E438">
        <f t="shared" si="127"/>
        <v>0.87324064331593532</v>
      </c>
      <c r="F438">
        <f t="shared" si="128"/>
        <v>2.2520540749709559</v>
      </c>
      <c r="G438">
        <f t="shared" si="131"/>
        <v>0.90270995260826192</v>
      </c>
      <c r="H438">
        <f t="shared" si="133"/>
        <v>0.90272221522191654</v>
      </c>
      <c r="I438">
        <f t="shared" si="132"/>
        <v>2.2521110789963119</v>
      </c>
      <c r="J438">
        <f t="shared" si="134"/>
        <v>0.77674533993089234</v>
      </c>
      <c r="K438">
        <f t="shared" si="135"/>
        <v>0.77674533993089223</v>
      </c>
      <c r="L438">
        <f t="shared" si="136"/>
        <v>1.145159707870129</v>
      </c>
      <c r="M438">
        <f t="shared" si="137"/>
        <v>0.64368186799058669</v>
      </c>
      <c r="N438">
        <f t="shared" si="138"/>
        <v>4.0443724554563643</v>
      </c>
      <c r="O438">
        <f t="shared" si="139"/>
        <v>0.64371161859108861</v>
      </c>
      <c r="P438">
        <f t="shared" si="140"/>
        <v>4.0445798436854066</v>
      </c>
      <c r="Q438" s="8">
        <f t="shared" si="141"/>
        <v>5.1278222104030757E-5</v>
      </c>
      <c r="R438" s="8">
        <f t="shared" si="142"/>
        <v>2.531201448027281E-5</v>
      </c>
      <c r="S438" s="8">
        <f t="shared" si="143"/>
        <v>4.621941673577808E-5</v>
      </c>
      <c r="T438">
        <f t="shared" si="144"/>
        <v>0.64371487485237788</v>
      </c>
      <c r="U438" s="8">
        <f t="shared" si="145"/>
        <v>5.1278222104088769E-5</v>
      </c>
    </row>
    <row r="439" spans="3:21" x14ac:dyDescent="0.25">
      <c r="C439">
        <f t="shared" si="129"/>
        <v>258.29937679324973</v>
      </c>
      <c r="D439">
        <f t="shared" si="130"/>
        <v>129.14968839662487</v>
      </c>
      <c r="E439">
        <f t="shared" si="127"/>
        <v>0.87379660899041467</v>
      </c>
      <c r="F439">
        <f t="shared" si="128"/>
        <v>2.25408729044582</v>
      </c>
      <c r="G439">
        <f t="shared" si="131"/>
        <v>0.90314688116127473</v>
      </c>
      <c r="H439">
        <f t="shared" si="133"/>
        <v>0.90315968029497418</v>
      </c>
      <c r="I439">
        <f t="shared" si="132"/>
        <v>2.2541469158355789</v>
      </c>
      <c r="J439">
        <f t="shared" si="134"/>
        <v>0.77546153099247905</v>
      </c>
      <c r="K439">
        <f t="shared" si="135"/>
        <v>0.77546153099247883</v>
      </c>
      <c r="L439">
        <f t="shared" si="136"/>
        <v>1.1444310835165643</v>
      </c>
      <c r="M439">
        <f t="shared" si="137"/>
        <v>0.64474601001983589</v>
      </c>
      <c r="N439">
        <f t="shared" si="138"/>
        <v>4.0510586570192952</v>
      </c>
      <c r="O439">
        <f t="shared" si="139"/>
        <v>0.64477731004924521</v>
      </c>
      <c r="P439">
        <f t="shared" si="140"/>
        <v>4.0512766532130975</v>
      </c>
      <c r="Q439" s="8">
        <f t="shared" si="141"/>
        <v>5.3812154367236007E-5</v>
      </c>
      <c r="R439" s="8">
        <f t="shared" si="142"/>
        <v>2.6452121003311514E-5</v>
      </c>
      <c r="S439" s="8">
        <f t="shared" si="143"/>
        <v>4.8546294079985447E-5</v>
      </c>
      <c r="T439">
        <f t="shared" si="144"/>
        <v>0.64478070519165476</v>
      </c>
      <c r="U439" s="8">
        <f t="shared" si="145"/>
        <v>5.3812154367265538E-5</v>
      </c>
    </row>
    <row r="440" spans="3:21" x14ac:dyDescent="0.25">
      <c r="C440">
        <f t="shared" si="129"/>
        <v>258.53213771869139</v>
      </c>
      <c r="D440">
        <f t="shared" si="130"/>
        <v>129.26606885934569</v>
      </c>
      <c r="E440">
        <f t="shared" si="127"/>
        <v>0.87435096387806277</v>
      </c>
      <c r="F440">
        <f t="shared" si="128"/>
        <v>2.2561185127052932</v>
      </c>
      <c r="G440">
        <f t="shared" si="131"/>
        <v>0.90358244935945575</v>
      </c>
      <c r="H440">
        <f t="shared" si="133"/>
        <v>0.90359578312153388</v>
      </c>
      <c r="I440">
        <f t="shared" si="132"/>
        <v>2.2561807618027383</v>
      </c>
      <c r="J440">
        <f t="shared" si="134"/>
        <v>0.77417576821798484</v>
      </c>
      <c r="K440">
        <f t="shared" si="135"/>
        <v>0.77417576821798462</v>
      </c>
      <c r="L440">
        <f t="shared" si="136"/>
        <v>1.1437054927744785</v>
      </c>
      <c r="M440">
        <f t="shared" si="137"/>
        <v>0.64581529824915673</v>
      </c>
      <c r="N440">
        <f t="shared" si="138"/>
        <v>4.0577771931109039</v>
      </c>
      <c r="O440">
        <f t="shared" si="139"/>
        <v>0.64584816591574701</v>
      </c>
      <c r="P440">
        <f t="shared" si="140"/>
        <v>4.058005906743861</v>
      </c>
      <c r="Q440" s="8">
        <f t="shared" si="141"/>
        <v>5.63642659693997E-5</v>
      </c>
      <c r="R440" s="8">
        <f t="shared" si="142"/>
        <v>2.7591235608664622E-5</v>
      </c>
      <c r="S440" s="8">
        <f t="shared" si="143"/>
        <v>5.0893292059480681E-5</v>
      </c>
      <c r="T440">
        <f t="shared" si="144"/>
        <v>0.64585169915439433</v>
      </c>
      <c r="U440" s="8">
        <f t="shared" si="145"/>
        <v>5.6364265969363203E-5</v>
      </c>
    </row>
    <row r="441" spans="3:21" x14ac:dyDescent="0.25">
      <c r="C441">
        <f t="shared" si="129"/>
        <v>258.76467135409803</v>
      </c>
      <c r="D441">
        <f t="shared" si="130"/>
        <v>129.38233567704901</v>
      </c>
      <c r="E441">
        <f t="shared" ref="E441:E504" si="146">SIN(F441)/(PI()-F441)</f>
        <v>0.87490371241511167</v>
      </c>
      <c r="F441">
        <f t="shared" ref="F441:F504" si="147">PI()*C441/360</f>
        <v>2.2581477514850321</v>
      </c>
      <c r="G441">
        <f t="shared" si="131"/>
        <v>0.90401666157757765</v>
      </c>
      <c r="H441">
        <f t="shared" si="133"/>
        <v>0.9040305280154638</v>
      </c>
      <c r="I441">
        <f t="shared" si="132"/>
        <v>2.2582126263555251</v>
      </c>
      <c r="J441">
        <f t="shared" si="134"/>
        <v>0.77288806033668567</v>
      </c>
      <c r="K441">
        <f t="shared" si="135"/>
        <v>0.77288806033668578</v>
      </c>
      <c r="L441">
        <f t="shared" si="136"/>
        <v>1.1429829200742201</v>
      </c>
      <c r="M441">
        <f t="shared" si="137"/>
        <v>0.6468897592544387</v>
      </c>
      <c r="N441">
        <f t="shared" si="138"/>
        <v>4.0645282307124289</v>
      </c>
      <c r="O441">
        <f t="shared" si="139"/>
        <v>0.64692421277951928</v>
      </c>
      <c r="P441">
        <f t="shared" si="140"/>
        <v>4.0647677712618577</v>
      </c>
      <c r="Q441" s="8">
        <f t="shared" si="141"/>
        <v>5.8934404150241873E-5</v>
      </c>
      <c r="R441" s="8">
        <f t="shared" si="142"/>
        <v>2.8729240790528303E-5</v>
      </c>
      <c r="S441" s="8">
        <f t="shared" si="143"/>
        <v>5.3260272848172416E-5</v>
      </c>
      <c r="T441">
        <f t="shared" si="144"/>
        <v>0.64692788331695128</v>
      </c>
      <c r="U441" s="8">
        <f t="shared" si="145"/>
        <v>5.8934404150280796E-5</v>
      </c>
    </row>
    <row r="442" spans="3:21" x14ac:dyDescent="0.25">
      <c r="C442">
        <f t="shared" si="129"/>
        <v>258.99697880532131</v>
      </c>
      <c r="D442">
        <f t="shared" si="130"/>
        <v>129.49848940266065</v>
      </c>
      <c r="E442">
        <f t="shared" si="146"/>
        <v>0.87545485900153452</v>
      </c>
      <c r="F442">
        <f t="shared" si="147"/>
        <v>2.2601750164354133</v>
      </c>
      <c r="G442">
        <f t="shared" si="131"/>
        <v>0.90444952215528407</v>
      </c>
      <c r="H442">
        <f t="shared" si="133"/>
        <v>0.90446391925671321</v>
      </c>
      <c r="I442">
        <f t="shared" si="132"/>
        <v>2.2602425188697097</v>
      </c>
      <c r="J442">
        <f t="shared" si="134"/>
        <v>0.77159841604346313</v>
      </c>
      <c r="K442">
        <f t="shared" si="135"/>
        <v>0.77159841604346313</v>
      </c>
      <c r="L442">
        <f t="shared" si="136"/>
        <v>1.1422633499807295</v>
      </c>
      <c r="M442">
        <f t="shared" si="137"/>
        <v>0.6479694198475987</v>
      </c>
      <c r="N442">
        <f t="shared" si="138"/>
        <v>4.0713119382881127</v>
      </c>
      <c r="O442">
        <f t="shared" si="139"/>
        <v>0.64800547746567128</v>
      </c>
      <c r="P442">
        <f t="shared" si="140"/>
        <v>4.0715624152374854</v>
      </c>
      <c r="Q442" s="8">
        <f t="shared" si="141"/>
        <v>6.1522416648346044E-5</v>
      </c>
      <c r="R442" s="8">
        <f t="shared" si="142"/>
        <v>2.986602090792475E-5</v>
      </c>
      <c r="S442" s="8">
        <f t="shared" si="143"/>
        <v>5.5647098409446605E-5</v>
      </c>
      <c r="T442">
        <f t="shared" si="144"/>
        <v>0.64800928449222195</v>
      </c>
      <c r="U442" s="8">
        <f t="shared" si="145"/>
        <v>6.1522416648335555E-5</v>
      </c>
    </row>
    <row r="443" spans="3:21" x14ac:dyDescent="0.25">
      <c r="C443">
        <f t="shared" ref="C443:C506" si="148">C442+1/(C442-179)^(1/3)</f>
        <v>259.2290611685637</v>
      </c>
      <c r="D443">
        <f t="shared" si="130"/>
        <v>129.61453058428185</v>
      </c>
      <c r="E443">
        <f t="shared" si="146"/>
        <v>0.87600440800150881</v>
      </c>
      <c r="F443">
        <f t="shared" si="147"/>
        <v>2.2622003171226082</v>
      </c>
      <c r="G443">
        <f t="shared" si="131"/>
        <v>0.90488103539752029</v>
      </c>
      <c r="H443">
        <f t="shared" si="133"/>
        <v>0.90489596109172976</v>
      </c>
      <c r="I443">
        <f t="shared" si="132"/>
        <v>2.2622704486401495</v>
      </c>
      <c r="J443">
        <f t="shared" si="134"/>
        <v>0.77030684399909288</v>
      </c>
      <c r="K443">
        <f t="shared" si="135"/>
        <v>0.77030684399909288</v>
      </c>
      <c r="L443">
        <f t="shared" si="136"/>
        <v>1.1415467671919268</v>
      </c>
      <c r="M443">
        <f t="shared" si="137"/>
        <v>0.64905430707862677</v>
      </c>
      <c r="N443">
        <f t="shared" si="138"/>
        <v>4.0781284857980555</v>
      </c>
      <c r="O443">
        <f t="shared" si="139"/>
        <v>0.64909198703755622</v>
      </c>
      <c r="P443">
        <f t="shared" si="140"/>
        <v>4.0783900086402838</v>
      </c>
      <c r="Q443" s="8">
        <f t="shared" si="141"/>
        <v>6.4128151709537856E-5</v>
      </c>
      <c r="R443" s="8">
        <f t="shared" si="142"/>
        <v>3.10014621651719E-5</v>
      </c>
      <c r="S443" s="8">
        <f t="shared" si="143"/>
        <v>5.8053630518291842E-5</v>
      </c>
      <c r="T443">
        <f t="shared" si="144"/>
        <v>0.64909592973169894</v>
      </c>
      <c r="U443" s="8">
        <f t="shared" si="145"/>
        <v>6.41281517096976E-5</v>
      </c>
    </row>
    <row r="444" spans="3:21" x14ac:dyDescent="0.25">
      <c r="C444">
        <f t="shared" si="148"/>
        <v>259.46091953049967</v>
      </c>
      <c r="D444">
        <f t="shared" si="130"/>
        <v>129.73045976524983</v>
      </c>
      <c r="E444">
        <f t="shared" si="146"/>
        <v>0.87655236374386825</v>
      </c>
      <c r="F444">
        <f t="shared" si="147"/>
        <v>2.2642236630296395</v>
      </c>
      <c r="G444">
        <f t="shared" si="131"/>
        <v>0.9053112055749577</v>
      </c>
      <c r="H444">
        <f t="shared" si="133"/>
        <v>0.90532665773386634</v>
      </c>
      <c r="I444">
        <f t="shared" si="132"/>
        <v>2.2642964248818003</v>
      </c>
      <c r="J444">
        <f t="shared" si="134"/>
        <v>0.76901335283054206</v>
      </c>
      <c r="K444">
        <f t="shared" si="135"/>
        <v>0.76901335283054195</v>
      </c>
      <c r="L444">
        <f t="shared" si="136"/>
        <v>1.1408331565371304</v>
      </c>
      <c r="M444">
        <f t="shared" si="137"/>
        <v>0.65014444823766149</v>
      </c>
      <c r="N444">
        <f t="shared" si="138"/>
        <v>4.0849780447112538</v>
      </c>
      <c r="O444">
        <f t="shared" si="139"/>
        <v>0.65018376879884787</v>
      </c>
      <c r="P444">
        <f t="shared" si="140"/>
        <v>4.085250722951943</v>
      </c>
      <c r="Q444" s="8">
        <f t="shared" si="141"/>
        <v>6.6751458075092599E-5</v>
      </c>
      <c r="R444" s="8">
        <f t="shared" si="142"/>
        <v>3.2135452583074014E-5</v>
      </c>
      <c r="S444" s="8">
        <f t="shared" si="143"/>
        <v>6.0479730762863932E-5</v>
      </c>
      <c r="T444">
        <f t="shared" si="144"/>
        <v>0.65018784632754079</v>
      </c>
      <c r="U444" s="8">
        <f t="shared" si="145"/>
        <v>6.6751458075104946E-5</v>
      </c>
    </row>
    <row r="445" spans="3:21" x14ac:dyDescent="0.25">
      <c r="C445">
        <f t="shared" si="148"/>
        <v>259.69255496839475</v>
      </c>
      <c r="D445">
        <f t="shared" si="130"/>
        <v>129.84627748419737</v>
      </c>
      <c r="E445">
        <f t="shared" si="146"/>
        <v>0.87709873052254972</v>
      </c>
      <c r="F445">
        <f t="shared" si="147"/>
        <v>2.2662450635574234</v>
      </c>
      <c r="G445">
        <f t="shared" si="131"/>
        <v>0.90574003692441041</v>
      </c>
      <c r="H445">
        <f t="shared" si="133"/>
        <v>0.90575601336378297</v>
      </c>
      <c r="I445">
        <f t="shared" si="132"/>
        <v>2.2663204567307242</v>
      </c>
      <c r="J445">
        <f t="shared" si="134"/>
        <v>0.76771795113125507</v>
      </c>
      <c r="K445">
        <f t="shared" si="135"/>
        <v>0.76771795113125507</v>
      </c>
      <c r="L445">
        <f t="shared" si="136"/>
        <v>1.1401225029754967</v>
      </c>
      <c r="M445">
        <f t="shared" si="137"/>
        <v>0.65123987085709334</v>
      </c>
      <c r="N445">
        <f t="shared" si="138"/>
        <v>4.0918607880188205</v>
      </c>
      <c r="O445">
        <f t="shared" si="139"/>
        <v>0.65128085029565252</v>
      </c>
      <c r="P445">
        <f t="shared" si="140"/>
        <v>4.0921447311795323</v>
      </c>
      <c r="Q445" s="8">
        <f t="shared" si="141"/>
        <v>6.9392184979309704E-5</v>
      </c>
      <c r="R445" s="8">
        <f t="shared" si="142"/>
        <v>3.3267881974999156E-5</v>
      </c>
      <c r="S445" s="8">
        <f t="shared" si="143"/>
        <v>6.2925260557607891E-5</v>
      </c>
      <c r="T445">
        <f t="shared" si="144"/>
        <v>0.65128506181467782</v>
      </c>
      <c r="U445" s="8">
        <f t="shared" si="145"/>
        <v>6.9392184979412974E-5</v>
      </c>
    </row>
    <row r="446" spans="3:21" x14ac:dyDescent="0.25">
      <c r="C446">
        <f t="shared" si="148"/>
        <v>259.92396855022281</v>
      </c>
      <c r="D446">
        <f t="shared" si="130"/>
        <v>129.9619842751114</v>
      </c>
      <c r="E446">
        <f t="shared" si="146"/>
        <v>0.87764351259703233</v>
      </c>
      <c r="F446">
        <f t="shared" si="147"/>
        <v>2.26826452802579</v>
      </c>
      <c r="G446">
        <f t="shared" si="131"/>
        <v>0.90616753364924629</v>
      </c>
      <c r="H446">
        <f t="shared" si="133"/>
        <v>0.90618403212984322</v>
      </c>
      <c r="I446">
        <f t="shared" si="132"/>
        <v>2.2683425532450809</v>
      </c>
      <c r="J446">
        <f t="shared" si="134"/>
        <v>0.76642064746143646</v>
      </c>
      <c r="K446">
        <f t="shared" si="135"/>
        <v>0.76642064746143623</v>
      </c>
      <c r="L446">
        <f t="shared" si="136"/>
        <v>1.1394147915944857</v>
      </c>
      <c r="M446">
        <f t="shared" si="137"/>
        <v>0.65234060271369454</v>
      </c>
      <c r="N446">
        <f t="shared" si="138"/>
        <v>4.0987768902473611</v>
      </c>
      <c r="O446">
        <f t="shared" si="139"/>
        <v>0.65238325931864749</v>
      </c>
      <c r="P446">
        <f t="shared" si="140"/>
        <v>4.099072207868903</v>
      </c>
      <c r="Q446" s="8">
        <f t="shared" si="141"/>
        <v>7.2050182151795102E-5</v>
      </c>
      <c r="R446" s="8">
        <f t="shared" si="142"/>
        <v>3.4398641925071446E-5</v>
      </c>
      <c r="S446" s="8">
        <f t="shared" si="143"/>
        <v>6.539008115622754E-5</v>
      </c>
      <c r="T446">
        <f t="shared" si="144"/>
        <v>0.65238760397294504</v>
      </c>
      <c r="U446" s="8">
        <f t="shared" si="145"/>
        <v>7.2050182151745161E-5</v>
      </c>
    </row>
    <row r="447" spans="3:21" x14ac:dyDescent="0.25">
      <c r="C447">
        <f t="shared" si="148"/>
        <v>260.1551613347815</v>
      </c>
      <c r="D447">
        <f t="shared" si="130"/>
        <v>130.07758066739075</v>
      </c>
      <c r="E447">
        <f t="shared" si="146"/>
        <v>0.87818671419276872</v>
      </c>
      <c r="F447">
        <f t="shared" si="147"/>
        <v>2.2702820656744915</v>
      </c>
      <c r="G447">
        <f t="shared" si="131"/>
        <v>0.90659369991979033</v>
      </c>
      <c r="H447">
        <f t="shared" si="133"/>
        <v>0.90661071814850203</v>
      </c>
      <c r="I447">
        <f t="shared" si="132"/>
        <v>2.2703627234060968</v>
      </c>
      <c r="J447">
        <f t="shared" si="134"/>
        <v>0.76512145034833157</v>
      </c>
      <c r="K447">
        <f t="shared" si="135"/>
        <v>0.76512145034833157</v>
      </c>
      <c r="L447">
        <f t="shared" si="136"/>
        <v>1.1387100076083505</v>
      </c>
      <c r="M447">
        <f t="shared" si="137"/>
        <v>0.65344667183078131</v>
      </c>
      <c r="N447">
        <f t="shared" si="138"/>
        <v>4.1057265274725658</v>
      </c>
      <c r="O447">
        <f t="shared" si="139"/>
        <v>0.6534910239052486</v>
      </c>
      <c r="P447">
        <f t="shared" si="140"/>
        <v>4.1060333291182687</v>
      </c>
      <c r="Q447" s="8">
        <f t="shared" si="141"/>
        <v>7.4725299809900146E-5</v>
      </c>
      <c r="R447" s="8">
        <f t="shared" si="142"/>
        <v>3.5527625762791404E-5</v>
      </c>
      <c r="S447" s="8">
        <f t="shared" si="143"/>
        <v>6.7874053659234954E-5</v>
      </c>
      <c r="T447">
        <f t="shared" si="144"/>
        <v>0.65349550082924368</v>
      </c>
      <c r="U447" s="8">
        <f t="shared" si="145"/>
        <v>7.4725299809949938E-5</v>
      </c>
    </row>
    <row r="448" spans="3:21" x14ac:dyDescent="0.25">
      <c r="C448">
        <f t="shared" si="148"/>
        <v>260.3861343718055</v>
      </c>
      <c r="D448">
        <f t="shared" si="130"/>
        <v>130.19306718590275</v>
      </c>
      <c r="E448">
        <f t="shared" si="146"/>
        <v>0.87872833950161067</v>
      </c>
      <c r="F448">
        <f t="shared" si="147"/>
        <v>2.2722976856641912</v>
      </c>
      <c r="G448">
        <f t="shared" si="131"/>
        <v>0.90701853987372261</v>
      </c>
      <c r="H448">
        <f t="shared" si="133"/>
        <v>0.90703607550468901</v>
      </c>
      <c r="I448">
        <f t="shared" si="132"/>
        <v>2.2723809761190217</v>
      </c>
      <c r="J448">
        <f t="shared" si="134"/>
        <v>0.76382036828650413</v>
      </c>
      <c r="K448">
        <f t="shared" si="135"/>
        <v>0.76382036828650435</v>
      </c>
      <c r="L448">
        <f t="shared" si="136"/>
        <v>1.1380081363566481</v>
      </c>
      <c r="M448">
        <f t="shared" si="137"/>
        <v>0.65455810648040236</v>
      </c>
      <c r="N448">
        <f t="shared" si="138"/>
        <v>4.1127098773329553</v>
      </c>
      <c r="O448">
        <f t="shared" si="139"/>
        <v>0.65460417234180535</v>
      </c>
      <c r="P448">
        <f t="shared" si="140"/>
        <v>4.1130282725919596</v>
      </c>
      <c r="Q448" s="8">
        <f t="shared" si="141"/>
        <v>7.7417388656335137E-5</v>
      </c>
      <c r="R448" s="8">
        <f t="shared" si="142"/>
        <v>3.6654728540164386E-5</v>
      </c>
      <c r="S448" s="8">
        <f t="shared" si="143"/>
        <v>7.0377039023605372E-5</v>
      </c>
      <c r="T448">
        <f t="shared" si="144"/>
        <v>0.65460878065972994</v>
      </c>
      <c r="U448" s="8">
        <f t="shared" si="145"/>
        <v>7.7417388656385566E-5</v>
      </c>
    </row>
    <row r="449" spans="3:21" x14ac:dyDescent="0.25">
      <c r="C449">
        <f t="shared" si="148"/>
        <v>260.61688870207843</v>
      </c>
      <c r="D449">
        <f t="shared" si="130"/>
        <v>130.30844435103921</v>
      </c>
      <c r="E449">
        <f t="shared" si="146"/>
        <v>0.87926839268222645</v>
      </c>
      <c r="F449">
        <f t="shared" si="147"/>
        <v>2.2743113970774398</v>
      </c>
      <c r="G449">
        <f t="shared" si="131"/>
        <v>0.90744205761646968</v>
      </c>
      <c r="H449">
        <f t="shared" si="133"/>
        <v>0.90746010825218504</v>
      </c>
      <c r="I449">
        <f t="shared" si="132"/>
        <v>2.274397320214069</v>
      </c>
      <c r="J449">
        <f t="shared" si="134"/>
        <v>0.76251740973810822</v>
      </c>
      <c r="K449">
        <f t="shared" si="135"/>
        <v>0.76251740973810833</v>
      </c>
      <c r="L449">
        <f t="shared" si="136"/>
        <v>1.1373091633027763</v>
      </c>
      <c r="M449">
        <f t="shared" si="137"/>
        <v>0.65567493518555986</v>
      </c>
      <c r="N449">
        <f t="shared" si="138"/>
        <v>4.1197271190438371</v>
      </c>
      <c r="O449">
        <f t="shared" si="139"/>
        <v>0.65572273316582819</v>
      </c>
      <c r="P449">
        <f t="shared" si="140"/>
        <v>4.1200572175343861</v>
      </c>
      <c r="Q449" s="8">
        <f t="shared" si="141"/>
        <v>8.0126299876290112E-5</v>
      </c>
      <c r="R449" s="8">
        <f t="shared" si="142"/>
        <v>3.7779847007610783E-5</v>
      </c>
      <c r="S449" s="8">
        <f t="shared" si="143"/>
        <v>7.2898898071801284E-5</v>
      </c>
      <c r="T449">
        <f t="shared" si="144"/>
        <v>0.65572747199203785</v>
      </c>
      <c r="U449" s="8">
        <f t="shared" si="145"/>
        <v>8.0126299876201912E-5</v>
      </c>
    </row>
    <row r="450" spans="3:21" x14ac:dyDescent="0.25">
      <c r="C450">
        <f t="shared" si="148"/>
        <v>260.84742535754248</v>
      </c>
      <c r="D450">
        <f t="shared" si="130"/>
        <v>130.42371267877124</v>
      </c>
      <c r="E450">
        <f t="shared" si="146"/>
        <v>0.87980687786051281</v>
      </c>
      <c r="F450">
        <f t="shared" si="147"/>
        <v>2.2763232089196315</v>
      </c>
      <c r="G450">
        <f t="shared" si="131"/>
        <v>0.90786425722158925</v>
      </c>
      <c r="H450">
        <f t="shared" si="133"/>
        <v>0.90788282041399337</v>
      </c>
      <c r="I450">
        <f t="shared" si="132"/>
        <v>2.2764117644473463</v>
      </c>
      <c r="J450">
        <f t="shared" si="134"/>
        <v>0.76121258313315554</v>
      </c>
      <c r="K450">
        <f t="shared" si="135"/>
        <v>0.76121258313315576</v>
      </c>
      <c r="L450">
        <f t="shared" si="136"/>
        <v>1.1366130740325298</v>
      </c>
      <c r="M450">
        <f t="shared" si="137"/>
        <v>0.65679718672245702</v>
      </c>
      <c r="N450">
        <f t="shared" si="138"/>
        <v>4.1267784334114292</v>
      </c>
      <c r="O450">
        <f t="shared" si="139"/>
        <v>0.65684673516824565</v>
      </c>
      <c r="P450">
        <f t="shared" si="140"/>
        <v>4.1271203447841796</v>
      </c>
      <c r="Q450" s="8">
        <f t="shared" si="141"/>
        <v>8.2851885136866875E-5</v>
      </c>
      <c r="R450" s="8">
        <f t="shared" si="142"/>
        <v>3.8902879594517646E-5</v>
      </c>
      <c r="S450" s="8">
        <f t="shared" si="143"/>
        <v>7.5439491505581454E-5</v>
      </c>
      <c r="T450">
        <f t="shared" si="144"/>
        <v>0.65685160360752959</v>
      </c>
      <c r="U450" s="8">
        <f t="shared" si="145"/>
        <v>8.2851885136906529E-5</v>
      </c>
    </row>
    <row r="451" spans="3:21" x14ac:dyDescent="0.25">
      <c r="C451">
        <f t="shared" si="148"/>
        <v>261.07774536140664</v>
      </c>
      <c r="D451">
        <f t="shared" si="130"/>
        <v>130.53887268070332</v>
      </c>
      <c r="E451">
        <f t="shared" si="146"/>
        <v>0.88034379912999972</v>
      </c>
      <c r="F451">
        <f t="shared" si="147"/>
        <v>2.2783331301199494</v>
      </c>
      <c r="G451">
        <f t="shared" si="131"/>
        <v>0.90828514273114969</v>
      </c>
      <c r="H451">
        <f t="shared" si="133"/>
        <v>0.90830421598270394</v>
      </c>
      <c r="I451">
        <f t="shared" si="132"/>
        <v>2.2784243175017593</v>
      </c>
      <c r="J451">
        <f t="shared" si="134"/>
        <v>0.75990589686978416</v>
      </c>
      <c r="K451">
        <f t="shared" si="135"/>
        <v>0.75990589686978405</v>
      </c>
      <c r="L451">
        <f t="shared" si="136"/>
        <v>1.1359198542526801</v>
      </c>
      <c r="M451">
        <f t="shared" si="137"/>
        <v>0.65792489012277966</v>
      </c>
      <c r="N451">
        <f t="shared" si="138"/>
        <v>4.1338640028471927</v>
      </c>
      <c r="O451">
        <f t="shared" si="139"/>
        <v>0.65797620739568874</v>
      </c>
      <c r="P451">
        <f t="shared" si="140"/>
        <v>4.1342178367885163</v>
      </c>
      <c r="Q451" s="8">
        <f t="shared" si="141"/>
        <v>8.5593996580414267E-5</v>
      </c>
      <c r="R451" s="8">
        <f t="shared" si="142"/>
        <v>4.0023726383291793E-5</v>
      </c>
      <c r="S451" s="8">
        <f t="shared" si="143"/>
        <v>7.7998679909347621E-5</v>
      </c>
      <c r="T451">
        <f t="shared" si="144"/>
        <v>0.657981204543575</v>
      </c>
      <c r="U451" s="8">
        <f t="shared" si="145"/>
        <v>8.5593996580423591E-5</v>
      </c>
    </row>
    <row r="452" spans="3:21" x14ac:dyDescent="0.25">
      <c r="C452">
        <f t="shared" si="148"/>
        <v>261.30784972825296</v>
      </c>
      <c r="D452">
        <f t="shared" si="130"/>
        <v>130.65392486412648</v>
      </c>
      <c r="E452">
        <f t="shared" si="146"/>
        <v>0.88087916055224835</v>
      </c>
      <c r="F452">
        <f t="shared" si="147"/>
        <v>2.2803411695322922</v>
      </c>
      <c r="G452">
        <f t="shared" si="131"/>
        <v>0.90870471815610254</v>
      </c>
      <c r="H452">
        <f t="shared" si="133"/>
        <v>0.90872429892085305</v>
      </c>
      <c r="I452">
        <f t="shared" si="132"/>
        <v>2.2804349879879142</v>
      </c>
      <c r="J452">
        <f t="shared" si="134"/>
        <v>0.75859735931451777</v>
      </c>
      <c r="K452">
        <f t="shared" si="135"/>
        <v>0.75859735931451766</v>
      </c>
      <c r="L452">
        <f t="shared" si="136"/>
        <v>1.1352294897895772</v>
      </c>
      <c r="M452">
        <f t="shared" si="137"/>
        <v>0.65905807467600508</v>
      </c>
      <c r="N452">
        <f t="shared" si="138"/>
        <v>4.1409840113823417</v>
      </c>
      <c r="O452">
        <f t="shared" si="139"/>
        <v>0.65911117915281037</v>
      </c>
      <c r="P452">
        <f t="shared" si="140"/>
        <v>4.1413498776176549</v>
      </c>
      <c r="Q452" s="8">
        <f t="shared" si="141"/>
        <v>8.8352486826210296E-5</v>
      </c>
      <c r="R452" s="8">
        <f t="shared" si="142"/>
        <v>4.1142289090586363E-5</v>
      </c>
      <c r="S452" s="8">
        <f t="shared" si="143"/>
        <v>8.0576323765389385E-5</v>
      </c>
      <c r="T452">
        <f t="shared" si="144"/>
        <v>0.65911630409586563</v>
      </c>
      <c r="U452" s="8">
        <f t="shared" si="145"/>
        <v>8.8352486826265983E-5</v>
      </c>
    </row>
    <row r="453" spans="3:21" x14ac:dyDescent="0.25">
      <c r="C453">
        <f t="shared" si="148"/>
        <v>261.5377394641414</v>
      </c>
      <c r="D453">
        <f t="shared" si="130"/>
        <v>130.7688697320707</v>
      </c>
      <c r="E453">
        <f t="shared" si="146"/>
        <v>0.88141296615724363</v>
      </c>
      <c r="F453">
        <f t="shared" si="147"/>
        <v>2.2823473359361888</v>
      </c>
      <c r="G453">
        <f t="shared" si="131"/>
        <v>0.90912298747665077</v>
      </c>
      <c r="H453">
        <f t="shared" si="133"/>
        <v>0.90914307316127652</v>
      </c>
      <c r="I453">
        <f t="shared" si="132"/>
        <v>2.2824437844449954</v>
      </c>
      <c r="J453">
        <f t="shared" si="134"/>
        <v>0.7572869788025266</v>
      </c>
      <c r="K453">
        <f t="shared" si="135"/>
        <v>0.75728697880252671</v>
      </c>
      <c r="L453">
        <f t="shared" si="136"/>
        <v>1.1345419665877714</v>
      </c>
      <c r="M453">
        <f t="shared" si="137"/>
        <v>0.66019676993174492</v>
      </c>
      <c r="N453">
        <f t="shared" si="138"/>
        <v>4.148138644682561</v>
      </c>
      <c r="O453">
        <f t="shared" si="139"/>
        <v>0.66025168000463152</v>
      </c>
      <c r="P453">
        <f t="shared" si="140"/>
        <v>4.1485166529796462</v>
      </c>
      <c r="Q453" s="8">
        <f t="shared" si="141"/>
        <v>9.1127208963903347E-5</v>
      </c>
      <c r="R453" s="8">
        <f t="shared" si="142"/>
        <v>4.2258471043397424E-5</v>
      </c>
      <c r="S453" s="8">
        <f t="shared" si="143"/>
        <v>8.3172283457675351E-5</v>
      </c>
      <c r="T453">
        <f t="shared" si="144"/>
        <v>0.66025693182075573</v>
      </c>
      <c r="U453" s="8">
        <f t="shared" si="145"/>
        <v>9.1127208963825027E-5</v>
      </c>
    </row>
    <row r="454" spans="3:21" x14ac:dyDescent="0.25">
      <c r="C454">
        <f t="shared" si="148"/>
        <v>261.76741556671271</v>
      </c>
      <c r="D454">
        <f t="shared" ref="D454:D517" si="149">C454/2</f>
        <v>130.88370778335636</v>
      </c>
      <c r="E454">
        <f t="shared" si="146"/>
        <v>0.88194521994378028</v>
      </c>
      <c r="F454">
        <f t="shared" si="147"/>
        <v>2.2843516380376974</v>
      </c>
      <c r="G454">
        <f t="shared" ref="G454:G517" si="150">SIN(F454/2)</f>
        <v>0.9095399546426095</v>
      </c>
      <c r="H454">
        <f t="shared" si="133"/>
        <v>0.90956054260745844</v>
      </c>
      <c r="I454">
        <f t="shared" ref="I454:I517" si="151">2*ASIN(H454)</f>
        <v>2.2844507153416371</v>
      </c>
      <c r="J454">
        <f t="shared" si="134"/>
        <v>0.75597476363788063</v>
      </c>
      <c r="K454">
        <f t="shared" si="135"/>
        <v>0.75597476363788063</v>
      </c>
      <c r="L454">
        <f t="shared" si="136"/>
        <v>1.1338572707086561</v>
      </c>
      <c r="M454">
        <f t="shared" si="137"/>
        <v>0.66134100570211807</v>
      </c>
      <c r="N454">
        <f t="shared" si="138"/>
        <v>4.1553280900629188</v>
      </c>
      <c r="O454">
        <f t="shared" si="139"/>
        <v>0.66139773977892324</v>
      </c>
      <c r="P454">
        <f t="shared" si="140"/>
        <v>4.1557183502352624</v>
      </c>
      <c r="Q454" s="8">
        <f t="shared" si="141"/>
        <v>9.3918016552490868E-5</v>
      </c>
      <c r="R454" s="8">
        <f t="shared" si="142"/>
        <v>4.3372177159587636E-5</v>
      </c>
      <c r="S454" s="8">
        <f t="shared" si="143"/>
        <v>8.5786419284471653E-5</v>
      </c>
      <c r="T454">
        <f t="shared" si="144"/>
        <v>0.66140311753763836</v>
      </c>
      <c r="U454" s="8">
        <f t="shared" si="145"/>
        <v>9.3918016552374344E-5</v>
      </c>
    </row>
    <row r="455" spans="3:21" x14ac:dyDescent="0.25">
      <c r="C455">
        <f t="shared" si="148"/>
        <v>261.99687902528984</v>
      </c>
      <c r="D455">
        <f t="shared" si="149"/>
        <v>130.99843951264492</v>
      </c>
      <c r="E455">
        <f t="shared" si="146"/>
        <v>0.88247592587984192</v>
      </c>
      <c r="F455">
        <f t="shared" si="147"/>
        <v>2.2863540844702896</v>
      </c>
      <c r="G455">
        <f t="shared" si="150"/>
        <v>0.90995562357376258</v>
      </c>
      <c r="H455">
        <f t="shared" ref="H455:H518" si="152">-0.154*E455^2 + 1.0559*E455 + 0.0981</f>
        <v>0.90997671113387257</v>
      </c>
      <c r="I455">
        <f t="shared" si="151"/>
        <v>2.2864557890767738</v>
      </c>
      <c r="J455">
        <f t="shared" ref="J455:J518" si="153">SIN(2*ASIN(H455))</f>
        <v>0.75466072209380408</v>
      </c>
      <c r="K455">
        <f t="shared" ref="K455:K518" si="154">2*H455*SQRT(1-H455*H455)</f>
        <v>0.75466072209380397</v>
      </c>
      <c r="L455">
        <f t="shared" ref="L455:L518" si="155">1/E455*$L$3</f>
        <v>1.1331753883291318</v>
      </c>
      <c r="M455">
        <f t="shared" ref="M455:M518" si="156">$L$3/(2*SIN(F455))</f>
        <v>0.66249081206415517</v>
      </c>
      <c r="N455">
        <f t="shared" ref="N455:N518" si="157">L455+M455*2*F455</f>
        <v>4.1625525365029725</v>
      </c>
      <c r="O455">
        <f t="shared" ref="O455:O518" si="158">$L$3/(2*SIN(I455))</f>
        <v>0.66254938856861578</v>
      </c>
      <c r="P455">
        <f t="shared" ref="P455:P518" si="159">L455+O455*2*I455</f>
        <v>4.1629551584131086</v>
      </c>
      <c r="Q455" s="8">
        <f t="shared" ref="Q455:Q518" si="160">ABS(N455-P455)/N455</f>
        <v>9.6724763616874056E-5</v>
      </c>
      <c r="R455" s="8">
        <f t="shared" ref="R455:R518" si="161">ABS(F455-I455)/F455</f>
        <v>4.4483313925428012E-5</v>
      </c>
      <c r="S455" s="8">
        <f t="shared" ref="S455:S518" si="162">ABS(M455-O455)/M455</f>
        <v>8.8418591464094586E-5</v>
      </c>
      <c r="T455">
        <f t="shared" ref="T455:T518" si="163">P455/2/PI()</f>
        <v>0.66255489133135048</v>
      </c>
      <c r="U455" s="8">
        <f t="shared" ref="U455:U518" si="164">ABS(T455-M455)/M455</f>
        <v>9.6724763616964248E-5</v>
      </c>
    </row>
    <row r="456" spans="3:21" x14ac:dyDescent="0.25">
      <c r="C456">
        <f t="shared" si="148"/>
        <v>262.22613082097791</v>
      </c>
      <c r="D456">
        <f t="shared" si="149"/>
        <v>131.11306541048896</v>
      </c>
      <c r="E456">
        <f t="shared" si="146"/>
        <v>0.88300508790297638</v>
      </c>
      <c r="F456">
        <f t="shared" si="147"/>
        <v>2.2883546837957232</v>
      </c>
      <c r="G456">
        <f t="shared" si="150"/>
        <v>0.91036999816021302</v>
      </c>
      <c r="H456">
        <f t="shared" si="152"/>
        <v>0.91039158258632114</v>
      </c>
      <c r="I456">
        <f t="shared" si="151"/>
        <v>2.2884590139804852</v>
      </c>
      <c r="J456">
        <f t="shared" si="153"/>
        <v>0.7533448624129212</v>
      </c>
      <c r="K456">
        <f t="shared" si="154"/>
        <v>0.75334486241292131</v>
      </c>
      <c r="L456">
        <f t="shared" si="155"/>
        <v>1.132496305740289</v>
      </c>
      <c r="M456">
        <f t="shared" si="156"/>
        <v>0.66364621936223633</v>
      </c>
      <c r="N456">
        <f t="shared" si="157"/>
        <v>4.1698121746620842</v>
      </c>
      <c r="O456">
        <f t="shared" si="158"/>
        <v>0.66370665673424534</v>
      </c>
      <c r="P456">
        <f t="shared" si="159"/>
        <v>4.1702272682249601</v>
      </c>
      <c r="Q456" s="8">
        <f t="shared" si="160"/>
        <v>9.9547304647980739E-5</v>
      </c>
      <c r="R456" s="8">
        <f t="shared" si="161"/>
        <v>4.5591789376385713E-5</v>
      </c>
      <c r="S456" s="8">
        <f t="shared" si="162"/>
        <v>9.1068660147094246E-5</v>
      </c>
      <c r="T456">
        <f t="shared" si="163"/>
        <v>0.66371228355461376</v>
      </c>
      <c r="U456" s="8">
        <f t="shared" si="164"/>
        <v>9.9547304648117742E-5</v>
      </c>
    </row>
    <row r="457" spans="3:21" x14ac:dyDescent="0.25">
      <c r="C457">
        <f t="shared" si="148"/>
        <v>262.4551719267622</v>
      </c>
      <c r="D457">
        <f t="shared" si="149"/>
        <v>131.2275859633811</v>
      </c>
      <c r="E457">
        <f t="shared" si="146"/>
        <v>0.88353270992066202</v>
      </c>
      <c r="F457">
        <f t="shared" si="147"/>
        <v>2.2903534445048952</v>
      </c>
      <c r="G457">
        <f t="shared" si="150"/>
        <v>0.91078308226272764</v>
      </c>
      <c r="H457">
        <f t="shared" si="152"/>
        <v>0.91080516078226581</v>
      </c>
      <c r="I457">
        <f t="shared" si="151"/>
        <v>2.2904603983148202</v>
      </c>
      <c r="J457">
        <f t="shared" si="153"/>
        <v>0.75202719280750507</v>
      </c>
      <c r="K457">
        <f t="shared" si="154"/>
        <v>0.75202719280750507</v>
      </c>
      <c r="L457">
        <f t="shared" si="155"/>
        <v>1.1318200093461128</v>
      </c>
      <c r="M457">
        <f t="shared" si="156"/>
        <v>0.66480725821055975</v>
      </c>
      <c r="N457">
        <f t="shared" si="157"/>
        <v>4.1771071968949345</v>
      </c>
      <c r="O457">
        <f t="shared" si="158"/>
        <v>0.66486957490642762</v>
      </c>
      <c r="P457">
        <f t="shared" si="159"/>
        <v>4.1775348720812753</v>
      </c>
      <c r="Q457" s="8">
        <f t="shared" si="160"/>
        <v>1.023854945974827E-4</v>
      </c>
      <c r="R457" s="8">
        <f t="shared" si="161"/>
        <v>4.6697513076677698E-5</v>
      </c>
      <c r="S457" s="8">
        <f t="shared" si="162"/>
        <v>9.3736485422264896E-5</v>
      </c>
      <c r="T457">
        <f t="shared" si="163"/>
        <v>0.6648753248305036</v>
      </c>
      <c r="U457" s="8">
        <f t="shared" si="164"/>
        <v>1.0238549459743339E-4</v>
      </c>
    </row>
    <row r="458" spans="3:21" x14ac:dyDescent="0.25">
      <c r="C458">
        <f t="shared" si="148"/>
        <v>262.68400330760517</v>
      </c>
      <c r="D458">
        <f t="shared" si="149"/>
        <v>131.34200165380258</v>
      </c>
      <c r="E458">
        <f t="shared" si="146"/>
        <v>0.8840587958106717</v>
      </c>
      <c r="F458">
        <f t="shared" si="147"/>
        <v>2.2923503750186924</v>
      </c>
      <c r="G458">
        <f t="shared" si="150"/>
        <v>0.91119487971307811</v>
      </c>
      <c r="H458">
        <f t="shared" si="152"/>
        <v>0.91121744951115524</v>
      </c>
      <c r="I458">
        <f t="shared" si="151"/>
        <v>2.2924599502746128</v>
      </c>
      <c r="J458">
        <f t="shared" si="153"/>
        <v>0.75070772145971798</v>
      </c>
      <c r="K458">
        <f t="shared" si="154"/>
        <v>0.75070772145971798</v>
      </c>
      <c r="L458">
        <f t="shared" si="155"/>
        <v>1.1311464856622024</v>
      </c>
      <c r="M458">
        <f t="shared" si="156"/>
        <v>0.66597395949564708</v>
      </c>
      <c r="N458">
        <f t="shared" si="157"/>
        <v>4.1844377972672628</v>
      </c>
      <c r="O458">
        <f t="shared" si="158"/>
        <v>0.6660381739883694</v>
      </c>
      <c r="P458">
        <f t="shared" si="159"/>
        <v>4.1848781641069452</v>
      </c>
      <c r="Q458" s="8">
        <f t="shared" si="160"/>
        <v>1.0523918887502536E-4</v>
      </c>
      <c r="R458" s="8">
        <f t="shared" si="161"/>
        <v>4.7800396097597155E-5</v>
      </c>
      <c r="S458" s="8">
        <f t="shared" si="162"/>
        <v>9.6421927324222948E-5</v>
      </c>
      <c r="T458">
        <f t="shared" si="163"/>
        <v>0.66604404605495637</v>
      </c>
      <c r="U458" s="8">
        <f t="shared" si="164"/>
        <v>1.0523918887514461E-4</v>
      </c>
    </row>
    <row r="459" spans="3:21" x14ac:dyDescent="0.25">
      <c r="C459">
        <f t="shared" si="148"/>
        <v>262.91262592054147</v>
      </c>
      <c r="D459">
        <f t="shared" si="149"/>
        <v>131.45631296027074</v>
      </c>
      <c r="E459">
        <f t="shared" si="146"/>
        <v>0.88458334942142902</v>
      </c>
      <c r="F459">
        <f t="shared" si="147"/>
        <v>2.2943454836888182</v>
      </c>
      <c r="G459">
        <f t="shared" si="150"/>
        <v>0.9116053943143746</v>
      </c>
      <c r="H459">
        <f t="shared" si="152"/>
        <v>0.91162845253474722</v>
      </c>
      <c r="I459">
        <f t="shared" si="151"/>
        <v>2.2944576779882864</v>
      </c>
      <c r="J459">
        <f t="shared" si="153"/>
        <v>0.74938645652185043</v>
      </c>
      <c r="K459">
        <f t="shared" si="154"/>
        <v>0.74938645652185043</v>
      </c>
      <c r="L459">
        <f t="shared" si="155"/>
        <v>1.1304757213145153</v>
      </c>
      <c r="M459">
        <f t="shared" si="156"/>
        <v>0.66714635437887848</v>
      </c>
      <c r="N459">
        <f t="shared" si="157"/>
        <v>4.1918041715717944</v>
      </c>
      <c r="O459">
        <f t="shared" si="158"/>
        <v>0.66721248515841192</v>
      </c>
      <c r="P459">
        <f t="shared" si="159"/>
        <v>4.1922573401572425</v>
      </c>
      <c r="Q459" s="8">
        <f t="shared" si="160"/>
        <v>1.0810824334815211E-4</v>
      </c>
      <c r="R459" s="8">
        <f t="shared" si="161"/>
        <v>4.8900351000232917E-5</v>
      </c>
      <c r="S459" s="8">
        <f t="shared" si="162"/>
        <v>9.9124845844363418E-5</v>
      </c>
      <c r="T459">
        <f t="shared" si="163"/>
        <v>0.66721847839930648</v>
      </c>
      <c r="U459" s="8">
        <f t="shared" si="164"/>
        <v>1.0810824334811471E-4</v>
      </c>
    </row>
    <row r="460" spans="3:21" x14ac:dyDescent="0.25">
      <c r="C460">
        <f t="shared" si="148"/>
        <v>263.1410407147718</v>
      </c>
      <c r="D460">
        <f t="shared" si="149"/>
        <v>131.5705203573859</v>
      </c>
      <c r="E460">
        <f t="shared" si="146"/>
        <v>0.88510637457235919</v>
      </c>
      <c r="F460">
        <f t="shared" si="147"/>
        <v>2.2963387787986105</v>
      </c>
      <c r="G460">
        <f t="shared" si="150"/>
        <v>0.91201462984139603</v>
      </c>
      <c r="H460">
        <f t="shared" si="152"/>
        <v>0.91203817358742578</v>
      </c>
      <c r="I460">
        <f t="shared" si="151"/>
        <v>2.2964535895186406</v>
      </c>
      <c r="J460">
        <f t="shared" si="153"/>
        <v>0.74806340611655842</v>
      </c>
      <c r="K460">
        <f t="shared" si="154"/>
        <v>0.7480634061165583</v>
      </c>
      <c r="L460">
        <f t="shared" si="155"/>
        <v>1.1298077030381257</v>
      </c>
      <c r="M460">
        <f t="shared" si="156"/>
        <v>0.66832447429906261</v>
      </c>
      <c r="N460">
        <f t="shared" si="157"/>
        <v>4.1992065173443915</v>
      </c>
      <c r="O460">
        <f t="shared" si="158"/>
        <v>0.66839253987260705</v>
      </c>
      <c r="P460">
        <f t="shared" si="159"/>
        <v>4.1996725978339846</v>
      </c>
      <c r="Q460" s="8">
        <f t="shared" si="160"/>
        <v>1.1099251434002365E-4</v>
      </c>
      <c r="R460" s="8">
        <f t="shared" si="161"/>
        <v>4.9997291815205757E-5</v>
      </c>
      <c r="S460" s="8">
        <f t="shared" si="162"/>
        <v>1.0184510093817414E-4</v>
      </c>
      <c r="T460">
        <f t="shared" si="163"/>
        <v>0.66839865331286008</v>
      </c>
      <c r="U460" s="8">
        <f t="shared" si="164"/>
        <v>1.1099251434008835E-4</v>
      </c>
    </row>
    <row r="461" spans="3:21" x14ac:dyDescent="0.25">
      <c r="C461">
        <f t="shared" si="148"/>
        <v>263.36924863175511</v>
      </c>
      <c r="D461">
        <f t="shared" si="149"/>
        <v>131.68462431587756</v>
      </c>
      <c r="E461">
        <f t="shared" si="146"/>
        <v>0.88562787505423501</v>
      </c>
      <c r="F461">
        <f t="shared" si="147"/>
        <v>2.2983302685638489</v>
      </c>
      <c r="G461">
        <f t="shared" si="150"/>
        <v>0.91242259004091431</v>
      </c>
      <c r="H461">
        <f t="shared" si="152"/>
        <v>0.91244661637651248</v>
      </c>
      <c r="I461">
        <f t="shared" si="151"/>
        <v>2.2984476928636259</v>
      </c>
      <c r="J461">
        <f t="shared" si="153"/>
        <v>0.74673857833709911</v>
      </c>
      <c r="K461">
        <f t="shared" si="154"/>
        <v>0.74673857833709889</v>
      </c>
      <c r="L461">
        <f t="shared" si="155"/>
        <v>1.129142417676003</v>
      </c>
      <c r="M461">
        <f t="shared" si="156"/>
        <v>0.6695083509750428</v>
      </c>
      <c r="N461">
        <f t="shared" si="157"/>
        <v>4.206645033880422</v>
      </c>
      <c r="O461">
        <f t="shared" si="158"/>
        <v>0.66957836986732688</v>
      </c>
      <c r="P461">
        <f t="shared" si="159"/>
        <v>4.2071241365018928</v>
      </c>
      <c r="Q461" s="8">
        <f t="shared" si="160"/>
        <v>1.1389185862179207E-4</v>
      </c>
      <c r="R461" s="8">
        <f t="shared" si="161"/>
        <v>5.1091134021564364E-5</v>
      </c>
      <c r="S461" s="8">
        <f t="shared" si="162"/>
        <v>1.0458255252845243E-4</v>
      </c>
      <c r="T461">
        <f t="shared" si="163"/>
        <v>0.66958460252549812</v>
      </c>
      <c r="U461" s="8">
        <f t="shared" si="164"/>
        <v>1.1389185862173366E-4</v>
      </c>
    </row>
    <row r="462" spans="3:21" x14ac:dyDescent="0.25">
      <c r="C462">
        <f t="shared" si="148"/>
        <v>263.59725060529956</v>
      </c>
      <c r="D462">
        <f t="shared" si="149"/>
        <v>131.79862530264978</v>
      </c>
      <c r="E462">
        <f t="shared" si="146"/>
        <v>0.88614785462951828</v>
      </c>
      <c r="F462">
        <f t="shared" si="147"/>
        <v>2.3003199611335465</v>
      </c>
      <c r="G462">
        <f t="shared" si="150"/>
        <v>0.91282927863201424</v>
      </c>
      <c r="H462">
        <f t="shared" si="152"/>
        <v>0.91285378458257571</v>
      </c>
      <c r="I462">
        <f t="shared" si="151"/>
        <v>2.3004399959571162</v>
      </c>
      <c r="J462">
        <f t="shared" si="153"/>
        <v>0.74541198124755581</v>
      </c>
      <c r="K462">
        <f t="shared" si="154"/>
        <v>0.7454119812475557</v>
      </c>
      <c r="L462">
        <f t="shared" si="155"/>
        <v>1.1284798521778074</v>
      </c>
      <c r="M462">
        <f t="shared" si="156"/>
        <v>0.67069801640833493</v>
      </c>
      <c r="N462">
        <f t="shared" si="157"/>
        <v>4.214119922251343</v>
      </c>
      <c r="O462">
        <f t="shared" si="158"/>
        <v>0.67077000716191471</v>
      </c>
      <c r="P462">
        <f t="shared" si="159"/>
        <v>4.2146121573052273</v>
      </c>
      <c r="Q462" s="8">
        <f t="shared" si="160"/>
        <v>1.1680613341950715E-4</v>
      </c>
      <c r="R462" s="8">
        <f t="shared" si="161"/>
        <v>5.2181794531988942E-5</v>
      </c>
      <c r="S462" s="8">
        <f t="shared" si="162"/>
        <v>1.0733706052284854E-4</v>
      </c>
      <c r="T462">
        <f t="shared" si="163"/>
        <v>0.67077635805032376</v>
      </c>
      <c r="U462" s="8">
        <f t="shared" si="164"/>
        <v>1.1680613341956975E-4</v>
      </c>
    </row>
    <row r="463" spans="3:21" x14ac:dyDescent="0.25">
      <c r="C463">
        <f t="shared" si="148"/>
        <v>263.82504756165207</v>
      </c>
      <c r="D463">
        <f t="shared" si="149"/>
        <v>131.91252378082604</v>
      </c>
      <c r="E463">
        <f t="shared" si="146"/>
        <v>0.8866663170326945</v>
      </c>
      <c r="F463">
        <f t="shared" si="147"/>
        <v>2.3023078645907331</v>
      </c>
      <c r="G463">
        <f t="shared" si="150"/>
        <v>0.91323469930640899</v>
      </c>
      <c r="H463">
        <f t="shared" si="152"/>
        <v>0.9132596818597325</v>
      </c>
      <c r="I463">
        <f t="shared" si="151"/>
        <v>2.3024305066696562</v>
      </c>
      <c r="J463">
        <f t="shared" si="153"/>
        <v>0.74408362288306995</v>
      </c>
      <c r="K463">
        <f t="shared" si="154"/>
        <v>0.74408362288307006</v>
      </c>
      <c r="L463">
        <f t="shared" si="155"/>
        <v>1.1278199935987041</v>
      </c>
      <c r="M463">
        <f t="shared" si="156"/>
        <v>0.67189350288580485</v>
      </c>
      <c r="N463">
        <f t="shared" si="157"/>
        <v>4.2216313853215137</v>
      </c>
      <c r="O463">
        <f t="shared" si="158"/>
        <v>0.67196748406136231</v>
      </c>
      <c r="P463">
        <f t="shared" si="159"/>
        <v>4.222136863184577</v>
      </c>
      <c r="Q463" s="8">
        <f t="shared" si="160"/>
        <v>1.1973519640318453E-4</v>
      </c>
      <c r="R463" s="8">
        <f t="shared" si="161"/>
        <v>5.3269191670375387E-5</v>
      </c>
      <c r="S463" s="8">
        <f t="shared" si="162"/>
        <v>1.1010848481151641E-4</v>
      </c>
      <c r="T463">
        <f t="shared" si="163"/>
        <v>0.67197395218633482</v>
      </c>
      <c r="U463" s="8">
        <f t="shared" si="164"/>
        <v>1.1973519640306064E-4</v>
      </c>
    </row>
    <row r="464" spans="3:21" x14ac:dyDescent="0.25">
      <c r="C464">
        <f t="shared" si="148"/>
        <v>264.05264041958634</v>
      </c>
      <c r="D464">
        <f t="shared" si="149"/>
        <v>132.02632020979317</v>
      </c>
      <c r="E464">
        <f t="shared" si="146"/>
        <v>0.88718326597060293</v>
      </c>
      <c r="F464">
        <f t="shared" si="147"/>
        <v>2.3042939869532213</v>
      </c>
      <c r="G464">
        <f t="shared" si="150"/>
        <v>0.91363885572874959</v>
      </c>
      <c r="H464">
        <f t="shared" si="152"/>
        <v>0.91366431183594676</v>
      </c>
      <c r="I464">
        <f t="shared" si="151"/>
        <v>2.3044192328092032</v>
      </c>
      <c r="J464">
        <f t="shared" si="153"/>
        <v>0.74275351125006595</v>
      </c>
      <c r="K464">
        <f t="shared" si="154"/>
        <v>0.74275351125006572</v>
      </c>
      <c r="L464">
        <f t="shared" si="155"/>
        <v>1.1271628290981937</v>
      </c>
      <c r="M464">
        <f t="shared" si="156"/>
        <v>0.67309484298237687</v>
      </c>
      <c r="N464">
        <f t="shared" si="157"/>
        <v>4.2291796277652214</v>
      </c>
      <c r="O464">
        <f t="shared" si="158"/>
        <v>0.67317083315902748</v>
      </c>
      <c r="P464">
        <f t="shared" si="159"/>
        <v>4.2296984588939104</v>
      </c>
      <c r="Q464" s="8">
        <f t="shared" si="160"/>
        <v>1.2267890568723881E-4</v>
      </c>
      <c r="R464" s="8">
        <f t="shared" si="161"/>
        <v>5.4353245154951061E-5</v>
      </c>
      <c r="S464" s="8">
        <f t="shared" si="162"/>
        <v>1.1289668527827126E-4</v>
      </c>
      <c r="T464">
        <f t="shared" si="163"/>
        <v>0.67317741752113769</v>
      </c>
      <c r="U464" s="8">
        <f t="shared" si="164"/>
        <v>1.2267890568725935E-4</v>
      </c>
    </row>
    <row r="465" spans="3:21" x14ac:dyDescent="0.25">
      <c r="C465">
        <f t="shared" si="148"/>
        <v>264.28003009048967</v>
      </c>
      <c r="D465">
        <f t="shared" si="149"/>
        <v>132.14001504524484</v>
      </c>
      <c r="E465">
        <f t="shared" si="146"/>
        <v>0.88769870512276283</v>
      </c>
      <c r="F465">
        <f t="shared" si="147"/>
        <v>2.3062783361743664</v>
      </c>
      <c r="G465">
        <f t="shared" si="150"/>
        <v>0.91404175153693101</v>
      </c>
      <c r="H465">
        <f t="shared" si="152"/>
        <v>0.91406767811332423</v>
      </c>
      <c r="I465">
        <f t="shared" si="151"/>
        <v>2.3064061821218647</v>
      </c>
      <c r="J465">
        <f t="shared" si="153"/>
        <v>0.74142165432646823</v>
      </c>
      <c r="K465">
        <f t="shared" si="154"/>
        <v>0.74142165432646834</v>
      </c>
      <c r="L465">
        <f t="shared" si="155"/>
        <v>1.1265083459389598</v>
      </c>
      <c r="M465">
        <f t="shared" si="156"/>
        <v>0.67430206956378169</v>
      </c>
      <c r="N465">
        <f t="shared" si="157"/>
        <v>4.2367648560839406</v>
      </c>
      <c r="O465">
        <f t="shared" si="158"/>
        <v>0.67438008733939181</v>
      </c>
      <c r="P465">
        <f t="shared" si="159"/>
        <v>4.2372971510178727</v>
      </c>
      <c r="Q465" s="8">
        <f t="shared" si="160"/>
        <v>1.2563711983396337E-4</v>
      </c>
      <c r="R465" s="8">
        <f t="shared" si="161"/>
        <v>5.543387608207409E-5</v>
      </c>
      <c r="S465" s="8">
        <f t="shared" si="162"/>
        <v>1.1570152181289995E-4</v>
      </c>
      <c r="T465">
        <f t="shared" si="163"/>
        <v>0.6743867869336998</v>
      </c>
      <c r="U465" s="8">
        <f t="shared" si="164"/>
        <v>1.256371198340134E-4</v>
      </c>
    </row>
    <row r="466" spans="3:21" x14ac:dyDescent="0.25">
      <c r="C466">
        <f t="shared" si="148"/>
        <v>264.50721747844852</v>
      </c>
      <c r="D466">
        <f t="shared" si="149"/>
        <v>132.25360873922426</v>
      </c>
      <c r="E466">
        <f t="shared" si="146"/>
        <v>0.88821263814169271</v>
      </c>
      <c r="F466">
        <f t="shared" si="147"/>
        <v>2.3082609201438102</v>
      </c>
      <c r="G466">
        <f t="shared" si="150"/>
        <v>0.91444339034239308</v>
      </c>
      <c r="H466">
        <f t="shared" si="152"/>
        <v>0.91446978426840098</v>
      </c>
      <c r="I466">
        <f t="shared" si="151"/>
        <v>2.3083913622926087</v>
      </c>
      <c r="J466">
        <f t="shared" si="153"/>
        <v>0.74008806006192651</v>
      </c>
      <c r="K466">
        <f t="shared" si="154"/>
        <v>0.74008806006192662</v>
      </c>
      <c r="L466">
        <f t="shared" si="155"/>
        <v>1.1258565314857345</v>
      </c>
      <c r="M466">
        <f t="shared" si="156"/>
        <v>0.67551521578933926</v>
      </c>
      <c r="N466">
        <f t="shared" si="157"/>
        <v>4.2443872786238241</v>
      </c>
      <c r="O466">
        <f t="shared" si="158"/>
        <v>0.67559527978084488</v>
      </c>
      <c r="P466">
        <f t="shared" si="159"/>
        <v>4.244933147989256</v>
      </c>
      <c r="Q466" s="8">
        <f t="shared" si="160"/>
        <v>1.2860969784285876E-4</v>
      </c>
      <c r="R466" s="8">
        <f t="shared" si="161"/>
        <v>5.651100690570958E-5</v>
      </c>
      <c r="S466" s="8">
        <f t="shared" si="162"/>
        <v>1.1852285431063783E-4</v>
      </c>
      <c r="T466">
        <f t="shared" si="163"/>
        <v>0.67560209359713019</v>
      </c>
      <c r="U466" s="8">
        <f t="shared" si="164"/>
        <v>1.2860969784287356E-4</v>
      </c>
    </row>
    <row r="467" spans="3:21" x14ac:dyDescent="0.25">
      <c r="C467">
        <f t="shared" si="148"/>
        <v>264.73420348033267</v>
      </c>
      <c r="D467">
        <f t="shared" si="149"/>
        <v>132.36710174016633</v>
      </c>
      <c r="E467">
        <f t="shared" si="146"/>
        <v>0.88872506865322665</v>
      </c>
      <c r="F467">
        <f t="shared" si="147"/>
        <v>2.3102417466882184</v>
      </c>
      <c r="G467">
        <f t="shared" si="150"/>
        <v>0.91484377573041731</v>
      </c>
      <c r="H467">
        <f t="shared" si="152"/>
        <v>0.91487063385242895</v>
      </c>
      <c r="I467">
        <f t="shared" si="151"/>
        <v>2.3103747809459771</v>
      </c>
      <c r="J467">
        <f t="shared" si="153"/>
        <v>0.73875273637802918</v>
      </c>
      <c r="K467">
        <f t="shared" si="154"/>
        <v>0.7387527363780293</v>
      </c>
      <c r="L467">
        <f t="shared" si="155"/>
        <v>1.1252073732041781</v>
      </c>
      <c r="M467">
        <f t="shared" si="156"/>
        <v>0.67673431511478077</v>
      </c>
      <c r="N467">
        <f t="shared" si="157"/>
        <v>4.252047105593431</v>
      </c>
      <c r="O467">
        <f t="shared" si="158"/>
        <v>0.67681644395851503</v>
      </c>
      <c r="P467">
        <f t="shared" si="159"/>
        <v>4.2526066601067569</v>
      </c>
      <c r="Q467" s="8">
        <f t="shared" si="160"/>
        <v>1.315964991520963E-4</v>
      </c>
      <c r="R467" s="8">
        <f t="shared" si="161"/>
        <v>5.7584561420681675E-5</v>
      </c>
      <c r="S467" s="8">
        <f t="shared" si="162"/>
        <v>1.2136054268259458E-4</v>
      </c>
      <c r="T467">
        <f t="shared" si="163"/>
        <v>0.67682337098150602</v>
      </c>
      <c r="U467" s="8">
        <f t="shared" si="164"/>
        <v>1.3159649915217751E-4</v>
      </c>
    </row>
    <row r="468" spans="3:21" x14ac:dyDescent="0.25">
      <c r="C468">
        <f t="shared" si="148"/>
        <v>264.96098898587798</v>
      </c>
      <c r="D468">
        <f t="shared" si="149"/>
        <v>132.48049449293899</v>
      </c>
      <c r="E468">
        <f t="shared" si="146"/>
        <v>0.88923600025682503</v>
      </c>
      <c r="F468">
        <f t="shared" si="147"/>
        <v>2.3122208235720008</v>
      </c>
      <c r="G468">
        <f t="shared" si="150"/>
        <v>0.91524291126041879</v>
      </c>
      <c r="H468">
        <f t="shared" si="152"/>
        <v>0.91527023039165711</v>
      </c>
      <c r="I468">
        <f t="shared" si="151"/>
        <v>2.3123564456467833</v>
      </c>
      <c r="J468">
        <f t="shared" si="153"/>
        <v>0.73741569116851735</v>
      </c>
      <c r="K468">
        <f t="shared" si="154"/>
        <v>0.73741569116851746</v>
      </c>
      <c r="L468">
        <f t="shared" si="155"/>
        <v>1.124560858659776</v>
      </c>
      <c r="M468">
        <f t="shared" si="156"/>
        <v>0.6779594012951049</v>
      </c>
      <c r="N468">
        <f t="shared" si="157"/>
        <v>4.2597445490816721</v>
      </c>
      <c r="O468">
        <f t="shared" si="158"/>
        <v>0.67804361364713339</v>
      </c>
      <c r="P468">
        <f t="shared" si="159"/>
        <v>4.2603178995529483</v>
      </c>
      <c r="Q468" s="8">
        <f t="shared" si="160"/>
        <v>1.3459738363882917E-4</v>
      </c>
      <c r="R468" s="8">
        <f t="shared" si="161"/>
        <v>5.8654464746605449E-5</v>
      </c>
      <c r="S468" s="8">
        <f t="shared" si="162"/>
        <v>1.2421444686454546E-4</v>
      </c>
      <c r="T468">
        <f t="shared" si="163"/>
        <v>0.67805065285673261</v>
      </c>
      <c r="U468" s="8">
        <f t="shared" si="164"/>
        <v>1.3459738363888083E-4</v>
      </c>
    </row>
    <row r="469" spans="3:21" x14ac:dyDescent="0.25">
      <c r="C469">
        <f t="shared" si="148"/>
        <v>265.18757487776833</v>
      </c>
      <c r="D469">
        <f t="shared" si="149"/>
        <v>132.59378743888416</v>
      </c>
      <c r="E469">
        <f t="shared" si="146"/>
        <v>0.88974543652588101</v>
      </c>
      <c r="F469">
        <f t="shared" si="147"/>
        <v>2.3141981584980282</v>
      </c>
      <c r="G469">
        <f t="shared" si="150"/>
        <v>0.91564080046623475</v>
      </c>
      <c r="H469">
        <f t="shared" si="152"/>
        <v>0.91566857738760865</v>
      </c>
      <c r="I469">
        <f t="shared" si="151"/>
        <v>2.3143363639008014</v>
      </c>
      <c r="J469">
        <f t="shared" si="153"/>
        <v>0.73607693229949467</v>
      </c>
      <c r="K469">
        <f t="shared" si="154"/>
        <v>0.73607693229949456</v>
      </c>
      <c r="L469">
        <f t="shared" si="155"/>
        <v>1.1239169755167515</v>
      </c>
      <c r="M469">
        <f t="shared" si="156"/>
        <v>0.67919050838747719</v>
      </c>
      <c r="N469">
        <f t="shared" si="157"/>
        <v>4.2674798230760302</v>
      </c>
      <c r="O469">
        <f t="shared" si="158"/>
        <v>0.67927682292393887</v>
      </c>
      <c r="P469">
        <f t="shared" si="159"/>
        <v>4.2680670804125063</v>
      </c>
      <c r="Q469" s="8">
        <f t="shared" si="160"/>
        <v>1.376122116150328E-4</v>
      </c>
      <c r="R469" s="8">
        <f t="shared" si="161"/>
        <v>5.9720643310383043E-5</v>
      </c>
      <c r="S469" s="8">
        <f t="shared" si="162"/>
        <v>1.2708442682247013E-4</v>
      </c>
      <c r="T469">
        <f t="shared" si="163"/>
        <v>0.67928397329544432</v>
      </c>
      <c r="U469" s="8">
        <f t="shared" si="164"/>
        <v>1.3761221161502434E-4</v>
      </c>
    </row>
    <row r="470" spans="3:21" x14ac:dyDescent="0.25">
      <c r="C470">
        <f t="shared" si="148"/>
        <v>265.41396203171598</v>
      </c>
      <c r="D470">
        <f t="shared" si="149"/>
        <v>132.70698101585799</v>
      </c>
      <c r="E470">
        <f t="shared" si="146"/>
        <v>0.89025338100802098</v>
      </c>
      <c r="F470">
        <f t="shared" si="147"/>
        <v>2.3161737591083309</v>
      </c>
      <c r="G470">
        <f t="shared" si="150"/>
        <v>0.91603744685640798</v>
      </c>
      <c r="H470">
        <f t="shared" si="152"/>
        <v>0.91606567831735264</v>
      </c>
      <c r="I470">
        <f t="shared" si="151"/>
        <v>2.3163145431554368</v>
      </c>
      <c r="J470">
        <f t="shared" si="153"/>
        <v>0.73473646760964018</v>
      </c>
      <c r="K470">
        <f t="shared" si="154"/>
        <v>0.73473646760964018</v>
      </c>
      <c r="L470">
        <f t="shared" si="155"/>
        <v>1.1232757115369947</v>
      </c>
      <c r="M470">
        <f t="shared" si="156"/>
        <v>0.68042767075416277</v>
      </c>
      <c r="N470">
        <f t="shared" si="157"/>
        <v>4.2752531434809846</v>
      </c>
      <c r="O470">
        <f t="shared" si="158"/>
        <v>0.68051610617161595</v>
      </c>
      <c r="P470">
        <f t="shared" si="159"/>
        <v>4.275854418690642</v>
      </c>
      <c r="Q470" s="8">
        <f t="shared" si="160"/>
        <v>1.4064084382329478E-4</v>
      </c>
      <c r="R470" s="8">
        <f t="shared" si="161"/>
        <v>6.0783024828039463E-5</v>
      </c>
      <c r="S470" s="8">
        <f t="shared" si="162"/>
        <v>1.2997034255700119E-4</v>
      </c>
      <c r="T470">
        <f t="shared" si="163"/>
        <v>0.68052336667593838</v>
      </c>
      <c r="U470" s="8">
        <f t="shared" si="164"/>
        <v>1.4064084382332798E-4</v>
      </c>
    </row>
    <row r="471" spans="3:21" x14ac:dyDescent="0.25">
      <c r="C471">
        <f t="shared" si="148"/>
        <v>265.64015131654077</v>
      </c>
      <c r="D471">
        <f t="shared" si="149"/>
        <v>132.82007565827038</v>
      </c>
      <c r="E471">
        <f t="shared" si="146"/>
        <v>0.89075983722540353</v>
      </c>
      <c r="F471">
        <f t="shared" si="147"/>
        <v>2.3181476329847932</v>
      </c>
      <c r="G471">
        <f t="shared" si="150"/>
        <v>0.91643285391446649</v>
      </c>
      <c r="H471">
        <f t="shared" si="152"/>
        <v>0.91646153663377417</v>
      </c>
      <c r="I471">
        <f t="shared" si="151"/>
        <v>2.318290990800401</v>
      </c>
      <c r="J471">
        <f t="shared" si="153"/>
        <v>0.73339430491040958</v>
      </c>
      <c r="K471">
        <f t="shared" si="154"/>
        <v>0.73339430491040947</v>
      </c>
      <c r="L471">
        <f t="shared" si="155"/>
        <v>1.1226370545790039</v>
      </c>
      <c r="M471">
        <f t="shared" si="156"/>
        <v>0.68167092306550248</v>
      </c>
      <c r="N471">
        <f t="shared" si="157"/>
        <v>4.2830647281367114</v>
      </c>
      <c r="O471">
        <f t="shared" si="158"/>
        <v>0.68176149808128017</v>
      </c>
      <c r="P471">
        <f t="shared" si="159"/>
        <v>4.2836801323318374</v>
      </c>
      <c r="Q471" s="8">
        <f t="shared" si="160"/>
        <v>1.4368314143918884E-4</v>
      </c>
      <c r="R471" s="8">
        <f t="shared" si="161"/>
        <v>6.1841538290307219E-5</v>
      </c>
      <c r="S471" s="8">
        <f t="shared" si="162"/>
        <v>1.328720541142851E-4</v>
      </c>
      <c r="T471">
        <f t="shared" si="163"/>
        <v>0.68176886768515632</v>
      </c>
      <c r="U471" s="8">
        <f t="shared" si="164"/>
        <v>1.4368314143925001E-4</v>
      </c>
    </row>
    <row r="472" spans="3:21" x14ac:dyDescent="0.25">
      <c r="C472">
        <f t="shared" si="148"/>
        <v>265.86614359424823</v>
      </c>
      <c r="D472">
        <f t="shared" si="149"/>
        <v>132.93307179712411</v>
      </c>
      <c r="E472">
        <f t="shared" si="146"/>
        <v>0.89126480867501046</v>
      </c>
      <c r="F472">
        <f t="shared" si="147"/>
        <v>2.3201197876498316</v>
      </c>
      <c r="G472">
        <f t="shared" si="150"/>
        <v>0.91682702509919856</v>
      </c>
      <c r="H472">
        <f t="shared" si="152"/>
        <v>0.91685615576583812</v>
      </c>
      <c r="I472">
        <f t="shared" si="151"/>
        <v>2.3202657141683627</v>
      </c>
      <c r="J472">
        <f t="shared" si="153"/>
        <v>0.73205045198624197</v>
      </c>
      <c r="K472">
        <f t="shared" si="154"/>
        <v>0.73205045198624186</v>
      </c>
      <c r="L472">
        <f t="shared" si="155"/>
        <v>1.1220009925968462</v>
      </c>
      <c r="M472">
        <f t="shared" si="156"/>
        <v>0.68292030030292528</v>
      </c>
      <c r="N472">
        <f t="shared" si="157"/>
        <v>4.2909147968380106</v>
      </c>
      <c r="O472">
        <f t="shared" si="158"/>
        <v>0.68301303365549582</v>
      </c>
      <c r="P472">
        <f t="shared" si="159"/>
        <v>4.2915444412387842</v>
      </c>
      <c r="Q472" s="8">
        <f t="shared" si="160"/>
        <v>1.4673896606793693E-4</v>
      </c>
      <c r="R472" s="8">
        <f t="shared" si="161"/>
        <v>6.2896113945429659E-5</v>
      </c>
      <c r="S472" s="8">
        <f t="shared" si="162"/>
        <v>1.3578942159049275E-4</v>
      </c>
      <c r="T472">
        <f t="shared" si="163"/>
        <v>0.6830205113216985</v>
      </c>
      <c r="U472" s="8">
        <f t="shared" si="164"/>
        <v>1.4673896606788665E-4</v>
      </c>
    </row>
    <row r="473" spans="3:21" x14ac:dyDescent="0.25">
      <c r="C473">
        <f t="shared" si="148"/>
        <v>266.09193972010672</v>
      </c>
      <c r="D473">
        <f t="shared" si="149"/>
        <v>133.04596986005336</v>
      </c>
      <c r="E473">
        <f t="shared" si="146"/>
        <v>0.8917682988289366</v>
      </c>
      <c r="F473">
        <f t="shared" si="147"/>
        <v>2.3220902305670705</v>
      </c>
      <c r="G473">
        <f t="shared" si="150"/>
        <v>0.91721996384492555</v>
      </c>
      <c r="H473">
        <f t="shared" si="152"/>
        <v>0.91724953911885088</v>
      </c>
      <c r="I473">
        <f t="shared" si="151"/>
        <v>2.3222387205355983</v>
      </c>
      <c r="J473">
        <f t="shared" si="153"/>
        <v>0.73070491659475978</v>
      </c>
      <c r="K473">
        <f t="shared" si="154"/>
        <v>0.73070491659475989</v>
      </c>
      <c r="L473">
        <f t="shared" si="155"/>
        <v>1.1213675136391286</v>
      </c>
      <c r="M473">
        <f t="shared" si="156"/>
        <v>0.68417583776200497</v>
      </c>
      <c r="N473">
        <f t="shared" si="157"/>
        <v>4.2988035713535142</v>
      </c>
      <c r="O473">
        <f t="shared" si="158"/>
        <v>0.6842707482113386</v>
      </c>
      <c r="P473">
        <f t="shared" si="159"/>
        <v>4.2994475672915993</v>
      </c>
      <c r="Q473" s="8">
        <f t="shared" si="160"/>
        <v>1.4980817974018172E-4</v>
      </c>
      <c r="R473" s="8">
        <f t="shared" si="161"/>
        <v>6.3946683282641053E-5</v>
      </c>
      <c r="S473" s="8">
        <f t="shared" si="162"/>
        <v>1.3872230513735956E-4</v>
      </c>
      <c r="T473">
        <f t="shared" si="163"/>
        <v>0.6842783328988824</v>
      </c>
      <c r="U473" s="8">
        <f t="shared" si="164"/>
        <v>1.4980817974031942E-4</v>
      </c>
    </row>
    <row r="474" spans="3:21" x14ac:dyDescent="0.25">
      <c r="C474">
        <f t="shared" si="148"/>
        <v>266.31754054272295</v>
      </c>
      <c r="D474">
        <f t="shared" si="149"/>
        <v>133.15877027136148</v>
      </c>
      <c r="E474">
        <f t="shared" si="146"/>
        <v>0.89227031113467337</v>
      </c>
      <c r="F474">
        <f t="shared" si="147"/>
        <v>2.3240589691420008</v>
      </c>
      <c r="G474">
        <f t="shared" si="150"/>
        <v>0.91761167356176843</v>
      </c>
      <c r="H474">
        <f t="shared" si="152"/>
        <v>0.91764169007471708</v>
      </c>
      <c r="I474">
        <f t="shared" si="151"/>
        <v>2.3242100171226272</v>
      </c>
      <c r="J474">
        <f t="shared" si="153"/>
        <v>0.7293577064669684</v>
      </c>
      <c r="K474">
        <f t="shared" si="154"/>
        <v>0.72935770646696851</v>
      </c>
      <c r="L474">
        <f t="shared" si="155"/>
        <v>1.1207366058479857</v>
      </c>
      <c r="M474">
        <f t="shared" si="156"/>
        <v>0.68543757105555447</v>
      </c>
      <c r="N474">
        <f t="shared" si="157"/>
        <v>4.3067312754451237</v>
      </c>
      <c r="O474">
        <f t="shared" si="158"/>
        <v>0.68553467738349638</v>
      </c>
      <c r="P474">
        <f t="shared" si="159"/>
        <v>4.3073897343672876</v>
      </c>
      <c r="Q474" s="8">
        <f t="shared" si="160"/>
        <v>1.5289064491162579E-4</v>
      </c>
      <c r="R474" s="8">
        <f t="shared" si="161"/>
        <v>6.4993179016510606E-5</v>
      </c>
      <c r="S474" s="8">
        <f t="shared" si="162"/>
        <v>1.4167056496825571E-4</v>
      </c>
      <c r="T474">
        <f t="shared" si="163"/>
        <v>0.68554236804783986</v>
      </c>
      <c r="U474" s="8">
        <f t="shared" si="164"/>
        <v>1.5289064491168567E-4</v>
      </c>
    </row>
    <row r="475" spans="3:21" x14ac:dyDescent="0.25">
      <c r="C475">
        <f t="shared" si="148"/>
        <v>266.54294690411683</v>
      </c>
      <c r="D475">
        <f t="shared" si="149"/>
        <v>133.27147345205842</v>
      </c>
      <c r="E475">
        <f t="shared" si="146"/>
        <v>0.89277084901538895</v>
      </c>
      <c r="F475">
        <f t="shared" si="147"/>
        <v>2.3260260107226327</v>
      </c>
      <c r="G475">
        <f t="shared" si="150"/>
        <v>0.91800215763591198</v>
      </c>
      <c r="H475">
        <f t="shared" si="152"/>
        <v>0.91803261199219388</v>
      </c>
      <c r="I475">
        <f t="shared" si="151"/>
        <v>2.3261796110948438</v>
      </c>
      <c r="J475">
        <f t="shared" si="153"/>
        <v>0.72800882930745026</v>
      </c>
      <c r="K475">
        <f t="shared" si="154"/>
        <v>0.72800882930745014</v>
      </c>
      <c r="L475">
        <f t="shared" si="155"/>
        <v>1.1201082574580823</v>
      </c>
      <c r="M475">
        <f t="shared" si="156"/>
        <v>0.68670553611676199</v>
      </c>
      <c r="N475">
        <f t="shared" si="157"/>
        <v>4.3146981348877196</v>
      </c>
      <c r="O475">
        <f t="shared" si="158"/>
        <v>0.68680485712741501</v>
      </c>
      <c r="P475">
        <f t="shared" si="159"/>
        <v>4.3153711683594826</v>
      </c>
      <c r="Q475" s="8">
        <f t="shared" si="160"/>
        <v>1.5598622446401497E-4</v>
      </c>
      <c r="R475" s="8">
        <f t="shared" si="161"/>
        <v>6.6035535072717146E-5</v>
      </c>
      <c r="S475" s="8">
        <f t="shared" si="162"/>
        <v>1.4463406136881908E-4</v>
      </c>
      <c r="T475">
        <f t="shared" si="163"/>
        <v>0.68681265272065939</v>
      </c>
      <c r="U475" s="8">
        <f t="shared" si="164"/>
        <v>1.5598622446402047E-4</v>
      </c>
    </row>
    <row r="476" spans="3:21" x14ac:dyDescent="0.25">
      <c r="C476">
        <f t="shared" si="148"/>
        <v>266.76815963979504</v>
      </c>
      <c r="D476">
        <f t="shared" si="149"/>
        <v>133.38407981989752</v>
      </c>
      <c r="E476">
        <f t="shared" si="146"/>
        <v>0.89326991587020432</v>
      </c>
      <c r="F476">
        <f t="shared" si="147"/>
        <v>2.3279913626001369</v>
      </c>
      <c r="G476">
        <f t="shared" si="150"/>
        <v>0.9183914194298648</v>
      </c>
      <c r="H476">
        <f t="shared" si="152"/>
        <v>0.91842230820713944</v>
      </c>
      <c r="I476">
        <f t="shared" si="151"/>
        <v>2.3281475095631312</v>
      </c>
      <c r="J476">
        <f t="shared" si="153"/>
        <v>0.72665829279456218</v>
      </c>
      <c r="K476">
        <f t="shared" si="154"/>
        <v>0.72665829279456218</v>
      </c>
      <c r="L476">
        <f t="shared" si="155"/>
        <v>1.1194824567956276</v>
      </c>
      <c r="M476">
        <f t="shared" si="156"/>
        <v>0.68797976920236992</v>
      </c>
      <c r="N476">
        <f t="shared" si="157"/>
        <v>4.3227043774891332</v>
      </c>
      <c r="O476">
        <f t="shared" si="158"/>
        <v>0.68808132372248032</v>
      </c>
      <c r="P476">
        <f t="shared" si="159"/>
        <v>4.3233920971984183</v>
      </c>
      <c r="Q476" s="8">
        <f t="shared" si="160"/>
        <v>1.5909478169881872E-4</v>
      </c>
      <c r="R476" s="8">
        <f t="shared" si="161"/>
        <v>6.7073686570667858E-5</v>
      </c>
      <c r="S476" s="8">
        <f t="shared" si="162"/>
        <v>1.4761265469788912E-4</v>
      </c>
      <c r="T476">
        <f t="shared" si="163"/>
        <v>0.68808922319356436</v>
      </c>
      <c r="U476" s="8">
        <f t="shared" si="164"/>
        <v>1.5909478169879939E-4</v>
      </c>
    </row>
    <row r="477" spans="3:21" x14ac:dyDescent="0.25">
      <c r="C477">
        <f t="shared" si="148"/>
        <v>266.99317957882363</v>
      </c>
      <c r="D477">
        <f t="shared" si="149"/>
        <v>133.49658978941181</v>
      </c>
      <c r="E477">
        <f t="shared" si="146"/>
        <v>0.89376751507446539</v>
      </c>
      <c r="F477">
        <f t="shared" si="147"/>
        <v>2.32995503200948</v>
      </c>
      <c r="G477">
        <f t="shared" si="150"/>
        <v>0.9187794622827159</v>
      </c>
      <c r="H477">
        <f t="shared" si="152"/>
        <v>0.91881078203276079</v>
      </c>
      <c r="I477">
        <f t="shared" si="151"/>
        <v>2.3301137195844763</v>
      </c>
      <c r="J477">
        <f t="shared" si="153"/>
        <v>0.72530610458062406</v>
      </c>
      <c r="K477">
        <f t="shared" si="154"/>
        <v>0.72530610458062406</v>
      </c>
      <c r="L477">
        <f t="shared" si="155"/>
        <v>1.1188591922774054</v>
      </c>
      <c r="M477">
        <f t="shared" si="156"/>
        <v>0.68926030689589712</v>
      </c>
      <c r="N477">
        <f t="shared" si="157"/>
        <v>4.3307502331103933</v>
      </c>
      <c r="O477">
        <f t="shared" si="158"/>
        <v>0.68936411377524909</v>
      </c>
      <c r="P477">
        <f t="shared" si="159"/>
        <v>4.3314527508712093</v>
      </c>
      <c r="Q477" s="8">
        <f t="shared" si="160"/>
        <v>1.6221618033867153E-4</v>
      </c>
      <c r="R477" s="8">
        <f t="shared" si="161"/>
        <v>6.8107569809840388E-5</v>
      </c>
      <c r="S477" s="8">
        <f t="shared" si="162"/>
        <v>1.5060620539642178E-4</v>
      </c>
      <c r="T477">
        <f t="shared" si="163"/>
        <v>0.68937211607014082</v>
      </c>
      <c r="U477" s="8">
        <f t="shared" si="164"/>
        <v>1.6221618033864305E-4</v>
      </c>
    </row>
    <row r="478" spans="3:21" x14ac:dyDescent="0.25">
      <c r="C478">
        <f t="shared" si="148"/>
        <v>267.21800754389943</v>
      </c>
      <c r="D478">
        <f t="shared" si="149"/>
        <v>133.60900377194972</v>
      </c>
      <c r="E478">
        <f t="shared" si="146"/>
        <v>0.89426364998001073</v>
      </c>
      <c r="F478">
        <f t="shared" si="147"/>
        <v>2.3319170261300455</v>
      </c>
      <c r="G478">
        <f t="shared" si="150"/>
        <v>0.91916628951038659</v>
      </c>
      <c r="H478">
        <f t="shared" si="152"/>
        <v>0.91919803675985534</v>
      </c>
      <c r="I478">
        <f t="shared" si="151"/>
        <v>2.332078248162567</v>
      </c>
      <c r="J478">
        <f t="shared" si="153"/>
        <v>0.72395227229211079</v>
      </c>
      <c r="K478">
        <f t="shared" si="154"/>
        <v>0.72395227229211068</v>
      </c>
      <c r="L478">
        <f t="shared" si="155"/>
        <v>1.1182384524098155</v>
      </c>
      <c r="M478">
        <f t="shared" si="156"/>
        <v>0.69054718611090193</v>
      </c>
      <c r="N478">
        <f t="shared" si="157"/>
        <v>4.3388359336862266</v>
      </c>
      <c r="O478">
        <f t="shared" si="158"/>
        <v>0.69065326422271767</v>
      </c>
      <c r="P478">
        <f t="shared" si="159"/>
        <v>4.3395533614423636</v>
      </c>
      <c r="Q478" s="8">
        <f t="shared" si="160"/>
        <v>1.6535028452378377E-4</v>
      </c>
      <c r="R478" s="8">
        <f t="shared" si="161"/>
        <v>6.9137122253922967E-5</v>
      </c>
      <c r="S478" s="8">
        <f t="shared" si="162"/>
        <v>1.5361457399190188E-4</v>
      </c>
      <c r="T478">
        <f t="shared" si="163"/>
        <v>0.69066136828460256</v>
      </c>
      <c r="U478" s="8">
        <f t="shared" si="164"/>
        <v>1.6535028452391667E-4</v>
      </c>
    </row>
    <row r="479" spans="3:21" x14ac:dyDescent="0.25">
      <c r="C479">
        <f t="shared" si="148"/>
        <v>267.44264435142054</v>
      </c>
      <c r="D479">
        <f t="shared" si="149"/>
        <v>133.72132217571027</v>
      </c>
      <c r="E479">
        <f t="shared" si="146"/>
        <v>0.89475832391543597</v>
      </c>
      <c r="F479">
        <f t="shared" si="147"/>
        <v>2.3338773520862515</v>
      </c>
      <c r="G479">
        <f t="shared" si="150"/>
        <v>0.91955190440588075</v>
      </c>
      <c r="H479">
        <f t="shared" si="152"/>
        <v>0.91958407565705091</v>
      </c>
      <c r="I479">
        <f t="shared" si="151"/>
        <v>2.3340411022483876</v>
      </c>
      <c r="J479">
        <f t="shared" si="153"/>
        <v>0.72259680352983702</v>
      </c>
      <c r="K479">
        <f t="shared" si="154"/>
        <v>0.72259680352983724</v>
      </c>
      <c r="L479">
        <f t="shared" si="155"/>
        <v>1.1176202257879306</v>
      </c>
      <c r="M479">
        <f t="shared" si="156"/>
        <v>0.69184044409429213</v>
      </c>
      <c r="N479">
        <f t="shared" si="157"/>
        <v>4.3469617132458565</v>
      </c>
      <c r="O479">
        <f t="shared" si="158"/>
        <v>0.69194881233563932</v>
      </c>
      <c r="P479">
        <f t="shared" si="159"/>
        <v>4.3476941630746069</v>
      </c>
      <c r="Q479" s="8">
        <f t="shared" si="160"/>
        <v>1.6849695881114826E-4</v>
      </c>
      <c r="R479" s="8">
        <f t="shared" si="161"/>
        <v>7.0162282516570207E-5</v>
      </c>
      <c r="S479" s="8">
        <f t="shared" si="162"/>
        <v>1.566376211050479E-4</v>
      </c>
      <c r="T479">
        <f t="shared" si="163"/>
        <v>0.6919570171051046</v>
      </c>
      <c r="U479" s="8">
        <f t="shared" si="164"/>
        <v>1.6849695881118913E-4</v>
      </c>
    </row>
    <row r="480" spans="3:21" x14ac:dyDescent="0.25">
      <c r="C480">
        <f t="shared" si="148"/>
        <v>267.66709081155562</v>
      </c>
      <c r="D480">
        <f t="shared" si="149"/>
        <v>133.83354540577781</v>
      </c>
      <c r="E480">
        <f t="shared" si="146"/>
        <v>0.89525154018635444</v>
      </c>
      <c r="F480">
        <f t="shared" si="147"/>
        <v>2.3358360169481531</v>
      </c>
      <c r="G480">
        <f t="shared" si="150"/>
        <v>0.91993631023952882</v>
      </c>
      <c r="H480">
        <f t="shared" si="152"/>
        <v>0.91996890197104164</v>
      </c>
      <c r="I480">
        <f t="shared" si="151"/>
        <v>2.3360022887408012</v>
      </c>
      <c r="J480">
        <f t="shared" si="153"/>
        <v>0.72123970586914332</v>
      </c>
      <c r="K480">
        <f t="shared" si="154"/>
        <v>0.72123970586914321</v>
      </c>
      <c r="L480">
        <f t="shared" si="155"/>
        <v>1.1170045010945653</v>
      </c>
      <c r="M480">
        <f t="shared" si="156"/>
        <v>0.6931401184296746</v>
      </c>
      <c r="N480">
        <f t="shared" si="157"/>
        <v>4.3551278079340499</v>
      </c>
      <c r="O480">
        <f t="shared" si="158"/>
        <v>0.69325079572188242</v>
      </c>
      <c r="P480">
        <f t="shared" si="159"/>
        <v>4.3558753920499633</v>
      </c>
      <c r="Q480" s="8">
        <f t="shared" si="160"/>
        <v>1.7165606817589625E-4</v>
      </c>
      <c r="R480" s="8">
        <f t="shared" si="161"/>
        <v>7.1182990347624448E-5</v>
      </c>
      <c r="S480" s="8">
        <f t="shared" si="162"/>
        <v>1.5967520745813847E-4</v>
      </c>
      <c r="T480">
        <f t="shared" si="163"/>
        <v>0.69325910013709924</v>
      </c>
      <c r="U480" s="8">
        <f t="shared" si="164"/>
        <v>1.7165606817593065E-4</v>
      </c>
    </row>
    <row r="481" spans="3:21" x14ac:dyDescent="0.25">
      <c r="C481">
        <f t="shared" si="148"/>
        <v>267.89134772831255</v>
      </c>
      <c r="D481">
        <f t="shared" si="149"/>
        <v>133.94567386415628</v>
      </c>
      <c r="E481">
        <f t="shared" si="146"/>
        <v>0.89574330207565278</v>
      </c>
      <c r="F481">
        <f t="shared" si="147"/>
        <v>2.3377930277320429</v>
      </c>
      <c r="G481">
        <f t="shared" si="150"/>
        <v>0.92031951025923153</v>
      </c>
      <c r="H481">
        <f t="shared" si="152"/>
        <v>0.92035251892681913</v>
      </c>
      <c r="I481">
        <f t="shared" si="151"/>
        <v>2.3379618144871204</v>
      </c>
      <c r="J481">
        <f t="shared" si="153"/>
        <v>0.71988098686008251</v>
      </c>
      <c r="K481">
        <f t="shared" si="154"/>
        <v>0.71988098686008273</v>
      </c>
      <c r="L481">
        <f t="shared" si="155"/>
        <v>1.116391267099357</v>
      </c>
      <c r="M481">
        <f t="shared" si="156"/>
        <v>0.69444624704075597</v>
      </c>
      <c r="N481">
        <f t="shared" si="157"/>
        <v>4.3633344560324829</v>
      </c>
      <c r="O481">
        <f t="shared" si="158"/>
        <v>0.69455925232983129</v>
      </c>
      <c r="P481">
        <f t="shared" si="159"/>
        <v>4.3640972867910968</v>
      </c>
      <c r="Q481" s="8">
        <f t="shared" si="160"/>
        <v>1.7482747799889297E-4</v>
      </c>
      <c r="R481" s="8">
        <f t="shared" si="161"/>
        <v>7.2199186615429996E-5</v>
      </c>
      <c r="S481" s="8">
        <f t="shared" si="162"/>
        <v>1.6272719387118597E-4</v>
      </c>
      <c r="T481">
        <f t="shared" si="163"/>
        <v>0.69456765532673193</v>
      </c>
      <c r="U481" s="8">
        <f t="shared" si="164"/>
        <v>1.7482747799892623E-4</v>
      </c>
    </row>
    <row r="482" spans="3:21" x14ac:dyDescent="0.25">
      <c r="C482">
        <f t="shared" si="148"/>
        <v>268.11541589960575</v>
      </c>
      <c r="D482">
        <f t="shared" si="149"/>
        <v>134.05770794980288</v>
      </c>
      <c r="E482">
        <f t="shared" si="146"/>
        <v>0.89623361284374548</v>
      </c>
      <c r="F482">
        <f t="shared" si="147"/>
        <v>2.3397483914010371</v>
      </c>
      <c r="G482">
        <f t="shared" si="150"/>
        <v>0.92070150769069747</v>
      </c>
      <c r="H482">
        <f t="shared" si="152"/>
        <v>0.92073492972790416</v>
      </c>
      <c r="I482">
        <f t="shared" si="151"/>
        <v>2.3399196862836846</v>
      </c>
      <c r="J482">
        <f t="shared" si="153"/>
        <v>0.7185206540275928</v>
      </c>
      <c r="K482">
        <f t="shared" si="154"/>
        <v>0.71852065402759302</v>
      </c>
      <c r="L482">
        <f t="shared" si="155"/>
        <v>1.1157805126578597</v>
      </c>
      <c r="M482">
        <f t="shared" si="156"/>
        <v>0.69575886819478316</v>
      </c>
      <c r="N482">
        <f t="shared" si="157"/>
        <v>4.3715818979813594</v>
      </c>
      <c r="O482">
        <f t="shared" si="158"/>
        <v>0.69587422045184366</v>
      </c>
      <c r="P482">
        <f t="shared" si="159"/>
        <v>4.3723600878830231</v>
      </c>
      <c r="Q482" s="8">
        <f t="shared" si="160"/>
        <v>1.7801105408159302E-4</v>
      </c>
      <c r="R482" s="8">
        <f t="shared" si="161"/>
        <v>7.3210813298169898E-5</v>
      </c>
      <c r="S482" s="8">
        <f t="shared" si="162"/>
        <v>1.6579344128202076E-4</v>
      </c>
      <c r="T482">
        <f t="shared" si="163"/>
        <v>0.69588272096429704</v>
      </c>
      <c r="U482" s="8">
        <f t="shared" si="164"/>
        <v>1.7801105408145996E-4</v>
      </c>
    </row>
    <row r="483" spans="3:21" x14ac:dyDescent="0.25">
      <c r="C483">
        <f t="shared" si="148"/>
        <v>268.33929611732265</v>
      </c>
      <c r="D483">
        <f t="shared" si="149"/>
        <v>134.16964805866132</v>
      </c>
      <c r="E483">
        <f t="shared" si="146"/>
        <v>0.8967224757288228</v>
      </c>
      <c r="F483">
        <f t="shared" si="147"/>
        <v>2.341702114865658</v>
      </c>
      <c r="G483">
        <f t="shared" si="150"/>
        <v>0.9210823057376788</v>
      </c>
      <c r="H483">
        <f t="shared" si="152"/>
        <v>0.92111613755657062</v>
      </c>
      <c r="I483">
        <f t="shared" si="151"/>
        <v>2.3418759108764089</v>
      </c>
      <c r="J483">
        <f t="shared" si="153"/>
        <v>0.71715871487168348</v>
      </c>
      <c r="K483">
        <f t="shared" si="154"/>
        <v>0.71715871487168326</v>
      </c>
      <c r="L483">
        <f t="shared" si="155"/>
        <v>1.1151722267106521</v>
      </c>
      <c r="M483">
        <f t="shared" si="156"/>
        <v>0.69707802050603507</v>
      </c>
      <c r="N483">
        <f t="shared" si="157"/>
        <v>4.3798703764013496</v>
      </c>
      <c r="O483">
        <f t="shared" si="158"/>
        <v>0.69719573872773999</v>
      </c>
      <c r="P483">
        <f t="shared" si="159"/>
        <v>4.3806640380950057</v>
      </c>
      <c r="Q483" s="8">
        <f t="shared" si="160"/>
        <v>1.812066626291879E-4</v>
      </c>
      <c r="R483" s="8">
        <f t="shared" si="161"/>
        <v>7.4217813464638339E-5</v>
      </c>
      <c r="S483" s="8">
        <f t="shared" si="162"/>
        <v>1.6887381073852394E-4</v>
      </c>
      <c r="T483">
        <f t="shared" si="163"/>
        <v>0.69720433568772311</v>
      </c>
      <c r="U483" s="8">
        <f t="shared" si="164"/>
        <v>1.8120666262916242E-4</v>
      </c>
    </row>
    <row r="484" spans="3:21" x14ac:dyDescent="0.25">
      <c r="C484">
        <f t="shared" si="148"/>
        <v>268.56298916738933</v>
      </c>
      <c r="D484">
        <f t="shared" si="149"/>
        <v>134.28149458369467</v>
      </c>
      <c r="E484">
        <f t="shared" si="146"/>
        <v>0.8972098939470976</v>
      </c>
      <c r="F484">
        <f t="shared" si="147"/>
        <v>2.343654204984404</v>
      </c>
      <c r="G484">
        <f t="shared" si="150"/>
        <v>0.92146190758220359</v>
      </c>
      <c r="H484">
        <f t="shared" si="152"/>
        <v>0.92149614557406978</v>
      </c>
      <c r="I484">
        <f t="shared" si="151"/>
        <v>2.3438304949613431</v>
      </c>
      <c r="J484">
        <f t="shared" si="153"/>
        <v>0.71579517686760585</v>
      </c>
      <c r="K484">
        <f t="shared" si="154"/>
        <v>0.71579517686760596</v>
      </c>
      <c r="L484">
        <f t="shared" si="155"/>
        <v>1.114566398282455</v>
      </c>
      <c r="M484">
        <f t="shared" si="156"/>
        <v>0.69840374293935703</v>
      </c>
      <c r="N484">
        <f t="shared" si="157"/>
        <v>4.3882001361157972</v>
      </c>
      <c r="O484">
        <f t="shared" si="158"/>
        <v>0.69852384614835217</v>
      </c>
      <c r="P484">
        <f t="shared" si="159"/>
        <v>4.3890093824028416</v>
      </c>
      <c r="Q484" s="8">
        <f t="shared" si="160"/>
        <v>1.8441417026176843E-4</v>
      </c>
      <c r="R484" s="8">
        <f t="shared" si="161"/>
        <v>7.5220131265164375E-5</v>
      </c>
      <c r="S484" s="8">
        <f t="shared" si="162"/>
        <v>1.7196816341456193E-4</v>
      </c>
      <c r="T484">
        <f t="shared" si="163"/>
        <v>0.69853253848611896</v>
      </c>
      <c r="U484" s="8">
        <f t="shared" si="164"/>
        <v>1.8441417026184497E-4</v>
      </c>
    </row>
    <row r="485" spans="3:21" x14ac:dyDescent="0.25">
      <c r="C485">
        <f t="shared" si="148"/>
        <v>268.78649582983508</v>
      </c>
      <c r="D485">
        <f t="shared" si="149"/>
        <v>134.39324791491754</v>
      </c>
      <c r="E485">
        <f t="shared" si="146"/>
        <v>0.89769587069304724</v>
      </c>
      <c r="F485">
        <f t="shared" si="147"/>
        <v>2.3456046685643153</v>
      </c>
      <c r="G485">
        <f t="shared" si="150"/>
        <v>0.92184031638480435</v>
      </c>
      <c r="H485">
        <f t="shared" si="152"/>
        <v>0.92187495692084898</v>
      </c>
      <c r="I485">
        <f t="shared" si="151"/>
        <v>2.345783445185206</v>
      </c>
      <c r="J485">
        <f t="shared" si="153"/>
        <v>0.714430047466034</v>
      </c>
      <c r="K485">
        <f t="shared" si="154"/>
        <v>0.714430047466034</v>
      </c>
      <c r="L485">
        <f t="shared" si="155"/>
        <v>1.1139630164812622</v>
      </c>
      <c r="M485">
        <f t="shared" si="156"/>
        <v>0.69973607481374656</v>
      </c>
      <c r="N485">
        <f t="shared" si="157"/>
        <v>4.3965714241732474</v>
      </c>
      <c r="O485">
        <f t="shared" si="158"/>
        <v>0.69985858205910834</v>
      </c>
      <c r="P485">
        <f t="shared" si="159"/>
        <v>4.3973963680113588</v>
      </c>
      <c r="Q485" s="8">
        <f t="shared" si="160"/>
        <v>1.876334440004024E-4</v>
      </c>
      <c r="R485" s="8">
        <f t="shared" si="161"/>
        <v>7.621771191312641E-5</v>
      </c>
      <c r="S485" s="8">
        <f t="shared" si="162"/>
        <v>1.7507636060408769E-4</v>
      </c>
      <c r="T485">
        <f t="shared" si="163"/>
        <v>0.69986736870335509</v>
      </c>
      <c r="U485" s="8">
        <f t="shared" si="164"/>
        <v>1.876334440002649E-4</v>
      </c>
    </row>
    <row r="486" spans="3:21" x14ac:dyDescent="0.25">
      <c r="C486">
        <f t="shared" si="148"/>
        <v>269.00981687885599</v>
      </c>
      <c r="D486">
        <f t="shared" si="149"/>
        <v>134.50490843942799</v>
      </c>
      <c r="E486">
        <f t="shared" si="146"/>
        <v>0.89818040913965203</v>
      </c>
      <c r="F486">
        <f t="shared" si="147"/>
        <v>2.3475535123615261</v>
      </c>
      <c r="G486">
        <f t="shared" si="150"/>
        <v>0.92221753528474326</v>
      </c>
      <c r="H486">
        <f t="shared" si="152"/>
        <v>0.92225257471676858</v>
      </c>
      <c r="I486">
        <f t="shared" si="151"/>
        <v>2.3477347681459264</v>
      </c>
      <c r="J486">
        <f t="shared" si="153"/>
        <v>0.71306333409323297</v>
      </c>
      <c r="K486">
        <f t="shared" si="154"/>
        <v>0.71306333409323308</v>
      </c>
      <c r="L486">
        <f t="shared" si="155"/>
        <v>1.1133620704974836</v>
      </c>
      <c r="M486">
        <f t="shared" si="156"/>
        <v>0.70107505580598262</v>
      </c>
      <c r="N486">
        <f t="shared" si="157"/>
        <v>4.4049844898702588</v>
      </c>
      <c r="O486">
        <f t="shared" si="158"/>
        <v>0.70119998616367651</v>
      </c>
      <c r="P486">
        <f t="shared" si="159"/>
        <v>4.4058252443772954</v>
      </c>
      <c r="Q486" s="8">
        <f t="shared" si="160"/>
        <v>1.9086435127523945E-4</v>
      </c>
      <c r="R486" s="8">
        <f t="shared" si="161"/>
        <v>7.7210501675840031E-5</v>
      </c>
      <c r="S486" s="8">
        <f t="shared" si="162"/>
        <v>1.7819826373693026E-4</v>
      </c>
      <c r="T486">
        <f t="shared" si="163"/>
        <v>0.70120886604170429</v>
      </c>
      <c r="U486" s="8">
        <f t="shared" si="164"/>
        <v>1.9086435127526117E-4</v>
      </c>
    </row>
    <row r="487" spans="3:21" x14ac:dyDescent="0.25">
      <c r="C487">
        <f t="shared" si="148"/>
        <v>269.23295308287805</v>
      </c>
      <c r="D487">
        <f t="shared" si="149"/>
        <v>134.61647654143903</v>
      </c>
      <c r="E487">
        <f t="shared" si="146"/>
        <v>0.89866351243863263</v>
      </c>
      <c r="F487">
        <f t="shared" si="147"/>
        <v>2.3495007430818196</v>
      </c>
      <c r="G487">
        <f t="shared" si="150"/>
        <v>0.92259356740023613</v>
      </c>
      <c r="H487">
        <f t="shared" si="152"/>
        <v>0.92262900206131693</v>
      </c>
      <c r="I487">
        <f t="shared" si="151"/>
        <v>2.3496844703931727</v>
      </c>
      <c r="J487">
        <f t="shared" si="153"/>
        <v>0.71169504415122842</v>
      </c>
      <c r="K487">
        <f t="shared" si="154"/>
        <v>0.71169504415122842</v>
      </c>
      <c r="L487">
        <f t="shared" si="155"/>
        <v>1.1127635496030972</v>
      </c>
      <c r="M487">
        <f t="shared" si="156"/>
        <v>0.70242072595431193</v>
      </c>
      <c r="N487">
        <f t="shared" si="157"/>
        <v>4.4134395847745509</v>
      </c>
      <c r="O487">
        <f t="shared" si="158"/>
        <v>0.70254809852765365</v>
      </c>
      <c r="P487">
        <f t="shared" si="159"/>
        <v>4.4142962632324583</v>
      </c>
      <c r="Q487" s="8">
        <f t="shared" si="160"/>
        <v>1.9410675992093351E-4</v>
      </c>
      <c r="R487" s="8">
        <f t="shared" si="161"/>
        <v>7.8198447859264932E-5</v>
      </c>
      <c r="S487" s="8">
        <f t="shared" si="162"/>
        <v>1.8133373437788722E-4</v>
      </c>
      <c r="T487">
        <f t="shared" si="163"/>
        <v>0.70255707056552819</v>
      </c>
      <c r="U487" s="8">
        <f t="shared" si="164"/>
        <v>1.94106759920867E-4</v>
      </c>
    </row>
    <row r="488" spans="3:21" x14ac:dyDescent="0.25">
      <c r="C488">
        <f t="shared" si="148"/>
        <v>269.45590520461877</v>
      </c>
      <c r="D488">
        <f t="shared" si="149"/>
        <v>134.72795260230939</v>
      </c>
      <c r="E488">
        <f t="shared" si="146"/>
        <v>0.89914518372068009</v>
      </c>
      <c r="F488">
        <f t="shared" si="147"/>
        <v>2.3514463673811612</v>
      </c>
      <c r="G488">
        <f t="shared" si="150"/>
        <v>0.92296841582867073</v>
      </c>
      <c r="H488">
        <f t="shared" si="152"/>
        <v>0.92300424203381937</v>
      </c>
      <c r="I488">
        <f t="shared" si="151"/>
        <v>2.3516325584288689</v>
      </c>
      <c r="J488">
        <f t="shared" si="153"/>
        <v>0.71032518501797814</v>
      </c>
      <c r="K488">
        <f t="shared" si="154"/>
        <v>0.71032518501797826</v>
      </c>
      <c r="L488">
        <f t="shared" si="155"/>
        <v>1.1121674431508166</v>
      </c>
      <c r="M488">
        <f t="shared" si="156"/>
        <v>0.70377312566217487</v>
      </c>
      <c r="N488">
        <f t="shared" si="157"/>
        <v>4.42193696274843</v>
      </c>
      <c r="O488">
        <f t="shared" si="158"/>
        <v>0.70390295958230054</v>
      </c>
      <c r="P488">
        <f t="shared" si="159"/>
        <v>4.4228096786071731</v>
      </c>
      <c r="Q488" s="8">
        <f t="shared" si="160"/>
        <v>1.9736053817481932E-4</v>
      </c>
      <c r="R488" s="8">
        <f t="shared" si="161"/>
        <v>7.9181498796009934E-5</v>
      </c>
      <c r="S488" s="8">
        <f t="shared" si="162"/>
        <v>1.8448263423458548E-4</v>
      </c>
      <c r="T488">
        <f t="shared" si="163"/>
        <v>0.70391202270500852</v>
      </c>
      <c r="U488" s="8">
        <f t="shared" si="164"/>
        <v>1.9736053817480604E-4</v>
      </c>
    </row>
    <row r="489" spans="3:21" x14ac:dyDescent="0.25">
      <c r="C489">
        <f t="shared" si="148"/>
        <v>269.67867400114841</v>
      </c>
      <c r="D489">
        <f t="shared" si="149"/>
        <v>134.8393370005742</v>
      </c>
      <c r="E489">
        <f t="shared" si="146"/>
        <v>0.89962542609568585</v>
      </c>
      <c r="F489">
        <f t="shared" si="147"/>
        <v>2.3533903918662347</v>
      </c>
      <c r="G489">
        <f t="shared" si="150"/>
        <v>0.92334208364682313</v>
      </c>
      <c r="H489">
        <f t="shared" si="152"/>
        <v>0.92337829769364665</v>
      </c>
      <c r="I489">
        <f t="shared" si="151"/>
        <v>2.3535790387077054</v>
      </c>
      <c r="J489">
        <f t="shared" si="153"/>
        <v>0.70895376404753963</v>
      </c>
      <c r="K489">
        <f t="shared" si="154"/>
        <v>0.70895376404753974</v>
      </c>
      <c r="L489">
        <f t="shared" si="155"/>
        <v>1.1115737405732662</v>
      </c>
      <c r="M489">
        <f t="shared" si="156"/>
        <v>0.70513229570198954</v>
      </c>
      <c r="N489">
        <f t="shared" si="157"/>
        <v>4.4304768799725522</v>
      </c>
      <c r="O489">
        <f t="shared" si="158"/>
        <v>0.70526461012832986</v>
      </c>
      <c r="P489">
        <f t="shared" si="159"/>
        <v>4.4313657468540644</v>
      </c>
      <c r="Q489" s="8">
        <f t="shared" si="160"/>
        <v>2.0062555467339127E-4</v>
      </c>
      <c r="R489" s="8">
        <f t="shared" si="161"/>
        <v>8.0159603830577732E-5</v>
      </c>
      <c r="S489" s="8">
        <f t="shared" si="162"/>
        <v>1.8764482515808462E-4</v>
      </c>
      <c r="T489">
        <f t="shared" si="163"/>
        <v>0.70527376325993296</v>
      </c>
      <c r="U489" s="8">
        <f t="shared" si="164"/>
        <v>2.0062555467351397E-4</v>
      </c>
    </row>
    <row r="490" spans="3:21" x14ac:dyDescent="0.25">
      <c r="C490">
        <f t="shared" si="148"/>
        <v>269.90126022395009</v>
      </c>
      <c r="D490">
        <f t="shared" si="149"/>
        <v>134.95063011197504</v>
      </c>
      <c r="E490">
        <f t="shared" si="146"/>
        <v>0.90010424265296829</v>
      </c>
      <c r="F490">
        <f t="shared" si="147"/>
        <v>2.3553328230949684</v>
      </c>
      <c r="G490">
        <f t="shared" si="150"/>
        <v>0.92371457391107248</v>
      </c>
      <c r="H490">
        <f t="shared" si="152"/>
        <v>0.92375117208042068</v>
      </c>
      <c r="I490">
        <f t="shared" si="151"/>
        <v>2.3555239176376528</v>
      </c>
      <c r="J490">
        <f t="shared" si="153"/>
        <v>0.70758078857023032</v>
      </c>
      <c r="K490">
        <f t="shared" si="154"/>
        <v>0.70758078857023032</v>
      </c>
      <c r="L490">
        <f t="shared" si="155"/>
        <v>1.1109824313821683</v>
      </c>
      <c r="M490">
        <f t="shared" si="156"/>
        <v>0.70649827721898417</v>
      </c>
      <c r="N490">
        <f t="shared" si="157"/>
        <v>4.4390595949700113</v>
      </c>
      <c r="O490">
        <f t="shared" si="158"/>
        <v>0.70663309133975016</v>
      </c>
      <c r="P490">
        <f t="shared" si="159"/>
        <v>4.439964726672196</v>
      </c>
      <c r="Q490" s="8">
        <f t="shared" si="160"/>
        <v>2.0390167845691243E-4</v>
      </c>
      <c r="R490" s="8">
        <f t="shared" si="161"/>
        <v>8.1132713309406952E-5</v>
      </c>
      <c r="S490" s="8">
        <f t="shared" si="162"/>
        <v>1.9082016915407824E-4</v>
      </c>
      <c r="T490">
        <f t="shared" si="163"/>
        <v>0.70664233340353599</v>
      </c>
      <c r="U490" s="8">
        <f t="shared" si="164"/>
        <v>2.0390167845684717E-4</v>
      </c>
    </row>
    <row r="491" spans="3:21" x14ac:dyDescent="0.25">
      <c r="C491">
        <f t="shared" si="148"/>
        <v>270.12366461897926</v>
      </c>
      <c r="D491">
        <f t="shared" si="149"/>
        <v>135.06183230948963</v>
      </c>
      <c r="E491">
        <f t="shared" si="146"/>
        <v>0.90058163646149436</v>
      </c>
      <c r="F491">
        <f t="shared" si="147"/>
        <v>2.3572736675770511</v>
      </c>
      <c r="G491">
        <f t="shared" si="150"/>
        <v>0.92408588965761018</v>
      </c>
      <c r="H491">
        <f t="shared" si="152"/>
        <v>0.92412286821421585</v>
      </c>
      <c r="I491">
        <f t="shared" si="151"/>
        <v>2.3574672015804548</v>
      </c>
      <c r="J491">
        <f t="shared" si="153"/>
        <v>0.70620626589279389</v>
      </c>
      <c r="K491">
        <f t="shared" si="154"/>
        <v>0.70620626589279412</v>
      </c>
      <c r="L491">
        <f t="shared" si="155"/>
        <v>1.1103935051675422</v>
      </c>
      <c r="M491">
        <f t="shared" si="156"/>
        <v>0.70787111173508099</v>
      </c>
      <c r="N491">
        <f t="shared" si="157"/>
        <v>4.44768536863074</v>
      </c>
      <c r="O491">
        <f t="shared" si="158"/>
        <v>0.70800844476775404</v>
      </c>
      <c r="P491">
        <f t="shared" si="159"/>
        <v>4.4486068791314768</v>
      </c>
      <c r="Q491" s="8">
        <f t="shared" si="160"/>
        <v>2.0718877896267187E-4</v>
      </c>
      <c r="R491" s="8">
        <f t="shared" si="161"/>
        <v>8.2100778567018029E-5</v>
      </c>
      <c r="S491" s="8">
        <f t="shared" si="162"/>
        <v>1.9400852838368792E-4</v>
      </c>
      <c r="T491">
        <f t="shared" si="163"/>
        <v>0.70801777468638438</v>
      </c>
      <c r="U491" s="8">
        <f t="shared" si="164"/>
        <v>2.0718877896274042E-4</v>
      </c>
    </row>
    <row r="492" spans="3:21" x14ac:dyDescent="0.25">
      <c r="C492">
        <f t="shared" si="148"/>
        <v>270.34588792672224</v>
      </c>
      <c r="D492">
        <f t="shared" si="149"/>
        <v>135.17294396336112</v>
      </c>
      <c r="E492">
        <f t="shared" si="146"/>
        <v>0.90105761057009948</v>
      </c>
      <c r="F492">
        <f t="shared" si="147"/>
        <v>2.3592129317744446</v>
      </c>
      <c r="G492">
        <f t="shared" si="150"/>
        <v>0.92445603390264885</v>
      </c>
      <c r="H492">
        <f t="shared" si="152"/>
        <v>0.92449338909575829</v>
      </c>
      <c r="I492">
        <f t="shared" si="151"/>
        <v>2.3594088968521172</v>
      </c>
      <c r="J492">
        <f t="shared" si="153"/>
        <v>0.70483020329856327</v>
      </c>
      <c r="K492">
        <f t="shared" si="154"/>
        <v>0.70483020329856338</v>
      </c>
      <c r="L492">
        <f t="shared" si="155"/>
        <v>1.1098069515969124</v>
      </c>
      <c r="M492">
        <f t="shared" si="156"/>
        <v>0.70925084115283399</v>
      </c>
      <c r="N492">
        <f t="shared" si="157"/>
        <v>4.4563544642362496</v>
      </c>
      <c r="O492">
        <f t="shared" si="158"/>
        <v>0.709390712344661</v>
      </c>
      <c r="P492">
        <f t="shared" si="159"/>
        <v>4.457292467697421</v>
      </c>
      <c r="Q492" s="8">
        <f t="shared" si="160"/>
        <v>2.1048672602218914E-4</v>
      </c>
      <c r="R492" s="8">
        <f t="shared" si="161"/>
        <v>8.3063751912049199E-5</v>
      </c>
      <c r="S492" s="8">
        <f t="shared" si="162"/>
        <v>1.9720976516525836E-4</v>
      </c>
      <c r="T492">
        <f t="shared" si="163"/>
        <v>0.7094001290403168</v>
      </c>
      <c r="U492" s="8">
        <f t="shared" si="164"/>
        <v>2.1048672602227888E-4</v>
      </c>
    </row>
    <row r="493" spans="3:21" x14ac:dyDescent="0.25">
      <c r="C493">
        <f t="shared" si="148"/>
        <v>270.56793088225385</v>
      </c>
      <c r="D493">
        <f t="shared" si="149"/>
        <v>135.28396544112692</v>
      </c>
      <c r="E493">
        <f t="shared" si="146"/>
        <v>0.90153216800770508</v>
      </c>
      <c r="F493">
        <f t="shared" si="147"/>
        <v>2.3611506221018881</v>
      </c>
      <c r="G493">
        <f t="shared" si="150"/>
        <v>0.92482500964262671</v>
      </c>
      <c r="H493">
        <f t="shared" si="152"/>
        <v>0.92486273770662419</v>
      </c>
      <c r="I493">
        <f t="shared" si="151"/>
        <v>2.3613490097234044</v>
      </c>
      <c r="J493">
        <f t="shared" si="153"/>
        <v>0.70345260804761234</v>
      </c>
      <c r="K493">
        <f t="shared" si="154"/>
        <v>0.70345260804761223</v>
      </c>
      <c r="L493">
        <f t="shared" si="155"/>
        <v>1.1092227604145273</v>
      </c>
      <c r="M493">
        <f t="shared" si="156"/>
        <v>0.71063750775942003</v>
      </c>
      <c r="N493">
        <f t="shared" si="157"/>
        <v>4.4650671474847066</v>
      </c>
      <c r="O493">
        <f t="shared" si="158"/>
        <v>0.71077993638792236</v>
      </c>
      <c r="P493">
        <f t="shared" si="159"/>
        <v>4.4660217582562964</v>
      </c>
      <c r="Q493" s="8">
        <f t="shared" si="160"/>
        <v>2.1379538986947332E-4</v>
      </c>
      <c r="R493" s="8">
        <f t="shared" si="161"/>
        <v>8.4021586619390041E-5</v>
      </c>
      <c r="S493" s="8">
        <f t="shared" si="162"/>
        <v>2.00423741988231E-4</v>
      </c>
      <c r="T493">
        <f t="shared" si="163"/>
        <v>0.71078943878244727</v>
      </c>
      <c r="U493" s="8">
        <f t="shared" si="164"/>
        <v>2.1379538986939555E-4</v>
      </c>
    </row>
    <row r="494" spans="3:21" x14ac:dyDescent="0.25">
      <c r="C494">
        <f t="shared" si="148"/>
        <v>270.78979421529442</v>
      </c>
      <c r="D494">
        <f t="shared" si="149"/>
        <v>135.39489710764721</v>
      </c>
      <c r="E494">
        <f t="shared" si="146"/>
        <v>0.90200531178353049</v>
      </c>
      <c r="F494">
        <f t="shared" si="147"/>
        <v>2.3630867449273913</v>
      </c>
      <c r="G494">
        <f t="shared" si="150"/>
        <v>0.92519281985440938</v>
      </c>
      <c r="H494">
        <f t="shared" si="152"/>
        <v>0.92523091700943139</v>
      </c>
      <c r="I494">
        <f t="shared" si="151"/>
        <v>2.3632875464203025</v>
      </c>
      <c r="J494">
        <f t="shared" si="153"/>
        <v>0.70207348737692354</v>
      </c>
      <c r="K494">
        <f t="shared" si="154"/>
        <v>0.70207348737692343</v>
      </c>
      <c r="L494">
        <f t="shared" si="155"/>
        <v>1.1086409214405901</v>
      </c>
      <c r="M494">
        <f t="shared" si="156"/>
        <v>0.71203115423068097</v>
      </c>
      <c r="N494">
        <f t="shared" si="157"/>
        <v>4.4738236865163366</v>
      </c>
      <c r="O494">
        <f t="shared" si="158"/>
        <v>0.71217615960416414</v>
      </c>
      <c r="P494">
        <f t="shared" si="159"/>
        <v>4.4747950191405081</v>
      </c>
      <c r="Q494" s="8">
        <f t="shared" si="160"/>
        <v>2.1711464112881683E-4</v>
      </c>
      <c r="R494" s="8">
        <f t="shared" si="161"/>
        <v>8.4974236913718925E-5</v>
      </c>
      <c r="S494" s="8">
        <f t="shared" si="162"/>
        <v>2.0365032150852547E-4</v>
      </c>
      <c r="T494">
        <f t="shared" si="163"/>
        <v>0.71218574661920431</v>
      </c>
      <c r="U494" s="8">
        <f t="shared" si="164"/>
        <v>2.1711464112881971E-4</v>
      </c>
    </row>
    <row r="495" spans="3:21" x14ac:dyDescent="0.25">
      <c r="C495">
        <f t="shared" si="148"/>
        <v>271.01147865026604</v>
      </c>
      <c r="D495">
        <f t="shared" si="149"/>
        <v>135.50573932513302</v>
      </c>
      <c r="E495">
        <f t="shared" si="146"/>
        <v>0.90247704488730551</v>
      </c>
      <c r="F495">
        <f t="shared" si="147"/>
        <v>2.3650213065727304</v>
      </c>
      <c r="G495">
        <f t="shared" si="150"/>
        <v>0.92555946749549045</v>
      </c>
      <c r="H495">
        <f t="shared" si="152"/>
        <v>0.92559792994803336</v>
      </c>
      <c r="I495">
        <f t="shared" si="151"/>
        <v>2.3652245131245047</v>
      </c>
      <c r="J495">
        <f t="shared" si="153"/>
        <v>0.70069284850053437</v>
      </c>
      <c r="K495">
        <f t="shared" si="154"/>
        <v>0.70069284850053426</v>
      </c>
      <c r="L495">
        <f t="shared" si="155"/>
        <v>1.1080614245704969</v>
      </c>
      <c r="M495">
        <f t="shared" si="156"/>
        <v>0.71343182363522784</v>
      </c>
      <c r="N495">
        <f t="shared" si="157"/>
        <v>4.4826243519392017</v>
      </c>
      <c r="O495">
        <f t="shared" si="158"/>
        <v>0.71357942509330274</v>
      </c>
      <c r="P495">
        <f t="shared" si="159"/>
        <v>4.4836125211544386</v>
      </c>
      <c r="Q495" s="8">
        <f t="shared" si="160"/>
        <v>2.2044435082083926E-4</v>
      </c>
      <c r="R495" s="8">
        <f t="shared" si="161"/>
        <v>8.5921657961204976E-5</v>
      </c>
      <c r="S495" s="8">
        <f t="shared" si="162"/>
        <v>2.0688936655897765E-4</v>
      </c>
      <c r="T495">
        <f t="shared" si="163"/>
        <v>0.71358909565044404</v>
      </c>
      <c r="U495" s="8">
        <f t="shared" si="164"/>
        <v>2.2044435082085043E-4</v>
      </c>
    </row>
    <row r="496" spans="3:21" x14ac:dyDescent="0.25">
      <c r="C496">
        <f t="shared" si="148"/>
        <v>271.23298490634772</v>
      </c>
      <c r="D496">
        <f t="shared" si="149"/>
        <v>135.61649245317386</v>
      </c>
      <c r="E496">
        <f t="shared" si="146"/>
        <v>0.90294737028947658</v>
      </c>
      <c r="F496">
        <f t="shared" si="147"/>
        <v>2.3669543133139257</v>
      </c>
      <c r="G496">
        <f t="shared" si="150"/>
        <v>0.92592495550418719</v>
      </c>
      <c r="H496">
        <f t="shared" si="152"/>
        <v>0.92596377944770547</v>
      </c>
      <c r="I496">
        <f t="shared" si="151"/>
        <v>2.367159915973863</v>
      </c>
      <c r="J496">
        <f t="shared" si="153"/>
        <v>0.69931069860970041</v>
      </c>
      <c r="K496">
        <f t="shared" si="154"/>
        <v>0.69931069860970041</v>
      </c>
      <c r="L496">
        <f t="shared" si="155"/>
        <v>1.1074842597740877</v>
      </c>
      <c r="M496">
        <f t="shared" si="156"/>
        <v>0.71483955943859279</v>
      </c>
      <c r="N496">
        <f t="shared" si="157"/>
        <v>4.4914694168552947</v>
      </c>
      <c r="O496">
        <f t="shared" si="158"/>
        <v>0.71498977635269989</v>
      </c>
      <c r="P496">
        <f t="shared" si="159"/>
        <v>4.4924745376005442</v>
      </c>
      <c r="Q496" s="8">
        <f t="shared" si="160"/>
        <v>2.2378439035509123E-4</v>
      </c>
      <c r="R496" s="8">
        <f t="shared" si="161"/>
        <v>8.6863805854130847E-5</v>
      </c>
      <c r="S496" s="8">
        <f t="shared" si="162"/>
        <v>2.1014074014745165E-4</v>
      </c>
      <c r="T496">
        <f t="shared" si="163"/>
        <v>0.71499952937360345</v>
      </c>
      <c r="U496" s="8">
        <f t="shared" si="164"/>
        <v>2.2378439035508361E-4</v>
      </c>
    </row>
    <row r="497" spans="3:21" x14ac:dyDescent="0.25">
      <c r="C497">
        <f t="shared" si="148"/>
        <v>271.45431369753038</v>
      </c>
      <c r="D497">
        <f t="shared" si="149"/>
        <v>135.72715684876519</v>
      </c>
      <c r="E497">
        <f t="shared" si="146"/>
        <v>0.90341629094141329</v>
      </c>
      <c r="F497">
        <f t="shared" si="147"/>
        <v>2.368885771381724</v>
      </c>
      <c r="G497">
        <f t="shared" si="150"/>
        <v>0.92628928679983558</v>
      </c>
      <c r="H497">
        <f t="shared" si="152"/>
        <v>0.92632846841533389</v>
      </c>
      <c r="I497">
        <f t="shared" si="151"/>
        <v>2.3690937610628602</v>
      </c>
      <c r="J497">
        <f t="shared" si="153"/>
        <v>0.69792704487303903</v>
      </c>
      <c r="K497">
        <f t="shared" si="154"/>
        <v>0.69792704487303925</v>
      </c>
      <c r="L497">
        <f t="shared" si="155"/>
        <v>1.1069094170949041</v>
      </c>
      <c r="M497">
        <f t="shared" si="156"/>
        <v>0.71625440550744512</v>
      </c>
      <c r="N497">
        <f t="shared" si="157"/>
        <v>4.5003591568870283</v>
      </c>
      <c r="O497">
        <f t="shared" si="158"/>
        <v>0.71640725728139076</v>
      </c>
      <c r="P497">
        <f t="shared" si="159"/>
        <v>4.5013813443059005</v>
      </c>
      <c r="Q497" s="8">
        <f t="shared" si="160"/>
        <v>2.2713463153446216E-4</v>
      </c>
      <c r="R497" s="8">
        <f t="shared" si="161"/>
        <v>8.7800637603098215E-5</v>
      </c>
      <c r="S497" s="8">
        <f t="shared" si="162"/>
        <v>2.1340430546789899E-4</v>
      </c>
      <c r="T497">
        <f t="shared" si="163"/>
        <v>0.716417091687925</v>
      </c>
      <c r="U497" s="8">
        <f t="shared" si="164"/>
        <v>2.271346315344726E-4</v>
      </c>
    </row>
    <row r="498" spans="3:21" x14ac:dyDescent="0.25">
      <c r="C498">
        <f t="shared" si="148"/>
        <v>271.67546573267038</v>
      </c>
      <c r="D498">
        <f t="shared" si="149"/>
        <v>135.83773286633519</v>
      </c>
      <c r="E498">
        <f t="shared" si="146"/>
        <v>0.90388380977560923</v>
      </c>
      <c r="F498">
        <f t="shared" si="147"/>
        <v>2.3708156869620636</v>
      </c>
      <c r="G498">
        <f t="shared" si="150"/>
        <v>0.92665246428298109</v>
      </c>
      <c r="H498">
        <f t="shared" si="152"/>
        <v>0.92669199973959748</v>
      </c>
      <c r="I498">
        <f t="shared" si="151"/>
        <v>2.3710260544430524</v>
      </c>
      <c r="J498">
        <f t="shared" si="153"/>
        <v>0.69654189443668657</v>
      </c>
      <c r="K498">
        <f t="shared" si="154"/>
        <v>0.69654189443668668</v>
      </c>
      <c r="L498">
        <f t="shared" si="155"/>
        <v>1.1063368866494596</v>
      </c>
      <c r="M498">
        <f t="shared" si="156"/>
        <v>0.71767640611385786</v>
      </c>
      <c r="N498">
        <f t="shared" si="157"/>
        <v>4.5092938502040409</v>
      </c>
      <c r="O498">
        <f t="shared" si="158"/>
        <v>0.71783191218435516</v>
      </c>
      <c r="P498">
        <f t="shared" si="159"/>
        <v>4.5103332196490262</v>
      </c>
      <c r="Q498" s="8">
        <f t="shared" si="160"/>
        <v>2.3049494655094448E-4</v>
      </c>
      <c r="R498" s="8">
        <f t="shared" si="161"/>
        <v>8.8732111123474114E-5</v>
      </c>
      <c r="S498" s="8">
        <f t="shared" si="162"/>
        <v>2.1667992590051989E-4</v>
      </c>
      <c r="T498">
        <f t="shared" si="163"/>
        <v>0.71784182689872589</v>
      </c>
      <c r="U498" s="8">
        <f t="shared" si="164"/>
        <v>2.3049494655086582E-4</v>
      </c>
    </row>
    <row r="499" spans="3:21" x14ac:dyDescent="0.25">
      <c r="C499">
        <f t="shared" si="148"/>
        <v>271.89644171554289</v>
      </c>
      <c r="D499">
        <f t="shared" si="149"/>
        <v>135.94822085777145</v>
      </c>
      <c r="E499">
        <f t="shared" si="146"/>
        <v>0.90434992970588257</v>
      </c>
      <c r="F499">
        <f t="shared" si="147"/>
        <v>2.3727440661965415</v>
      </c>
      <c r="G499">
        <f t="shared" si="150"/>
        <v>0.92701449083556819</v>
      </c>
      <c r="H499">
        <f t="shared" si="152"/>
        <v>0.92705437629115006</v>
      </c>
      <c r="I499">
        <f t="shared" si="151"/>
        <v>2.3729568021235203</v>
      </c>
      <c r="J499">
        <f t="shared" si="153"/>
        <v>0.6951552544244437</v>
      </c>
      <c r="K499">
        <f t="shared" si="154"/>
        <v>0.6951552544244437</v>
      </c>
      <c r="L499">
        <f t="shared" si="155"/>
        <v>1.1057666586265178</v>
      </c>
      <c r="M499">
        <f t="shared" si="156"/>
        <v>0.71910560593963802</v>
      </c>
      <c r="N499">
        <f t="shared" si="157"/>
        <v>4.5182737775504069</v>
      </c>
      <c r="O499">
        <f t="shared" si="158"/>
        <v>0.71926378577685757</v>
      </c>
      <c r="P499">
        <f t="shared" si="159"/>
        <v>4.5193304445871352</v>
      </c>
      <c r="Q499" s="8">
        <f t="shared" si="160"/>
        <v>2.3386520798682485E-4</v>
      </c>
      <c r="R499" s="8">
        <f t="shared" si="161"/>
        <v>8.965818522509347E-5</v>
      </c>
      <c r="S499" s="8">
        <f t="shared" si="162"/>
        <v>2.1996746501908046E-4</v>
      </c>
      <c r="T499">
        <f t="shared" si="163"/>
        <v>0.71927377972173556</v>
      </c>
      <c r="U499" s="8">
        <f t="shared" si="164"/>
        <v>2.338652079867997E-4</v>
      </c>
    </row>
    <row r="500" spans="3:21" x14ac:dyDescent="0.25">
      <c r="C500">
        <f t="shared" si="148"/>
        <v>272.11724234489441</v>
      </c>
      <c r="D500">
        <f t="shared" si="149"/>
        <v>136.0586211724472</v>
      </c>
      <c r="E500">
        <f t="shared" si="146"/>
        <v>0.90481465362757207</v>
      </c>
      <c r="F500">
        <f t="shared" si="147"/>
        <v>2.3746709151828713</v>
      </c>
      <c r="G500">
        <f t="shared" si="150"/>
        <v>0.9273753693211273</v>
      </c>
      <c r="H500">
        <f t="shared" si="152"/>
        <v>0.92741560092279918</v>
      </c>
      <c r="I500">
        <f t="shared" si="151"/>
        <v>2.3748860100713083</v>
      </c>
      <c r="J500">
        <f t="shared" si="153"/>
        <v>0.69376713193792461</v>
      </c>
      <c r="K500">
        <f t="shared" si="154"/>
        <v>0.69376713193792483</v>
      </c>
      <c r="L500">
        <f t="shared" si="155"/>
        <v>1.1051987232863791</v>
      </c>
      <c r="M500">
        <f t="shared" si="156"/>
        <v>0.72054205008071537</v>
      </c>
      <c r="N500">
        <f t="shared" si="157"/>
        <v>4.5272992222722088</v>
      </c>
      <c r="O500">
        <f t="shared" si="158"/>
        <v>0.72070292318884011</v>
      </c>
      <c r="P500">
        <f t="shared" si="159"/>
        <v>4.5283733026837254</v>
      </c>
      <c r="Q500" s="8">
        <f t="shared" si="160"/>
        <v>2.3724528880984919E-4</v>
      </c>
      <c r="R500" s="8">
        <f t="shared" si="161"/>
        <v>9.0578819600524573E-5</v>
      </c>
      <c r="S500" s="8">
        <f t="shared" si="162"/>
        <v>2.2326678659034008E-4</v>
      </c>
      <c r="T500">
        <f t="shared" si="163"/>
        <v>0.72071299528748645</v>
      </c>
      <c r="U500" s="8">
        <f t="shared" si="164"/>
        <v>2.3724528880990196E-4</v>
      </c>
    </row>
    <row r="501" spans="3:21" x14ac:dyDescent="0.25">
      <c r="C501">
        <f t="shared" si="148"/>
        <v>272.33786831449436</v>
      </c>
      <c r="D501">
        <f t="shared" si="149"/>
        <v>136.16893415724718</v>
      </c>
      <c r="E501">
        <f t="shared" si="146"/>
        <v>0.90527798441773211</v>
      </c>
      <c r="F501">
        <f t="shared" si="147"/>
        <v>2.3765962399753331</v>
      </c>
      <c r="G501">
        <f t="shared" si="150"/>
        <v>0.92773510258495784</v>
      </c>
      <c r="H501">
        <f t="shared" si="152"/>
        <v>0.92777567646968295</v>
      </c>
      <c r="I501">
        <f t="shared" si="151"/>
        <v>2.376813684211859</v>
      </c>
      <c r="J501">
        <f t="shared" si="153"/>
        <v>0.69237753405670133</v>
      </c>
      <c r="K501">
        <f t="shared" si="154"/>
        <v>0.69237753405670155</v>
      </c>
      <c r="L501">
        <f t="shared" si="155"/>
        <v>1.1046330709601784</v>
      </c>
      <c r="M501">
        <f t="shared" si="156"/>
        <v>0.72198578405158853</v>
      </c>
      <c r="N501">
        <f t="shared" si="157"/>
        <v>4.5363704703454744</v>
      </c>
      <c r="O501">
        <f t="shared" si="158"/>
        <v>0.72214936996938028</v>
      </c>
      <c r="P501">
        <f t="shared" si="159"/>
        <v>4.537462080136569</v>
      </c>
      <c r="Q501" s="8">
        <f t="shared" si="160"/>
        <v>2.4063506237654127E-4</v>
      </c>
      <c r="R501" s="8">
        <f t="shared" si="161"/>
        <v>9.1493974815081723E-5</v>
      </c>
      <c r="S501" s="8">
        <f t="shared" si="162"/>
        <v>2.2657775458368904E-4</v>
      </c>
      <c r="T501">
        <f t="shared" si="163"/>
        <v>0.7221595191457687</v>
      </c>
      <c r="U501" s="8">
        <f t="shared" si="164"/>
        <v>2.4063506237646066E-4</v>
      </c>
    </row>
    <row r="502" spans="3:21" x14ac:dyDescent="0.25">
      <c r="C502">
        <f t="shared" si="148"/>
        <v>272.55832031318613</v>
      </c>
      <c r="D502">
        <f t="shared" si="149"/>
        <v>136.27916015659306</v>
      </c>
      <c r="E502">
        <f t="shared" si="146"/>
        <v>0.90573992493532329</v>
      </c>
      <c r="F502">
        <f t="shared" si="147"/>
        <v>2.3785200465852201</v>
      </c>
      <c r="G502">
        <f t="shared" si="150"/>
        <v>0.92809369345431092</v>
      </c>
      <c r="H502">
        <f t="shared" si="152"/>
        <v>0.92813460574944384</v>
      </c>
      <c r="I502">
        <f t="shared" si="151"/>
        <v>2.3787398304294398</v>
      </c>
      <c r="J502">
        <f t="shared" si="153"/>
        <v>0.69098646783845041</v>
      </c>
      <c r="K502">
        <f t="shared" si="154"/>
        <v>0.6909864678384503</v>
      </c>
      <c r="L502">
        <f t="shared" si="155"/>
        <v>1.1040696920491913</v>
      </c>
      <c r="M502">
        <f t="shared" si="156"/>
        <v>0.72343685378983513</v>
      </c>
      <c r="N502">
        <f t="shared" si="157"/>
        <v>4.5454878104045182</v>
      </c>
      <c r="O502">
        <f t="shared" si="158"/>
        <v>0.72360317209120484</v>
      </c>
      <c r="P502">
        <f t="shared" si="159"/>
        <v>4.5465970658060666</v>
      </c>
      <c r="Q502" s="8">
        <f t="shared" si="160"/>
        <v>2.4403440242636246E-4</v>
      </c>
      <c r="R502" s="8">
        <f t="shared" si="161"/>
        <v>9.2403612294654014E-5</v>
      </c>
      <c r="S502" s="8">
        <f t="shared" si="162"/>
        <v>2.2990023316951801E-4</v>
      </c>
      <c r="T502">
        <f t="shared" si="163"/>
        <v>0.72361339727014284</v>
      </c>
      <c r="U502" s="8">
        <f t="shared" si="164"/>
        <v>2.4403440242622607E-4</v>
      </c>
    </row>
    <row r="503" spans="3:21" x14ac:dyDescent="0.25">
      <c r="C503">
        <f t="shared" si="148"/>
        <v>272.77859902493759</v>
      </c>
      <c r="D503">
        <f t="shared" si="149"/>
        <v>136.3892995124688</v>
      </c>
      <c r="E503">
        <f t="shared" si="146"/>
        <v>0.90620047802140158</v>
      </c>
      <c r="F503">
        <f t="shared" si="147"/>
        <v>2.3804423409812774</v>
      </c>
      <c r="G503">
        <f t="shared" si="150"/>
        <v>0.92845114473856782</v>
      </c>
      <c r="H503">
        <f t="shared" si="152"/>
        <v>0.92849239156240049</v>
      </c>
      <c r="I503">
        <f t="shared" si="151"/>
        <v>2.3806644545675666</v>
      </c>
      <c r="J503">
        <f t="shared" si="153"/>
        <v>0.68959394031909405</v>
      </c>
      <c r="K503">
        <f t="shared" si="154"/>
        <v>0.68959394031909427</v>
      </c>
      <c r="L503">
        <f t="shared" si="155"/>
        <v>1.1035085770241484</v>
      </c>
      <c r="M503">
        <f t="shared" si="156"/>
        <v>0.72489530566068272</v>
      </c>
      <c r="N503">
        <f t="shared" si="157"/>
        <v>4.5546515337706568</v>
      </c>
      <c r="O503">
        <f t="shared" si="158"/>
        <v>0.72506437595527051</v>
      </c>
      <c r="P503">
        <f t="shared" si="159"/>
        <v>4.5557785512440025</v>
      </c>
      <c r="Q503" s="8">
        <f t="shared" si="160"/>
        <v>2.4744318308205155E-4</v>
      </c>
      <c r="R503" s="8">
        <f t="shared" si="161"/>
        <v>9.330769431602654E-5</v>
      </c>
      <c r="S503" s="8">
        <f t="shared" si="162"/>
        <v>2.3323408672608006E-4</v>
      </c>
      <c r="T503">
        <f t="shared" si="163"/>
        <v>0.72507467606251663</v>
      </c>
      <c r="U503" s="8">
        <f t="shared" si="164"/>
        <v>2.4744318308204532E-4</v>
      </c>
    </row>
    <row r="504" spans="3:21" x14ac:dyDescent="0.25">
      <c r="C504">
        <f t="shared" si="148"/>
        <v>272.99870512889066</v>
      </c>
      <c r="D504">
        <f t="shared" si="149"/>
        <v>136.49935256444533</v>
      </c>
      <c r="E504">
        <f t="shared" si="146"/>
        <v>0.90665964649930553</v>
      </c>
      <c r="F504">
        <f t="shared" si="147"/>
        <v>2.3823631290901361</v>
      </c>
      <c r="G504">
        <f t="shared" si="150"/>
        <v>0.92880745922941765</v>
      </c>
      <c r="H504">
        <f t="shared" si="152"/>
        <v>0.92884903669171892</v>
      </c>
      <c r="I504">
        <f t="shared" si="151"/>
        <v>2.3825875624294244</v>
      </c>
      <c r="J504">
        <f t="shared" si="153"/>
        <v>0.68819995851293925</v>
      </c>
      <c r="K504">
        <f t="shared" si="154"/>
        <v>0.68819995851293936</v>
      </c>
      <c r="L504">
        <f t="shared" si="155"/>
        <v>1.102949716424559</v>
      </c>
      <c r="M504">
        <f t="shared" si="156"/>
        <v>0.72636118646164261</v>
      </c>
      <c r="N504">
        <f t="shared" si="157"/>
        <v>4.5638619344813245</v>
      </c>
      <c r="O504">
        <f t="shared" si="158"/>
        <v>0.72653302839540812</v>
      </c>
      <c r="P504">
        <f t="shared" si="159"/>
        <v>4.5650068307227247</v>
      </c>
      <c r="Q504" s="8">
        <f t="shared" si="160"/>
        <v>2.5086127885469331E-4</v>
      </c>
      <c r="R504" s="8">
        <f t="shared" si="161"/>
        <v>9.4206183997628981E-5</v>
      </c>
      <c r="S504" s="8">
        <f t="shared" si="162"/>
        <v>2.3657917984662281E-4</v>
      </c>
      <c r="T504">
        <f t="shared" si="163"/>
        <v>0.7265434023577888</v>
      </c>
      <c r="U504" s="8">
        <f t="shared" si="164"/>
        <v>2.5086127885471862E-4</v>
      </c>
    </row>
    <row r="505" spans="3:21" x14ac:dyDescent="0.25">
      <c r="C505">
        <f t="shared" si="148"/>
        <v>273.21863929941037</v>
      </c>
      <c r="D505">
        <f t="shared" si="149"/>
        <v>136.60931964970518</v>
      </c>
      <c r="E505">
        <f t="shared" ref="E505:E568" si="165">SIN(F505)/(PI()-F505)</f>
        <v>0.9071174331748395</v>
      </c>
      <c r="F505">
        <f t="shared" ref="F505:F568" si="166">PI()*C505/360</f>
        <v>2.3842824167967422</v>
      </c>
      <c r="G505">
        <f t="shared" si="150"/>
        <v>0.9291626397010313</v>
      </c>
      <c r="H505">
        <f t="shared" si="152"/>
        <v>0.92920454390357787</v>
      </c>
      <c r="I505">
        <f t="shared" si="151"/>
        <v>2.3845091597782715</v>
      </c>
      <c r="J505">
        <f t="shared" si="153"/>
        <v>0.686804529412822</v>
      </c>
      <c r="K505">
        <f t="shared" si="154"/>
        <v>0.68680452941282211</v>
      </c>
      <c r="L505">
        <f t="shared" si="155"/>
        <v>1.102393100858043</v>
      </c>
      <c r="M505">
        <f t="shared" si="156"/>
        <v>0.72783454342720877</v>
      </c>
      <c r="N505">
        <f t="shared" si="157"/>
        <v>4.5731193093196003</v>
      </c>
      <c r="O505">
        <f t="shared" si="158"/>
        <v>0.72800917668302356</v>
      </c>
      <c r="P505">
        <f t="shared" si="159"/>
        <v>4.5742822012646585</v>
      </c>
      <c r="Q505" s="8">
        <f t="shared" si="160"/>
        <v>2.542885646320826E-4</v>
      </c>
      <c r="R505" s="8">
        <f t="shared" si="161"/>
        <v>9.5099045285866561E-5</v>
      </c>
      <c r="S505" s="8">
        <f t="shared" si="162"/>
        <v>2.3993537733519045E-4</v>
      </c>
      <c r="T505">
        <f t="shared" si="163"/>
        <v>0.72801962342854643</v>
      </c>
      <c r="U505" s="8">
        <f t="shared" si="164"/>
        <v>2.5428856463195103E-4</v>
      </c>
    </row>
    <row r="506" spans="3:21" x14ac:dyDescent="0.25">
      <c r="C506">
        <f t="shared" si="148"/>
        <v>273.43840220613328</v>
      </c>
      <c r="D506">
        <f t="shared" si="149"/>
        <v>136.71920110306664</v>
      </c>
      <c r="E506">
        <f t="shared" si="165"/>
        <v>0.90757384083645565</v>
      </c>
      <c r="F506">
        <f t="shared" si="166"/>
        <v>2.3862002099447759</v>
      </c>
      <c r="G506">
        <f t="shared" si="150"/>
        <v>0.92951668891023431</v>
      </c>
      <c r="H506">
        <f t="shared" si="152"/>
        <v>0.92955891594733553</v>
      </c>
      <c r="I506">
        <f t="shared" si="151"/>
        <v>2.3864292523378507</v>
      </c>
      <c r="J506">
        <f t="shared" si="153"/>
        <v>0.68540765999024234</v>
      </c>
      <c r="K506">
        <f t="shared" si="154"/>
        <v>0.68540765999024234</v>
      </c>
      <c r="L506">
        <f t="shared" si="155"/>
        <v>1.1018387209996718</v>
      </c>
      <c r="M506">
        <f t="shared" si="156"/>
        <v>0.72931542423361906</v>
      </c>
      <c r="N506">
        <f t="shared" si="157"/>
        <v>4.5824239578441226</v>
      </c>
      <c r="O506">
        <f t="shared" si="158"/>
        <v>0.72949286853187223</v>
      </c>
      <c r="P506">
        <f t="shared" si="159"/>
        <v>4.5836049626722914</v>
      </c>
      <c r="Q506" s="8">
        <f t="shared" si="160"/>
        <v>2.5772491568512042E-4</v>
      </c>
      <c r="R506" s="8">
        <f t="shared" si="161"/>
        <v>9.5986242948224295E-5</v>
      </c>
      <c r="S506" s="8">
        <f t="shared" si="162"/>
        <v>2.4330254421759065E-4</v>
      </c>
      <c r="T506">
        <f t="shared" si="163"/>
        <v>0.72950338698983763</v>
      </c>
      <c r="U506" s="8">
        <f t="shared" si="164"/>
        <v>2.5772491568526636E-4</v>
      </c>
    </row>
    <row r="507" spans="3:21" x14ac:dyDescent="0.25">
      <c r="C507">
        <f t="shared" ref="C507:C570" si="167">C506+1/(C506-179)^(1/3)</f>
        <v>273.65799451401523</v>
      </c>
      <c r="D507">
        <f t="shared" si="149"/>
        <v>136.82899725700761</v>
      </c>
      <c r="E507">
        <f t="shared" si="165"/>
        <v>0.90802887225543316</v>
      </c>
      <c r="F507">
        <f t="shared" si="166"/>
        <v>2.3881165143370726</v>
      </c>
      <c r="G507">
        <f t="shared" si="150"/>
        <v>0.92986960959667697</v>
      </c>
      <c r="H507">
        <f t="shared" si="152"/>
        <v>0.92991215555569295</v>
      </c>
      <c r="I507">
        <f t="shared" si="151"/>
        <v>2.3883478457927918</v>
      </c>
      <c r="J507">
        <f t="shared" si="153"/>
        <v>0.68400935719549905</v>
      </c>
      <c r="K507">
        <f t="shared" si="154"/>
        <v>0.68400935719549927</v>
      </c>
      <c r="L507">
        <f t="shared" si="155"/>
        <v>1.1012865675913166</v>
      </c>
      <c r="M507">
        <f t="shared" si="156"/>
        <v>0.73080387700368721</v>
      </c>
      <c r="N507">
        <f t="shared" si="157"/>
        <v>4.5917761824194452</v>
      </c>
      <c r="O507">
        <f t="shared" si="158"/>
        <v>0.7309841521028978</v>
      </c>
      <c r="P507">
        <f t="shared" si="159"/>
        <v>4.59297541755857</v>
      </c>
      <c r="Q507" s="8">
        <f t="shared" si="160"/>
        <v>2.6117020766741746E-4</v>
      </c>
      <c r="R507" s="8">
        <f t="shared" si="161"/>
        <v>9.6867742562134658E-5</v>
      </c>
      <c r="S507" s="8">
        <f t="shared" si="162"/>
        <v>2.4668054574330362E-4</v>
      </c>
      <c r="T507">
        <f t="shared" si="163"/>
        <v>0.73099474120400842</v>
      </c>
      <c r="U507" s="8">
        <f t="shared" si="164"/>
        <v>2.6117020766743123E-4</v>
      </c>
    </row>
    <row r="508" spans="3:21" x14ac:dyDescent="0.25">
      <c r="C508">
        <f t="shared" si="167"/>
        <v>273.87741688337843</v>
      </c>
      <c r="D508">
        <f t="shared" si="149"/>
        <v>136.93870844168922</v>
      </c>
      <c r="E508">
        <f t="shared" si="165"/>
        <v>0.90848253018605407</v>
      </c>
      <c r="F508">
        <f t="shared" si="166"/>
        <v>2.3900313357360301</v>
      </c>
      <c r="G508">
        <f t="shared" si="150"/>
        <v>0.93022140448300183</v>
      </c>
      <c r="H508">
        <f t="shared" si="152"/>
        <v>0.9302642654448533</v>
      </c>
      <c r="I508">
        <f t="shared" si="151"/>
        <v>2.3902649457889962</v>
      </c>
      <c r="J508">
        <f t="shared" si="153"/>
        <v>0.68260962795783264</v>
      </c>
      <c r="K508">
        <f t="shared" si="154"/>
        <v>0.68260962795783231</v>
      </c>
      <c r="L508">
        <f t="shared" si="155"/>
        <v>1.100736631441007</v>
      </c>
      <c r="M508">
        <f t="shared" si="156"/>
        <v>0.73229995031169604</v>
      </c>
      <c r="N508">
        <f t="shared" si="157"/>
        <v>4.6011762882467897</v>
      </c>
      <c r="O508">
        <f t="shared" si="158"/>
        <v>0.73248307600912843</v>
      </c>
      <c r="P508">
        <f t="shared" si="159"/>
        <v>4.6023938713776396</v>
      </c>
      <c r="Q508" s="8">
        <f t="shared" si="160"/>
        <v>2.6462431660356902E-4</v>
      </c>
      <c r="R508" s="8">
        <f t="shared" si="161"/>
        <v>9.7743510502605618E-5</v>
      </c>
      <c r="S508" s="8">
        <f t="shared" si="162"/>
        <v>2.5006924738210103E-4</v>
      </c>
      <c r="T508">
        <f t="shared" si="163"/>
        <v>0.73249373468559609</v>
      </c>
      <c r="U508" s="8">
        <f t="shared" si="164"/>
        <v>2.6462431660355824E-4</v>
      </c>
    </row>
    <row r="509" spans="3:21" x14ac:dyDescent="0.25">
      <c r="C509">
        <f t="shared" si="167"/>
        <v>274.09666996995793</v>
      </c>
      <c r="D509">
        <f t="shared" si="149"/>
        <v>137.04833498497896</v>
      </c>
      <c r="E509">
        <f t="shared" si="165"/>
        <v>0.9089348173657793</v>
      </c>
      <c r="F509">
        <f t="shared" si="166"/>
        <v>2.3919446798640163</v>
      </c>
      <c r="G509">
        <f t="shared" si="150"/>
        <v>0.93057207627501004</v>
      </c>
      <c r="H509">
        <f t="shared" si="152"/>
        <v>0.9306152483146829</v>
      </c>
      <c r="I509">
        <f t="shared" si="151"/>
        <v>2.3921805579340405</v>
      </c>
      <c r="J509">
        <f t="shared" si="153"/>
        <v>0.68120847918554928</v>
      </c>
      <c r="K509">
        <f t="shared" si="154"/>
        <v>0.68120847918554905</v>
      </c>
      <c r="L509">
        <f t="shared" si="155"/>
        <v>1.1001889034222943</v>
      </c>
      <c r="M509">
        <f t="shared" si="156"/>
        <v>0.73380369318836181</v>
      </c>
      <c r="N509">
        <f t="shared" si="157"/>
        <v>4.6106245833952322</v>
      </c>
      <c r="O509">
        <f t="shared" si="158"/>
        <v>0.73398968932065911</v>
      </c>
      <c r="P509">
        <f t="shared" si="159"/>
        <v>4.6118606324561489</v>
      </c>
      <c r="Q509" s="8">
        <f t="shared" si="160"/>
        <v>2.6808711890536518E-4</v>
      </c>
      <c r="R509" s="8">
        <f t="shared" si="161"/>
        <v>9.8613513936969966E-5</v>
      </c>
      <c r="S509" s="8">
        <f t="shared" si="162"/>
        <v>2.5346851484101489E-4</v>
      </c>
      <c r="T509">
        <f t="shared" si="163"/>
        <v>0.73400041650631087</v>
      </c>
      <c r="U509" s="8">
        <f t="shared" si="164"/>
        <v>2.6808711890547593E-4</v>
      </c>
    </row>
    <row r="510" spans="3:21" x14ac:dyDescent="0.25">
      <c r="C510">
        <f t="shared" si="167"/>
        <v>274.31575442494756</v>
      </c>
      <c r="D510">
        <f t="shared" si="149"/>
        <v>137.15787721247378</v>
      </c>
      <c r="E510">
        <f t="shared" si="165"/>
        <v>0.90938573651541976</v>
      </c>
      <c r="F510">
        <f t="shared" si="166"/>
        <v>2.3938565524037694</v>
      </c>
      <c r="G510">
        <f t="shared" si="150"/>
        <v>0.93092162766182474</v>
      </c>
      <c r="H510">
        <f t="shared" si="152"/>
        <v>0.93096510684886713</v>
      </c>
      <c r="I510">
        <f t="shared" si="151"/>
        <v>2.3940946877975535</v>
      </c>
      <c r="J510">
        <f t="shared" si="153"/>
        <v>0.67980591776615917</v>
      </c>
      <c r="K510">
        <f t="shared" si="154"/>
        <v>0.67980591776615917</v>
      </c>
      <c r="L510">
        <f t="shared" si="155"/>
        <v>1.099643374473626</v>
      </c>
      <c r="M510">
        <f t="shared" si="156"/>
        <v>0.73531515512586831</v>
      </c>
      <c r="N510">
        <f t="shared" si="157"/>
        <v>4.6201213788333337</v>
      </c>
      <c r="O510">
        <f t="shared" si="158"/>
        <v>0.73550404156968652</v>
      </c>
      <c r="P510">
        <f t="shared" si="159"/>
        <v>4.6213760120248608</v>
      </c>
      <c r="Q510" s="8">
        <f t="shared" si="160"/>
        <v>2.7155849135805497E-4</v>
      </c>
      <c r="R510" s="8">
        <f t="shared" si="161"/>
        <v>9.947772081206082E-5</v>
      </c>
      <c r="S510" s="8">
        <f t="shared" si="162"/>
        <v>2.5687821405757753E-4</v>
      </c>
      <c r="T510">
        <f t="shared" si="163"/>
        <v>0.73551483620006697</v>
      </c>
      <c r="U510" s="8">
        <f t="shared" si="164"/>
        <v>2.7155849135799973E-4</v>
      </c>
    </row>
    <row r="511" spans="3:21" x14ac:dyDescent="0.25">
      <c r="C511">
        <f t="shared" si="167"/>
        <v>274.53467089504528</v>
      </c>
      <c r="D511">
        <f t="shared" si="149"/>
        <v>137.26733544752264</v>
      </c>
      <c r="E511">
        <f t="shared" si="165"/>
        <v>0.90983529033930677</v>
      </c>
      <c r="F511">
        <f t="shared" si="166"/>
        <v>2.3957669589987942</v>
      </c>
      <c r="G511">
        <f t="shared" si="150"/>
        <v>0.93127006131605272</v>
      </c>
      <c r="H511">
        <f t="shared" si="152"/>
        <v>0.9313138437150652</v>
      </c>
      <c r="I511">
        <f t="shared" si="151"/>
        <v>2.396007340911595</v>
      </c>
      <c r="J511">
        <f t="shared" si="153"/>
        <v>0.67840195056650821</v>
      </c>
      <c r="K511">
        <f t="shared" si="154"/>
        <v>0.67840195056650809</v>
      </c>
      <c r="L511">
        <f t="shared" si="155"/>
        <v>1.0991000355977265</v>
      </c>
      <c r="M511">
        <f t="shared" si="156"/>
        <v>0.73683438608296992</v>
      </c>
      <c r="N511">
        <f t="shared" si="157"/>
        <v>4.6296669884612065</v>
      </c>
      <c r="O511">
        <f t="shared" si="158"/>
        <v>0.73702618275561949</v>
      </c>
      <c r="P511">
        <f t="shared" si="159"/>
        <v>4.6309403242507567</v>
      </c>
      <c r="Q511" s="8">
        <f t="shared" si="160"/>
        <v>2.7503831111910538E-4</v>
      </c>
      <c r="R511" s="8">
        <f t="shared" si="161"/>
        <v>1.003360998438649E-4</v>
      </c>
      <c r="S511" s="8">
        <f t="shared" si="162"/>
        <v>2.6029821120206528E-4</v>
      </c>
      <c r="T511">
        <f t="shared" si="163"/>
        <v>0.73703704376809254</v>
      </c>
      <c r="U511" s="8">
        <f t="shared" si="164"/>
        <v>2.7503831111893895E-4</v>
      </c>
    </row>
    <row r="512" spans="3:21" x14ac:dyDescent="0.25">
      <c r="C512">
        <f t="shared" si="167"/>
        <v>274.75342002249778</v>
      </c>
      <c r="D512">
        <f t="shared" si="149"/>
        <v>137.37671001124889</v>
      </c>
      <c r="E512">
        <f t="shared" si="165"/>
        <v>0.91028348152545957</v>
      </c>
      <c r="F512">
        <f t="shared" si="166"/>
        <v>2.3976759052537493</v>
      </c>
      <c r="G512">
        <f t="shared" si="150"/>
        <v>0.93161737989394378</v>
      </c>
      <c r="H512">
        <f t="shared" si="152"/>
        <v>0.93166146156506358</v>
      </c>
      <c r="I512">
        <f t="shared" si="151"/>
        <v>2.397918522771036</v>
      </c>
      <c r="J512">
        <f t="shared" si="153"/>
        <v>0.676996584432903</v>
      </c>
      <c r="K512">
        <f t="shared" si="154"/>
        <v>0.67699658443290289</v>
      </c>
      <c r="L512">
        <f t="shared" si="155"/>
        <v>1.0985588778609856</v>
      </c>
      <c r="M512">
        <f t="shared" si="156"/>
        <v>0.7383614364901635</v>
      </c>
      <c r="N512">
        <f t="shared" si="157"/>
        <v>4.6392617291430085</v>
      </c>
      <c r="O512">
        <f t="shared" si="158"/>
        <v>0.73855616335026708</v>
      </c>
      <c r="P512">
        <f t="shared" si="159"/>
        <v>4.6405538862696183</v>
      </c>
      <c r="Q512" s="8">
        <f t="shared" si="160"/>
        <v>2.785264557273618E-4</v>
      </c>
      <c r="R512" s="8">
        <f t="shared" si="161"/>
        <v>1.0118862051167731E-4</v>
      </c>
      <c r="S512" s="8">
        <f t="shared" si="162"/>
        <v>2.6372837269132221E-4</v>
      </c>
      <c r="T512">
        <f t="shared" si="163"/>
        <v>0.73856708968411489</v>
      </c>
      <c r="U512" s="8">
        <f t="shared" si="164"/>
        <v>2.7852645572738082E-4</v>
      </c>
    </row>
    <row r="513" spans="3:21" x14ac:dyDescent="0.25">
      <c r="C513">
        <f t="shared" si="167"/>
        <v>274.9720024451446</v>
      </c>
      <c r="D513">
        <f t="shared" si="149"/>
        <v>137.4860012225723</v>
      </c>
      <c r="E513">
        <f t="shared" si="165"/>
        <v>0.91073031274575089</v>
      </c>
      <c r="F513">
        <f t="shared" si="166"/>
        <v>2.3995833967348359</v>
      </c>
      <c r="G513">
        <f t="shared" si="150"/>
        <v>0.93196358603554841</v>
      </c>
      <c r="H513">
        <f t="shared" si="152"/>
        <v>0.9320079630349265</v>
      </c>
      <c r="I513">
        <f t="shared" si="151"/>
        <v>2.399828238833924</v>
      </c>
      <c r="J513">
        <f t="shared" si="153"/>
        <v>0.67558982619124364</v>
      </c>
      <c r="K513">
        <f t="shared" si="154"/>
        <v>0.67558982619124386</v>
      </c>
      <c r="L513">
        <f t="shared" si="155"/>
        <v>1.0980198923928544</v>
      </c>
      <c r="M513">
        <f t="shared" si="156"/>
        <v>0.73989635725493896</v>
      </c>
      <c r="N513">
        <f t="shared" si="157"/>
        <v>4.6489059207399306</v>
      </c>
      <c r="O513">
        <f t="shared" si="158"/>
        <v>0.74009403430308873</v>
      </c>
      <c r="P513">
        <f t="shared" si="159"/>
        <v>4.6502170182190046</v>
      </c>
      <c r="Q513" s="8">
        <f t="shared" si="160"/>
        <v>2.8202280309112143E-4</v>
      </c>
      <c r="R513" s="8">
        <f t="shared" si="161"/>
        <v>1.0203525304488742E-4</v>
      </c>
      <c r="S513" s="8">
        <f t="shared" si="162"/>
        <v>2.6716856518007898E-4</v>
      </c>
      <c r="T513">
        <f t="shared" si="163"/>
        <v>0.74010502489960894</v>
      </c>
      <c r="U513" s="8">
        <f t="shared" si="164"/>
        <v>2.820228030911648E-4</v>
      </c>
    </row>
    <row r="514" spans="3:21" x14ac:dyDescent="0.25">
      <c r="C514">
        <f t="shared" si="167"/>
        <v>275.19041879646181</v>
      </c>
      <c r="D514">
        <f t="shared" si="149"/>
        <v>137.59520939823091</v>
      </c>
      <c r="E514">
        <f t="shared" si="165"/>
        <v>0.91117578665607124</v>
      </c>
      <c r="F514">
        <f t="shared" si="166"/>
        <v>2.4014894389701751</v>
      </c>
      <c r="G514">
        <f t="shared" si="150"/>
        <v>0.93230868236487308</v>
      </c>
      <c r="H514">
        <f t="shared" si="152"/>
        <v>0.93235335074514591</v>
      </c>
      <c r="I514">
        <f t="shared" si="151"/>
        <v>2.4017364945218524</v>
      </c>
      <c r="J514">
        <f t="shared" si="153"/>
        <v>0.67418168264714673</v>
      </c>
      <c r="K514">
        <f t="shared" si="154"/>
        <v>0.67418168264714695</v>
      </c>
      <c r="L514">
        <f t="shared" si="155"/>
        <v>1.0974830703852494</v>
      </c>
      <c r="M514">
        <f t="shared" si="156"/>
        <v>0.74143919976709571</v>
      </c>
      <c r="N514">
        <f t="shared" si="157"/>
        <v>4.6585998861436062</v>
      </c>
      <c r="O514">
        <f t="shared" si="158"/>
        <v>0.74163984704652686</v>
      </c>
      <c r="P514">
        <f t="shared" si="159"/>
        <v>4.6599300432717463</v>
      </c>
      <c r="Q514" s="8">
        <f t="shared" si="160"/>
        <v>2.8552723149641719E-4</v>
      </c>
      <c r="R514" s="8">
        <f t="shared" si="161"/>
        <v>1.0287596841704651E-4</v>
      </c>
      <c r="S514" s="8">
        <f t="shared" si="162"/>
        <v>2.7061865557441716E-4</v>
      </c>
      <c r="T514">
        <f t="shared" si="163"/>
        <v>0.74165090084912821</v>
      </c>
      <c r="U514" s="8">
        <f t="shared" si="164"/>
        <v>2.8552723149652864E-4</v>
      </c>
    </row>
    <row r="515" spans="3:21" x14ac:dyDescent="0.25">
      <c r="C515">
        <f t="shared" si="167"/>
        <v>275.40866970560489</v>
      </c>
      <c r="D515">
        <f t="shared" si="149"/>
        <v>137.70433485280245</v>
      </c>
      <c r="E515">
        <f t="shared" si="165"/>
        <v>0.91161990589648834</v>
      </c>
      <c r="F515">
        <f t="shared" si="166"/>
        <v>2.4033940374501839</v>
      </c>
      <c r="G515">
        <f t="shared" si="150"/>
        <v>0.93265267149003417</v>
      </c>
      <c r="H515">
        <f t="shared" si="152"/>
        <v>0.93269762730078687</v>
      </c>
      <c r="I515">
        <f t="shared" si="151"/>
        <v>2.4036432952203142</v>
      </c>
      <c r="J515">
        <f t="shared" si="153"/>
        <v>0.67277216058607636</v>
      </c>
      <c r="K515">
        <f t="shared" si="154"/>
        <v>0.67277216058607658</v>
      </c>
      <c r="L515">
        <f t="shared" si="155"/>
        <v>1.0969484030919647</v>
      </c>
      <c r="M515">
        <f t="shared" si="156"/>
        <v>0.74299001590413982</v>
      </c>
      <c r="N515">
        <f t="shared" si="157"/>
        <v>4.6683439513100184</v>
      </c>
      <c r="O515">
        <f t="shared" si="158"/>
        <v>0.74319365350140498</v>
      </c>
      <c r="P515">
        <f t="shared" si="159"/>
        <v>4.6696932876698476</v>
      </c>
      <c r="Q515" s="8">
        <f t="shared" si="160"/>
        <v>2.8903961959583075E-4</v>
      </c>
      <c r="R515" s="8">
        <f t="shared" si="161"/>
        <v>1.0371073833350228E-4</v>
      </c>
      <c r="S515" s="8">
        <f t="shared" si="162"/>
        <v>2.7407851102461344E-4</v>
      </c>
      <c r="T515">
        <f t="shared" si="163"/>
        <v>0.74320476945570024</v>
      </c>
      <c r="U515" s="8">
        <f t="shared" si="164"/>
        <v>2.8903961959581405E-4</v>
      </c>
    </row>
    <row r="516" spans="3:21" x14ac:dyDescent="0.25">
      <c r="C516">
        <f t="shared" si="167"/>
        <v>275.62675579745121</v>
      </c>
      <c r="D516">
        <f t="shared" si="149"/>
        <v>137.81337789872561</v>
      </c>
      <c r="E516">
        <f t="shared" si="165"/>
        <v>0.91206267309140865</v>
      </c>
      <c r="F516">
        <f t="shared" si="166"/>
        <v>2.405297197627946</v>
      </c>
      <c r="G516">
        <f t="shared" si="150"/>
        <v>0.932995556003409</v>
      </c>
      <c r="H516">
        <f t="shared" si="152"/>
        <v>0.93304079529163497</v>
      </c>
      <c r="I516">
        <f t="shared" si="151"/>
        <v>2.405548646279065</v>
      </c>
      <c r="J516">
        <f t="shared" si="153"/>
        <v>0.67136126677346253</v>
      </c>
      <c r="K516">
        <f t="shared" si="154"/>
        <v>0.67136126677346242</v>
      </c>
      <c r="L516">
        <f t="shared" si="155"/>
        <v>1.096415881828088</v>
      </c>
      <c r="M516">
        <f t="shared" si="156"/>
        <v>0.74454885803675352</v>
      </c>
      <c r="N516">
        <f t="shared" si="157"/>
        <v>4.678138445293869</v>
      </c>
      <c r="O516">
        <f t="shared" si="158"/>
        <v>0.74475550608241303</v>
      </c>
      <c r="P516">
        <f t="shared" si="159"/>
        <v>4.6795070807589454</v>
      </c>
      <c r="Q516" s="8">
        <f t="shared" si="160"/>
        <v>2.9255984641779855E-4</v>
      </c>
      <c r="R516" s="8">
        <f t="shared" si="161"/>
        <v>1.0453953522537565E-4</v>
      </c>
      <c r="S516" s="8">
        <f t="shared" si="162"/>
        <v>2.7754799893777663E-4</v>
      </c>
      <c r="T516">
        <f t="shared" si="163"/>
        <v>0.74476668313631122</v>
      </c>
      <c r="U516" s="8">
        <f t="shared" si="164"/>
        <v>2.9255984641769154E-4</v>
      </c>
    </row>
    <row r="517" spans="3:21" x14ac:dyDescent="0.25">
      <c r="C517">
        <f t="shared" si="167"/>
        <v>275.84467769264188</v>
      </c>
      <c r="D517">
        <f t="shared" si="149"/>
        <v>137.92233884632094</v>
      </c>
      <c r="E517">
        <f t="shared" si="165"/>
        <v>0.91250409084973316</v>
      </c>
      <c r="F517">
        <f t="shared" si="166"/>
        <v>2.4071989249195775</v>
      </c>
      <c r="G517">
        <f t="shared" si="150"/>
        <v>0.93333733848178613</v>
      </c>
      <c r="H517">
        <f t="shared" si="152"/>
        <v>0.93338285729233861</v>
      </c>
      <c r="I517">
        <f t="shared" si="151"/>
        <v>2.4074525530124729</v>
      </c>
      <c r="J517">
        <f t="shared" si="153"/>
        <v>0.6699490079548257</v>
      </c>
      <c r="K517">
        <f t="shared" si="154"/>
        <v>0.66994900795482559</v>
      </c>
      <c r="L517">
        <f t="shared" si="155"/>
        <v>1.0958854979694279</v>
      </c>
      <c r="M517">
        <f t="shared" si="156"/>
        <v>0.74611577903434334</v>
      </c>
      <c r="N517">
        <f t="shared" si="157"/>
        <v>4.6879837002834366</v>
      </c>
      <c r="O517">
        <f t="shared" si="158"/>
        <v>0.74632545770366265</v>
      </c>
      <c r="P517">
        <f t="shared" si="159"/>
        <v>4.6893717550231973</v>
      </c>
      <c r="Q517" s="8">
        <f t="shared" si="160"/>
        <v>2.9608779136257383E-4</v>
      </c>
      <c r="R517" s="8">
        <f t="shared" si="161"/>
        <v>1.0536233224006686E-4</v>
      </c>
      <c r="S517" s="8">
        <f t="shared" si="162"/>
        <v>2.8102698697873499E-4</v>
      </c>
      <c r="T517">
        <f t="shared" si="163"/>
        <v>0.74633669480745835</v>
      </c>
      <c r="U517" s="8">
        <f t="shared" si="164"/>
        <v>2.9608779136251989E-4</v>
      </c>
    </row>
    <row r="518" spans="3:21" x14ac:dyDescent="0.25">
      <c r="C518">
        <f t="shared" si="167"/>
        <v>276.06243600762315</v>
      </c>
      <c r="D518">
        <f t="shared" ref="D518:D581" si="168">C518/2</f>
        <v>138.03121800381157</v>
      </c>
      <c r="E518">
        <f t="shared" si="165"/>
        <v>0.91294416176501236</v>
      </c>
      <c r="F518">
        <f t="shared" si="166"/>
        <v>2.4090992247045868</v>
      </c>
      <c r="G518">
        <f t="shared" ref="G518:G581" si="169">SIN(F518/2)</f>
        <v>0.93367802148651258</v>
      </c>
      <c r="H518">
        <f t="shared" si="152"/>
        <v>0.93372381586255015</v>
      </c>
      <c r="I518">
        <f t="shared" ref="I518:I581" si="170">2*ASIN(H518)</f>
        <v>2.4093550206998566</v>
      </c>
      <c r="J518">
        <f t="shared" si="153"/>
        <v>0.66853539085590463</v>
      </c>
      <c r="K518">
        <f t="shared" si="154"/>
        <v>0.66853539085590474</v>
      </c>
      <c r="L518">
        <f t="shared" si="155"/>
        <v>1.0953572429519467</v>
      </c>
      <c r="M518">
        <f t="shared" si="156"/>
        <v>0.74769083227066535</v>
      </c>
      <c r="N518">
        <f t="shared" si="157"/>
        <v>4.6978800516359209</v>
      </c>
      <c r="O518">
        <f t="shared" si="158"/>
        <v>0.74790356178431461</v>
      </c>
      <c r="P518">
        <f t="shared" si="159"/>
        <v>4.6992876461206343</v>
      </c>
      <c r="Q518" s="8">
        <f t="shared" si="160"/>
        <v>2.996233341937354E-4</v>
      </c>
      <c r="R518" s="8">
        <f t="shared" si="161"/>
        <v>1.0617910322941589E-4</v>
      </c>
      <c r="S518" s="8">
        <f t="shared" si="162"/>
        <v>2.8451534306394758E-4</v>
      </c>
      <c r="T518">
        <f t="shared" si="163"/>
        <v>0.74791485789077639</v>
      </c>
      <c r="U518" s="8">
        <f t="shared" si="164"/>
        <v>2.9962333419374733E-4</v>
      </c>
    </row>
    <row r="519" spans="3:21" x14ac:dyDescent="0.25">
      <c r="C519">
        <f t="shared" si="167"/>
        <v>276.28003135468731</v>
      </c>
      <c r="D519">
        <f t="shared" si="168"/>
        <v>138.14001567734365</v>
      </c>
      <c r="E519">
        <f t="shared" si="165"/>
        <v>0.91338288841560111</v>
      </c>
      <c r="F519">
        <f t="shared" si="166"/>
        <v>2.4109981023262317</v>
      </c>
      <c r="G519">
        <f t="shared" si="169"/>
        <v>0.93401760756364027</v>
      </c>
      <c r="H519">
        <f t="shared" ref="H519:H582" si="171">-0.154*E519^2 + 1.0559*E519 + 0.0981</f>
        <v>0.93406367354706754</v>
      </c>
      <c r="I519">
        <f t="shared" si="170"/>
        <v>2.4112560545858415</v>
      </c>
      <c r="J519">
        <f t="shared" ref="J519:J582" si="172">SIN(2*ASIN(H519))</f>
        <v>0.66712042218276701</v>
      </c>
      <c r="K519">
        <f t="shared" ref="K519:K582" si="173">2*H519*SQRT(1-H519*H519)</f>
        <v>0.66712042218276668</v>
      </c>
      <c r="L519">
        <f t="shared" ref="L519:L582" si="174">1/E519*$L$3</f>
        <v>1.0948311082711975</v>
      </c>
      <c r="M519">
        <f t="shared" ref="M519:M582" si="175">$L$3/(2*SIN(F519))</f>
        <v>0.74927407162953086</v>
      </c>
      <c r="N519">
        <f t="shared" ref="N519:N582" si="176">L519+M519*2*F519</f>
        <v>4.7078278379132934</v>
      </c>
      <c r="O519">
        <f t="shared" ref="O519:O582" si="177">$L$3/(2*SIN(I519))</f>
        <v>0.74948987225430486</v>
      </c>
      <c r="P519">
        <f t="shared" ref="P519:P582" si="178">L519+O519*2*I519</f>
        <v>4.7092550929191201</v>
      </c>
      <c r="Q519" s="8">
        <f t="shared" ref="Q519:Q582" si="179">ABS(N519-P519)/N519</f>
        <v>3.0316635505077503E-4</v>
      </c>
      <c r="R519" s="8">
        <f t="shared" ref="R519:R582" si="180">ABS(F519-I519)/F519</f>
        <v>1.0698982274639733E-4</v>
      </c>
      <c r="S519" s="8">
        <f t="shared" ref="S519:S582" si="181">ABS(M519-O519)/M519</f>
        <v>2.8801293537980376E-4</v>
      </c>
      <c r="T519">
        <f t="shared" ref="T519:T582" si="182">P519/2/PI()</f>
        <v>0.74950122631876093</v>
      </c>
      <c r="U519" s="8">
        <f t="shared" ref="U519:U582" si="183">ABS(T519-M519)/M519</f>
        <v>3.0316635505089635E-4</v>
      </c>
    </row>
    <row r="520" spans="3:21" x14ac:dyDescent="0.25">
      <c r="C520">
        <f t="shared" si="167"/>
        <v>276.49746434201296</v>
      </c>
      <c r="D520">
        <f t="shared" si="168"/>
        <v>138.24873217100648</v>
      </c>
      <c r="E520">
        <f t="shared" si="165"/>
        <v>0.9138202733648082</v>
      </c>
      <c r="F520">
        <f t="shared" si="166"/>
        <v>2.4128955630918716</v>
      </c>
      <c r="G520">
        <f t="shared" si="169"/>
        <v>0.93435609924406993</v>
      </c>
      <c r="H520">
        <f t="shared" si="171"/>
        <v>0.93440243287597091</v>
      </c>
      <c r="I520">
        <f t="shared" si="170"/>
        <v>2.4131556598806871</v>
      </c>
      <c r="J520">
        <f t="shared" si="172"/>
        <v>0.66570410862193552</v>
      </c>
      <c r="K520">
        <f t="shared" si="173"/>
        <v>0.66570410862193574</v>
      </c>
      <c r="L520">
        <f t="shared" si="174"/>
        <v>1.0943070854817727</v>
      </c>
      <c r="M520">
        <f t="shared" si="175"/>
        <v>0.75086555151059298</v>
      </c>
      <c r="N520">
        <f t="shared" si="176"/>
        <v>4.7178274009186545</v>
      </c>
      <c r="O520">
        <f t="shared" si="177"/>
        <v>0.75108444356013182</v>
      </c>
      <c r="P520">
        <f t="shared" si="178"/>
        <v>4.71927443753271</v>
      </c>
      <c r="Q520" s="8">
        <f t="shared" si="179"/>
        <v>3.0671673443877462E-4</v>
      </c>
      <c r="R520" s="8">
        <f t="shared" si="180"/>
        <v>1.0779446603244991E-4</v>
      </c>
      <c r="S520" s="8">
        <f t="shared" si="181"/>
        <v>2.9151963237423269E-4</v>
      </c>
      <c r="T520">
        <f t="shared" si="182"/>
        <v>0.75109585454055483</v>
      </c>
      <c r="U520" s="8">
        <f t="shared" si="183"/>
        <v>3.0671673443871466E-4</v>
      </c>
    </row>
    <row r="521" spans="3:21" x14ac:dyDescent="0.25">
      <c r="C521">
        <f t="shared" si="167"/>
        <v>276.71473557370473</v>
      </c>
      <c r="D521">
        <f t="shared" si="168"/>
        <v>138.35736778685236</v>
      </c>
      <c r="E521">
        <f t="shared" si="165"/>
        <v>0.91425631916104666</v>
      </c>
      <c r="F521">
        <f t="shared" si="166"/>
        <v>2.414791612273314</v>
      </c>
      <c r="G521">
        <f t="shared" si="169"/>
        <v>0.93469349904369392</v>
      </c>
      <c r="H521">
        <f t="shared" si="171"/>
        <v>0.93474009636475974</v>
      </c>
      <c r="I521">
        <f t="shared" si="170"/>
        <v>2.4150538417606238</v>
      </c>
      <c r="J521">
        <f t="shared" si="172"/>
        <v>0.66428645684050491</v>
      </c>
      <c r="K521">
        <f t="shared" si="173"/>
        <v>0.66428645684050514</v>
      </c>
      <c r="L521">
        <f t="shared" si="174"/>
        <v>1.0937851661967561</v>
      </c>
      <c r="M521">
        <f t="shared" si="175"/>
        <v>0.75246532683521361</v>
      </c>
      <c r="N521">
        <f t="shared" si="176"/>
        <v>4.7278790857330995</v>
      </c>
      <c r="O521">
        <f t="shared" si="177"/>
        <v>0.7526873306707349</v>
      </c>
      <c r="P521">
        <f t="shared" si="178"/>
        <v>4.7293460253585708</v>
      </c>
      <c r="Q521" s="8">
        <f t="shared" si="179"/>
        <v>3.1027435322913624E-4</v>
      </c>
      <c r="R521" s="8">
        <f t="shared" si="180"/>
        <v>1.085930090103884E-4</v>
      </c>
      <c r="S521" s="8">
        <f t="shared" si="181"/>
        <v>2.9503530276273743E-4</v>
      </c>
      <c r="T521">
        <f t="shared" si="182"/>
        <v>0.75269879752782476</v>
      </c>
      <c r="U521" s="8">
        <f t="shared" si="183"/>
        <v>3.102743532291389E-4</v>
      </c>
    </row>
    <row r="522" spans="3:21" x14ac:dyDescent="0.25">
      <c r="C522">
        <f t="shared" si="167"/>
        <v>276.93184564983267</v>
      </c>
      <c r="D522">
        <f t="shared" si="168"/>
        <v>138.46592282491633</v>
      </c>
      <c r="E522">
        <f t="shared" si="165"/>
        <v>0.91469102833798077</v>
      </c>
      <c r="F522">
        <f t="shared" si="166"/>
        <v>2.416686255107158</v>
      </c>
      <c r="G522">
        <f t="shared" si="169"/>
        <v>0.93502980946353609</v>
      </c>
      <c r="H522">
        <f t="shared" si="171"/>
        <v>0.93507666651448695</v>
      </c>
      <c r="I522">
        <f t="shared" si="170"/>
        <v>2.41695060536818</v>
      </c>
      <c r="J522">
        <f t="shared" si="172"/>
        <v>0.66286747348625918</v>
      </c>
      <c r="K522">
        <f t="shared" si="173"/>
        <v>0.66286747348625896</v>
      </c>
      <c r="L522">
        <f t="shared" si="174"/>
        <v>1.0932653420871832</v>
      </c>
      <c r="M522">
        <f t="shared" si="175"/>
        <v>0.75407345305241646</v>
      </c>
      <c r="N522">
        <f t="shared" si="176"/>
        <v>4.7379832407531186</v>
      </c>
      <c r="O522">
        <f t="shared" si="177"/>
        <v>0.75429858908345526</v>
      </c>
      <c r="P522">
        <f t="shared" si="178"/>
        <v>4.7394702051144257</v>
      </c>
      <c r="Q522" s="8">
        <f t="shared" si="179"/>
        <v>3.1383909265807625E-4</v>
      </c>
      <c r="R522" s="8">
        <f t="shared" si="180"/>
        <v>1.0938542827533257E-4</v>
      </c>
      <c r="S522" s="8">
        <f t="shared" si="181"/>
        <v>2.985598155292013E-4</v>
      </c>
      <c r="T522">
        <f t="shared" si="182"/>
        <v>0.75431011078071997</v>
      </c>
      <c r="U522" s="8">
        <f t="shared" si="183"/>
        <v>3.1383909265806194E-4</v>
      </c>
    </row>
    <row r="523" spans="3:21" x14ac:dyDescent="0.25">
      <c r="C523">
        <f t="shared" si="167"/>
        <v>277.14879516647113</v>
      </c>
      <c r="D523">
        <f t="shared" si="168"/>
        <v>138.57439758323557</v>
      </c>
      <c r="E523">
        <f t="shared" si="165"/>
        <v>0.91512440341467249</v>
      </c>
      <c r="F523">
        <f t="shared" si="166"/>
        <v>2.4185794967951337</v>
      </c>
      <c r="G523">
        <f t="shared" si="169"/>
        <v>0.93536503298989138</v>
      </c>
      <c r="H523">
        <f t="shared" si="171"/>
        <v>0.93541214581189347</v>
      </c>
      <c r="I523">
        <f t="shared" si="170"/>
        <v>2.4188459558125159</v>
      </c>
      <c r="J523">
        <f t="shared" si="172"/>
        <v>0.66144716518778168</v>
      </c>
      <c r="K523">
        <f t="shared" si="173"/>
        <v>0.6614471651877819</v>
      </c>
      <c r="L523">
        <f t="shared" si="174"/>
        <v>1.0927476048815055</v>
      </c>
      <c r="M523">
        <f t="shared" si="175"/>
        <v>0.75568998614492244</v>
      </c>
      <c r="N523">
        <f t="shared" si="176"/>
        <v>4.7481402177285217</v>
      </c>
      <c r="O523">
        <f t="shared" si="177"/>
        <v>0.75591827483008778</v>
      </c>
      <c r="P523">
        <f t="shared" si="178"/>
        <v>4.749647328876569</v>
      </c>
      <c r="Q523" s="8">
        <f t="shared" si="179"/>
        <v>3.1741083433470073E-4</v>
      </c>
      <c r="R523" s="8">
        <f t="shared" si="180"/>
        <v>1.1017170108953996E-4</v>
      </c>
      <c r="S523" s="8">
        <f t="shared" si="181"/>
        <v>3.0209303993814499E-4</v>
      </c>
      <c r="T523">
        <f t="shared" si="182"/>
        <v>0.75592985033392301</v>
      </c>
      <c r="U523" s="8">
        <f t="shared" si="183"/>
        <v>3.1741083433461237E-4</v>
      </c>
    </row>
    <row r="524" spans="3:21" x14ac:dyDescent="0.25">
      <c r="C524">
        <f t="shared" si="167"/>
        <v>277.36558471573693</v>
      </c>
      <c r="D524">
        <f t="shared" si="168"/>
        <v>138.68279235786846</v>
      </c>
      <c r="E524">
        <f t="shared" si="165"/>
        <v>0.91555644689572413</v>
      </c>
      <c r="F524">
        <f t="shared" si="166"/>
        <v>2.4204713425044346</v>
      </c>
      <c r="G524">
        <f t="shared" si="169"/>
        <v>0.93569917209446263</v>
      </c>
      <c r="H524">
        <f t="shared" si="171"/>
        <v>0.93574653672953734</v>
      </c>
      <c r="I524">
        <f t="shared" si="170"/>
        <v>2.420739898169729</v>
      </c>
      <c r="J524">
        <f t="shared" si="172"/>
        <v>0.66002553855458135</v>
      </c>
      <c r="K524">
        <f t="shared" si="173"/>
        <v>0.66002553855458124</v>
      </c>
      <c r="L524">
        <f t="shared" si="174"/>
        <v>1.0922319463650649</v>
      </c>
      <c r="M524">
        <f t="shared" si="175"/>
        <v>0.75731498263527153</v>
      </c>
      <c r="N524">
        <f t="shared" si="176"/>
        <v>4.7583503718009013</v>
      </c>
      <c r="O524">
        <f t="shared" si="177"/>
        <v>0.75754644448299946</v>
      </c>
      <c r="P524">
        <f t="shared" si="178"/>
        <v>4.7598777521182978</v>
      </c>
      <c r="Q524" s="8">
        <f t="shared" si="179"/>
        <v>3.2098946022304998E-4</v>
      </c>
      <c r="R524" s="8">
        <f t="shared" si="180"/>
        <v>1.1095180536882839E-4</v>
      </c>
      <c r="S524" s="8">
        <f t="shared" si="181"/>
        <v>3.0563484552028925E-4</v>
      </c>
      <c r="T524">
        <f t="shared" si="182"/>
        <v>0.75755807276276643</v>
      </c>
      <c r="U524" s="8">
        <f t="shared" si="183"/>
        <v>3.2098946022302439E-4</v>
      </c>
    </row>
    <row r="525" spans="3:21" x14ac:dyDescent="0.25">
      <c r="C525">
        <f t="shared" si="167"/>
        <v>277.58221488582728</v>
      </c>
      <c r="D525">
        <f t="shared" si="168"/>
        <v>138.79110744291364</v>
      </c>
      <c r="E525">
        <f t="shared" si="165"/>
        <v>0.91598716127142144</v>
      </c>
      <c r="F525">
        <f t="shared" si="166"/>
        <v>2.4223617973680507</v>
      </c>
      <c r="G525">
        <f t="shared" si="169"/>
        <v>0.93603222923449625</v>
      </c>
      <c r="H525">
        <f t="shared" si="171"/>
        <v>0.93607984172592607</v>
      </c>
      <c r="I525">
        <f t="shared" si="170"/>
        <v>2.4226324374831885</v>
      </c>
      <c r="J525">
        <f t="shared" si="172"/>
        <v>0.6586026001771923</v>
      </c>
      <c r="K525">
        <f t="shared" si="173"/>
        <v>0.65860260017719241</v>
      </c>
      <c r="L525">
        <f t="shared" si="174"/>
        <v>1.0917183583795715</v>
      </c>
      <c r="M525">
        <f t="shared" si="175"/>
        <v>0.75894849959203459</v>
      </c>
      <c r="N525">
        <f t="shared" si="176"/>
        <v>4.7686140615426638</v>
      </c>
      <c r="O525">
        <f t="shared" si="177"/>
        <v>0.75918315516136525</v>
      </c>
      <c r="P525">
        <f t="shared" si="178"/>
        <v>4.7701618337490839</v>
      </c>
      <c r="Q525" s="8">
        <f t="shared" si="179"/>
        <v>3.2457485266052254E-4</v>
      </c>
      <c r="R525" s="8">
        <f t="shared" si="180"/>
        <v>1.1172571968061636E-4</v>
      </c>
      <c r="S525" s="8">
        <f t="shared" si="181"/>
        <v>3.0918510209428313E-4</v>
      </c>
      <c r="T525">
        <f t="shared" si="182"/>
        <v>0.75919483518946662</v>
      </c>
      <c r="U525" s="8">
        <f t="shared" si="183"/>
        <v>3.2457485266055604E-4</v>
      </c>
    </row>
    <row r="526" spans="3:21" x14ac:dyDescent="0.25">
      <c r="C526">
        <f t="shared" si="167"/>
        <v>277.79868626105718</v>
      </c>
      <c r="D526">
        <f t="shared" si="168"/>
        <v>138.89934313052859</v>
      </c>
      <c r="E526">
        <f t="shared" si="165"/>
        <v>0.91641654901787306</v>
      </c>
      <c r="F526">
        <f t="shared" si="166"/>
        <v>2.4242508664850919</v>
      </c>
      <c r="G526">
        <f t="shared" si="169"/>
        <v>0.93636420685291599</v>
      </c>
      <c r="H526">
        <f t="shared" si="171"/>
        <v>0.93641206324564263</v>
      </c>
      <c r="I526">
        <f t="shared" si="170"/>
        <v>2.4245235787638326</v>
      </c>
      <c r="J526">
        <f t="shared" si="172"/>
        <v>0.65717835662729851</v>
      </c>
      <c r="K526">
        <f t="shared" si="173"/>
        <v>0.65717835662729862</v>
      </c>
      <c r="L526">
        <f t="shared" si="174"/>
        <v>1.0912068328225888</v>
      </c>
      <c r="M526">
        <f t="shared" si="175"/>
        <v>0.7605905946361099</v>
      </c>
      <c r="N526">
        <f t="shared" si="176"/>
        <v>4.7789316489965898</v>
      </c>
      <c r="O526">
        <f t="shared" si="177"/>
        <v>0.76082846453746178</v>
      </c>
      <c r="P526">
        <f t="shared" si="178"/>
        <v>4.7804999361541061</v>
      </c>
      <c r="Q526" s="8">
        <f t="shared" si="179"/>
        <v>3.2816689434039299E-4</v>
      </c>
      <c r="R526" s="8">
        <f t="shared" si="180"/>
        <v>1.1249342323062032E-4</v>
      </c>
      <c r="S526" s="8">
        <f t="shared" si="181"/>
        <v>3.1274367975282156E-4</v>
      </c>
      <c r="T526">
        <f t="shared" si="182"/>
        <v>0.76084019528941604</v>
      </c>
      <c r="U526" s="8">
        <f t="shared" si="183"/>
        <v>3.2816689434026538E-4</v>
      </c>
    </row>
    <row r="527" spans="3:21" x14ac:dyDescent="0.25">
      <c r="C527">
        <f t="shared" si="167"/>
        <v>278.01499942189628</v>
      </c>
      <c r="D527">
        <f t="shared" si="168"/>
        <v>139.00749971094814</v>
      </c>
      <c r="E527">
        <f t="shared" si="165"/>
        <v>0.91684461259714956</v>
      </c>
      <c r="F527">
        <f t="shared" si="166"/>
        <v>2.4261385549211107</v>
      </c>
      <c r="G527">
        <f t="shared" si="169"/>
        <v>0.93669510737845507</v>
      </c>
      <c r="H527">
        <f t="shared" si="171"/>
        <v>0.93674320371947406</v>
      </c>
      <c r="I527">
        <f t="shared" si="170"/>
        <v>2.4264133269904908</v>
      </c>
      <c r="J527">
        <f t="shared" si="172"/>
        <v>0.65575281445783529</v>
      </c>
      <c r="K527">
        <f t="shared" si="173"/>
        <v>0.65575281445783495</v>
      </c>
      <c r="L527">
        <f t="shared" si="174"/>
        <v>1.0906973616470252</v>
      </c>
      <c r="M527">
        <f t="shared" si="175"/>
        <v>0.76224132594711236</v>
      </c>
      <c r="N527">
        <f t="shared" si="176"/>
        <v>4.7893034997159827</v>
      </c>
      <c r="O527">
        <f t="shared" si="177"/>
        <v>0.76248243084307776</v>
      </c>
      <c r="P527">
        <f t="shared" si="178"/>
        <v>4.7908924252345235</v>
      </c>
      <c r="Q527" s="8">
        <f t="shared" si="179"/>
        <v>3.3176546832646277E-4</v>
      </c>
      <c r="R527" s="8">
        <f t="shared" si="180"/>
        <v>1.1325489586023502E-4</v>
      </c>
      <c r="S527" s="8">
        <f t="shared" si="181"/>
        <v>3.1631044888024595E-4</v>
      </c>
      <c r="T527">
        <f t="shared" si="182"/>
        <v>0.76249421129759309</v>
      </c>
      <c r="U527" s="8">
        <f t="shared" si="183"/>
        <v>3.3176546832660491E-4</v>
      </c>
    </row>
    <row r="528" spans="3:21" x14ac:dyDescent="0.25">
      <c r="C528">
        <f t="shared" si="167"/>
        <v>278.23115494500536</v>
      </c>
      <c r="D528">
        <f t="shared" si="168"/>
        <v>139.11557747250268</v>
      </c>
      <c r="E528">
        <f t="shared" si="165"/>
        <v>0.91727135445741981</v>
      </c>
      <c r="F528">
        <f t="shared" si="166"/>
        <v>2.4280248677084231</v>
      </c>
      <c r="G528">
        <f t="shared" si="169"/>
        <v>0.93702493322578706</v>
      </c>
      <c r="H528">
        <f t="shared" si="171"/>
        <v>0.93707326556453452</v>
      </c>
      <c r="I528">
        <f t="shared" si="170"/>
        <v>2.4283016871101779</v>
      </c>
      <c r="J528">
        <f t="shared" si="172"/>
        <v>0.65432598020310695</v>
      </c>
      <c r="K528">
        <f t="shared" si="173"/>
        <v>0.65432598020310695</v>
      </c>
      <c r="L528">
        <f t="shared" si="174"/>
        <v>1.0901899368606309</v>
      </c>
      <c r="M528">
        <f t="shared" si="175"/>
        <v>0.76390075226985799</v>
      </c>
      <c r="N528">
        <f t="shared" si="176"/>
        <v>4.7997299828054043</v>
      </c>
      <c r="O528">
        <f t="shared" si="177"/>
        <v>0.76414511287599618</v>
      </c>
      <c r="P528">
        <f t="shared" si="178"/>
        <v>4.8013396704481881</v>
      </c>
      <c r="Q528" s="8">
        <f t="shared" si="179"/>
        <v>3.3537045803625545E-4</v>
      </c>
      <c r="R528" s="8">
        <f t="shared" si="180"/>
        <v>1.1401011803313954E-4</v>
      </c>
      <c r="S528" s="8">
        <f t="shared" si="181"/>
        <v>3.1988528013894481E-4</v>
      </c>
      <c r="T528">
        <f t="shared" si="182"/>
        <v>0.76415694201504092</v>
      </c>
      <c r="U528" s="8">
        <f t="shared" si="183"/>
        <v>3.3537045803619099E-4</v>
      </c>
    </row>
    <row r="529" spans="3:21" x14ac:dyDescent="0.25">
      <c r="C529">
        <f t="shared" si="167"/>
        <v>278.4471534032723</v>
      </c>
      <c r="D529">
        <f t="shared" si="168"/>
        <v>139.22357670163615</v>
      </c>
      <c r="E529">
        <f t="shared" si="165"/>
        <v>0.91769677703308616</v>
      </c>
      <c r="F529">
        <f t="shared" si="166"/>
        <v>2.4299098098464178</v>
      </c>
      <c r="G529">
        <f t="shared" si="169"/>
        <v>0.93735368679565456</v>
      </c>
      <c r="H529">
        <f t="shared" si="171"/>
        <v>0.93740225118439091</v>
      </c>
      <c r="I529">
        <f t="shared" si="170"/>
        <v>2.4301886640384032</v>
      </c>
      <c r="J529">
        <f t="shared" si="172"/>
        <v>0.65289786037889075</v>
      </c>
      <c r="K529">
        <f t="shared" si="173"/>
        <v>0.65289786037889075</v>
      </c>
      <c r="L529">
        <f t="shared" si="174"/>
        <v>1.0896845505255017</v>
      </c>
      <c r="M529">
        <f t="shared" si="175"/>
        <v>0.76556893292093275</v>
      </c>
      <c r="N529">
        <f t="shared" si="176"/>
        <v>4.810211470961959</v>
      </c>
      <c r="O529">
        <f t="shared" si="177"/>
        <v>0.76581657000658443</v>
      </c>
      <c r="P529">
        <f t="shared" si="178"/>
        <v>4.8118420448510495</v>
      </c>
      <c r="Q529" s="8">
        <f t="shared" si="179"/>
        <v>3.3898174725453502E-4</v>
      </c>
      <c r="R529" s="8">
        <f t="shared" si="180"/>
        <v>1.1475907083275327E-4</v>
      </c>
      <c r="S529" s="8">
        <f t="shared" si="181"/>
        <v>3.2346804448666271E-4</v>
      </c>
      <c r="T529">
        <f t="shared" si="182"/>
        <v>0.76582844681545814</v>
      </c>
      <c r="U529" s="8">
        <f t="shared" si="183"/>
        <v>3.3898174725461276E-4</v>
      </c>
    </row>
    <row r="530" spans="3:21" x14ac:dyDescent="0.25">
      <c r="C530">
        <f t="shared" si="167"/>
        <v>278.66299536584768</v>
      </c>
      <c r="D530">
        <f t="shared" si="168"/>
        <v>139.33149768292384</v>
      </c>
      <c r="E530">
        <f t="shared" si="165"/>
        <v>0.91812088274491854</v>
      </c>
      <c r="F530">
        <f t="shared" si="166"/>
        <v>2.4317933863018713</v>
      </c>
      <c r="G530">
        <f t="shared" si="169"/>
        <v>0.93768137047499711</v>
      </c>
      <c r="H530">
        <f t="shared" si="171"/>
        <v>0.93773016296918399</v>
      </c>
      <c r="I530">
        <f t="shared" si="170"/>
        <v>2.4320742626594676</v>
      </c>
      <c r="J530">
        <f t="shared" si="172"/>
        <v>0.65146846148254478</v>
      </c>
      <c r="K530">
        <f t="shared" si="173"/>
        <v>0.65146846148254478</v>
      </c>
      <c r="L530">
        <f t="shared" si="174"/>
        <v>1.089181194757586</v>
      </c>
      <c r="M530">
        <f t="shared" si="175"/>
        <v>0.7672459277953666</v>
      </c>
      <c r="N530">
        <f t="shared" si="176"/>
        <v>4.8207483405172171</v>
      </c>
      <c r="O530">
        <f t="shared" si="177"/>
        <v>0.76749686218447399</v>
      </c>
      <c r="P530">
        <f t="shared" si="178"/>
        <v>4.8223999251391056</v>
      </c>
      <c r="Q530" s="8">
        <f t="shared" si="179"/>
        <v>3.4259922012675034E-4</v>
      </c>
      <c r="R530" s="8">
        <f t="shared" si="180"/>
        <v>1.1550173595276825E-4</v>
      </c>
      <c r="S530" s="8">
        <f t="shared" si="181"/>
        <v>3.270586131730119E-4</v>
      </c>
      <c r="T530">
        <f t="shared" si="182"/>
        <v>0.76750878565187475</v>
      </c>
      <c r="U530" s="8">
        <f t="shared" si="183"/>
        <v>3.4259922012678921E-4</v>
      </c>
    </row>
    <row r="531" spans="3:21" x14ac:dyDescent="0.25">
      <c r="C531">
        <f t="shared" si="167"/>
        <v>278.87868139817988</v>
      </c>
      <c r="D531">
        <f t="shared" si="168"/>
        <v>139.43934069908994</v>
      </c>
      <c r="E531">
        <f t="shared" si="165"/>
        <v>0.91854367400018488</v>
      </c>
      <c r="F531">
        <f t="shared" si="166"/>
        <v>2.4336756020092514</v>
      </c>
      <c r="G531">
        <f t="shared" si="169"/>
        <v>0.93800798663707663</v>
      </c>
      <c r="H531">
        <f t="shared" si="171"/>
        <v>0.93805700329574848</v>
      </c>
      <c r="I531">
        <f t="shared" si="170"/>
        <v>2.4339584878267502</v>
      </c>
      <c r="J531">
        <f t="shared" si="172"/>
        <v>0.65003778999312045</v>
      </c>
      <c r="K531">
        <f t="shared" si="173"/>
        <v>0.65003778999312034</v>
      </c>
      <c r="L531">
        <f t="shared" si="174"/>
        <v>1.0886798617262032</v>
      </c>
      <c r="M531">
        <f t="shared" si="175"/>
        <v>0.76893179737339679</v>
      </c>
      <c r="N531">
        <f t="shared" si="176"/>
        <v>4.8313409714797171</v>
      </c>
      <c r="O531">
        <f t="shared" si="177"/>
        <v>0.76918604994532958</v>
      </c>
      <c r="P531">
        <f t="shared" si="178"/>
        <v>4.8330136916909341</v>
      </c>
      <c r="Q531" s="8">
        <f t="shared" si="179"/>
        <v>3.4622276115293368E-4</v>
      </c>
      <c r="R531" s="8">
        <f t="shared" si="180"/>
        <v>1.162380956875476E-4</v>
      </c>
      <c r="S531" s="8">
        <f t="shared" si="181"/>
        <v>3.3065685773600942E-4</v>
      </c>
      <c r="T531">
        <f t="shared" si="182"/>
        <v>0.76919801906342167</v>
      </c>
      <c r="U531" s="8">
        <f t="shared" si="183"/>
        <v>3.462227611529024E-4</v>
      </c>
    </row>
    <row r="532" spans="3:21" x14ac:dyDescent="0.25">
      <c r="C532">
        <f t="shared" si="167"/>
        <v>279.09421206204973</v>
      </c>
      <c r="D532">
        <f t="shared" si="168"/>
        <v>139.54710603102487</v>
      </c>
      <c r="E532">
        <f t="shared" si="165"/>
        <v>0.91896515319278205</v>
      </c>
      <c r="F532">
        <f t="shared" si="166"/>
        <v>2.4355564618710202</v>
      </c>
      <c r="G532">
        <f t="shared" si="169"/>
        <v>0.93833353764160232</v>
      </c>
      <c r="H532">
        <f t="shared" si="171"/>
        <v>0.93838277452773311</v>
      </c>
      <c r="I532">
        <f t="shared" si="170"/>
        <v>2.4358413443630074</v>
      </c>
      <c r="J532">
        <f t="shared" si="172"/>
        <v>0.64860585237146218</v>
      </c>
      <c r="K532">
        <f t="shared" si="173"/>
        <v>0.6486058523714624</v>
      </c>
      <c r="L532">
        <f t="shared" si="174"/>
        <v>1.0881805436535614</v>
      </c>
      <c r="M532">
        <f t="shared" si="175"/>
        <v>0.7706266027273313</v>
      </c>
      <c r="N532">
        <f t="shared" si="176"/>
        <v>4.8419897475780882</v>
      </c>
      <c r="O532">
        <f t="shared" si="177"/>
        <v>0.77088419441773037</v>
      </c>
      <c r="P532">
        <f t="shared" si="178"/>
        <v>4.8436837286109178</v>
      </c>
      <c r="Q532" s="8">
        <f t="shared" si="179"/>
        <v>3.4985225519671841E-4</v>
      </c>
      <c r="R532" s="8">
        <f t="shared" si="180"/>
        <v>1.1696813292858968E-4</v>
      </c>
      <c r="S532" s="8">
        <f t="shared" si="181"/>
        <v>3.3426265001419329E-4</v>
      </c>
      <c r="T532">
        <f t="shared" si="182"/>
        <v>0.77089620818221005</v>
      </c>
      <c r="U532" s="8">
        <f t="shared" si="183"/>
        <v>3.4985225519673066E-4</v>
      </c>
    </row>
    <row r="533" spans="3:21" x14ac:dyDescent="0.25">
      <c r="C533">
        <f t="shared" si="167"/>
        <v>279.30958791560488</v>
      </c>
      <c r="D533">
        <f t="shared" si="168"/>
        <v>139.65479395780244</v>
      </c>
      <c r="E533">
        <f t="shared" si="165"/>
        <v>0.91938532270336526</v>
      </c>
      <c r="F533">
        <f t="shared" si="166"/>
        <v>2.4374359707579356</v>
      </c>
      <c r="G533">
        <f t="shared" si="169"/>
        <v>0.93865802583485358</v>
      </c>
      <c r="H533">
        <f t="shared" si="171"/>
        <v>0.93870747901571827</v>
      </c>
      <c r="I533">
        <f t="shared" si="170"/>
        <v>2.4377228370606554</v>
      </c>
      <c r="J533">
        <f t="shared" si="172"/>
        <v>0.64717265506031474</v>
      </c>
      <c r="K533">
        <f t="shared" si="173"/>
        <v>0.64717265506031452</v>
      </c>
      <c r="L533">
        <f t="shared" si="174"/>
        <v>1.087683232814284</v>
      </c>
      <c r="M533">
        <f t="shared" si="175"/>
        <v>0.7723304055285144</v>
      </c>
      <c r="N533">
        <f t="shared" si="176"/>
        <v>4.852695056304813</v>
      </c>
      <c r="O533">
        <f t="shared" si="177"/>
        <v>0.7725913573301415</v>
      </c>
      <c r="P533">
        <f t="shared" si="178"/>
        <v>4.8544104237730341</v>
      </c>
      <c r="Q533" s="8">
        <f t="shared" si="179"/>
        <v>3.5348758747830714E-4</v>
      </c>
      <c r="R533" s="8">
        <f t="shared" si="180"/>
        <v>1.1769183115427134E-4</v>
      </c>
      <c r="S533" s="8">
        <f t="shared" si="181"/>
        <v>3.3787586214288048E-4</v>
      </c>
      <c r="T533">
        <f t="shared" si="182"/>
        <v>0.77260341474030081</v>
      </c>
      <c r="U533" s="8">
        <f t="shared" si="183"/>
        <v>3.5348758747830107E-4</v>
      </c>
    </row>
    <row r="534" spans="3:21" x14ac:dyDescent="0.25">
      <c r="C534">
        <f t="shared" si="167"/>
        <v>279.52480951339345</v>
      </c>
      <c r="D534">
        <f t="shared" si="168"/>
        <v>139.76240475669672</v>
      </c>
      <c r="E534">
        <f t="shared" si="165"/>
        <v>0.91980418489947335</v>
      </c>
      <c r="F534">
        <f t="shared" si="166"/>
        <v>2.4393141335093422</v>
      </c>
      <c r="G534">
        <f t="shared" si="169"/>
        <v>0.93898145354980056</v>
      </c>
      <c r="H534">
        <f t="shared" si="171"/>
        <v>0.93903111909733183</v>
      </c>
      <c r="I534">
        <f t="shared" si="170"/>
        <v>2.4396029706820546</v>
      </c>
      <c r="J534">
        <f t="shared" si="172"/>
        <v>0.64573820448442654</v>
      </c>
      <c r="K534">
        <f t="shared" si="173"/>
        <v>0.64573820448442654</v>
      </c>
      <c r="L534">
        <f t="shared" si="174"/>
        <v>1.087187921534942</v>
      </c>
      <c r="M534">
        <f t="shared" si="175"/>
        <v>0.7740432680543875</v>
      </c>
      <c r="N534">
        <f t="shared" si="176"/>
        <v>4.8634572889605971</v>
      </c>
      <c r="O534">
        <f t="shared" si="177"/>
        <v>0.77430760101798912</v>
      </c>
      <c r="P534">
        <f t="shared" si="178"/>
        <v>4.8651941688653046</v>
      </c>
      <c r="Q534" s="8">
        <f t="shared" si="179"/>
        <v>3.5712864357830118E-4</v>
      </c>
      <c r="R534" s="8">
        <f t="shared" si="180"/>
        <v>1.1840917442510463E-4</v>
      </c>
      <c r="S534" s="8">
        <f t="shared" si="181"/>
        <v>3.4149636656105901E-4</v>
      </c>
      <c r="T534">
        <f t="shared" si="182"/>
        <v>0.77431970107677861</v>
      </c>
      <c r="U534" s="8">
        <f t="shared" si="183"/>
        <v>3.5712864357821146E-4</v>
      </c>
    </row>
    <row r="535" spans="3:21" x14ac:dyDescent="0.25">
      <c r="C535">
        <f t="shared" si="167"/>
        <v>279.73987740639768</v>
      </c>
      <c r="D535">
        <f t="shared" si="168"/>
        <v>139.86993870319884</v>
      </c>
      <c r="E535">
        <f t="shared" si="165"/>
        <v>0.92022174213565544</v>
      </c>
      <c r="F535">
        <f t="shared" si="166"/>
        <v>2.4411909549334676</v>
      </c>
      <c r="G535">
        <f t="shared" si="169"/>
        <v>0.93930382310622584</v>
      </c>
      <c r="H535">
        <f t="shared" si="171"/>
        <v>0.93935369709736471</v>
      </c>
      <c r="I535">
        <f t="shared" si="170"/>
        <v>2.4414817499597894</v>
      </c>
      <c r="J535">
        <f t="shared" si="172"/>
        <v>0.64430250705065228</v>
      </c>
      <c r="K535">
        <f t="shared" si="173"/>
        <v>0.64430250705065228</v>
      </c>
      <c r="L535">
        <f t="shared" si="174"/>
        <v>1.0866946021935917</v>
      </c>
      <c r="M535">
        <f t="shared" si="175"/>
        <v>0.7757652531956617</v>
      </c>
      <c r="N535">
        <f t="shared" si="176"/>
        <v>4.8742768406994328</v>
      </c>
      <c r="O535">
        <f t="shared" si="177"/>
        <v>0.7760329884308399</v>
      </c>
      <c r="P535">
        <f t="shared" si="178"/>
        <v>4.876035359434896</v>
      </c>
      <c r="Q535" s="8">
        <f t="shared" si="179"/>
        <v>3.6077530943253502E-4</v>
      </c>
      <c r="R535" s="8">
        <f t="shared" si="180"/>
        <v>1.1912014737483483E-4</v>
      </c>
      <c r="S535" s="8">
        <f t="shared" si="181"/>
        <v>3.4512403600870463E-4</v>
      </c>
      <c r="T535">
        <f t="shared" si="182"/>
        <v>0.77604513014493026</v>
      </c>
      <c r="U535" s="8">
        <f t="shared" si="183"/>
        <v>3.6077530943239472E-4</v>
      </c>
    </row>
    <row r="536" spans="3:21" x14ac:dyDescent="0.25">
      <c r="C536">
        <f t="shared" si="167"/>
        <v>279.95479214206688</v>
      </c>
      <c r="D536">
        <f t="shared" si="168"/>
        <v>139.97739607103344</v>
      </c>
      <c r="E536">
        <f t="shared" si="165"/>
        <v>0.92063799675359448</v>
      </c>
      <c r="F536">
        <f t="shared" si="166"/>
        <v>2.443066439807708</v>
      </c>
      <c r="G536">
        <f t="shared" si="169"/>
        <v>0.9396251368108417</v>
      </c>
      <c r="H536">
        <f t="shared" si="171"/>
        <v>0.93967521532788378</v>
      </c>
      <c r="I536">
        <f t="shared" si="170"/>
        <v>2.4433591795969432</v>
      </c>
      <c r="J536">
        <f t="shared" si="172"/>
        <v>0.64286556914805615</v>
      </c>
      <c r="K536">
        <f t="shared" si="173"/>
        <v>0.64286556914805626</v>
      </c>
      <c r="L536">
        <f t="shared" si="174"/>
        <v>1.0862032672193156</v>
      </c>
      <c r="M536">
        <f t="shared" si="175"/>
        <v>0.77749642446358613</v>
      </c>
      <c r="N536">
        <f t="shared" si="176"/>
        <v>4.8851541105742671</v>
      </c>
      <c r="O536">
        <f t="shared" si="177"/>
        <v>0.77776758313968242</v>
      </c>
      <c r="P536">
        <f t="shared" si="178"/>
        <v>4.8869343949338591</v>
      </c>
      <c r="Q536" s="8">
        <f t="shared" si="179"/>
        <v>3.6442747133369545E-4</v>
      </c>
      <c r="R536" s="8">
        <f t="shared" si="180"/>
        <v>1.1982473520376501E-4</v>
      </c>
      <c r="S536" s="8">
        <f t="shared" si="181"/>
        <v>3.4875874353166659E-4</v>
      </c>
      <c r="T536">
        <f t="shared" si="182"/>
        <v>0.77777976551952432</v>
      </c>
      <c r="U536" s="8">
        <f t="shared" si="183"/>
        <v>3.6442747133361413E-4</v>
      </c>
    </row>
    <row r="537" spans="3:21" x14ac:dyDescent="0.25">
      <c r="C537">
        <f t="shared" si="167"/>
        <v>280.16955426434998</v>
      </c>
      <c r="D537">
        <f t="shared" si="168"/>
        <v>140.08477713217499</v>
      </c>
      <c r="E537">
        <f t="shared" si="165"/>
        <v>0.92105295108222973</v>
      </c>
      <c r="F537">
        <f t="shared" si="166"/>
        <v>2.4449405928789134</v>
      </c>
      <c r="G537">
        <f t="shared" si="169"/>
        <v>0.93994539695740764</v>
      </c>
      <c r="H537">
        <f t="shared" si="171"/>
        <v>0.93999567608834467</v>
      </c>
      <c r="I537">
        <f t="shared" si="170"/>
        <v>2.4452352642673731</v>
      </c>
      <c r="J537">
        <f t="shared" si="172"/>
        <v>0.64142739714801078</v>
      </c>
      <c r="K537">
        <f t="shared" si="173"/>
        <v>0.64142739714801078</v>
      </c>
      <c r="L537">
        <f t="shared" si="174"/>
        <v>1.0857139090917718</v>
      </c>
      <c r="M537">
        <f t="shared" si="175"/>
        <v>0.77923684599732934</v>
      </c>
      <c r="N537">
        <f t="shared" si="176"/>
        <v>4.8960895015833819</v>
      </c>
      <c r="O537">
        <f t="shared" si="177"/>
        <v>0.77951144934431904</v>
      </c>
      <c r="P537">
        <f t="shared" si="178"/>
        <v>4.8978916787655695</v>
      </c>
      <c r="Q537" s="8">
        <f t="shared" si="179"/>
        <v>3.6808501593054018E-4</v>
      </c>
      <c r="R537" s="8">
        <f t="shared" si="180"/>
        <v>1.2052292367265982E-4</v>
      </c>
      <c r="S537" s="8">
        <f t="shared" si="181"/>
        <v>3.5240036248316761E-4</v>
      </c>
      <c r="T537">
        <f t="shared" si="182"/>
        <v>0.77952367140420198</v>
      </c>
      <c r="U537" s="8">
        <f t="shared" si="183"/>
        <v>3.680850159305997E-4</v>
      </c>
    </row>
    <row r="538" spans="3:21" x14ac:dyDescent="0.25">
      <c r="C538">
        <f t="shared" si="167"/>
        <v>280.38416431372792</v>
      </c>
      <c r="D538">
        <f t="shared" si="168"/>
        <v>140.19208215686396</v>
      </c>
      <c r="E538">
        <f t="shared" si="165"/>
        <v>0.92146660743787756</v>
      </c>
      <c r="F538">
        <f t="shared" si="166"/>
        <v>2.4468134188636697</v>
      </c>
      <c r="G538">
        <f t="shared" si="169"/>
        <v>0.94026460582684668</v>
      </c>
      <c r="H538">
        <f t="shared" si="171"/>
        <v>0.94031508166570188</v>
      </c>
      <c r="I538">
        <f t="shared" si="170"/>
        <v>2.4471100086159767</v>
      </c>
      <c r="J538">
        <f t="shared" si="172"/>
        <v>0.63998799740429968</v>
      </c>
      <c r="K538">
        <f t="shared" si="173"/>
        <v>0.63998799740429935</v>
      </c>
      <c r="L538">
        <f t="shared" si="174"/>
        <v>1.0852265203407458</v>
      </c>
      <c r="M538">
        <f t="shared" si="175"/>
        <v>0.78098658257146514</v>
      </c>
      <c r="N538">
        <f t="shared" si="176"/>
        <v>4.9070834207174263</v>
      </c>
      <c r="O538">
        <f t="shared" si="177"/>
        <v>0.78126465188086169</v>
      </c>
      <c r="P538">
        <f t="shared" si="178"/>
        <v>4.9089076183318126</v>
      </c>
      <c r="Q538" s="8">
        <f t="shared" si="179"/>
        <v>3.7174783022529792E-4</v>
      </c>
      <c r="R538" s="8">
        <f t="shared" si="180"/>
        <v>1.2121469909414004E-4</v>
      </c>
      <c r="S538" s="8">
        <f t="shared" si="181"/>
        <v>3.5604876652424531E-4</v>
      </c>
      <c r="T538">
        <f t="shared" si="182"/>
        <v>0.78127691263897114</v>
      </c>
      <c r="U538" s="8">
        <f t="shared" si="183"/>
        <v>3.7174783022528952E-4</v>
      </c>
    </row>
    <row r="539" spans="3:21" x14ac:dyDescent="0.25">
      <c r="C539">
        <f t="shared" si="167"/>
        <v>280.59862282724544</v>
      </c>
      <c r="D539">
        <f t="shared" si="168"/>
        <v>140.29931141362272</v>
      </c>
      <c r="E539">
        <f t="shared" si="165"/>
        <v>0.92187896812435155</v>
      </c>
      <c r="F539">
        <f t="shared" si="166"/>
        <v>2.4486849224485763</v>
      </c>
      <c r="G539">
        <f t="shared" si="169"/>
        <v>0.94058276568735921</v>
      </c>
      <c r="H539">
        <f t="shared" si="171"/>
        <v>0.94063343433451985</v>
      </c>
      <c r="I539">
        <f t="shared" si="170"/>
        <v>2.4489834172589662</v>
      </c>
      <c r="J539">
        <f t="shared" si="172"/>
        <v>0.63854737625321023</v>
      </c>
      <c r="K539">
        <f t="shared" si="173"/>
        <v>0.63854737625321045</v>
      </c>
      <c r="L539">
        <f t="shared" si="174"/>
        <v>1.0847410935457102</v>
      </c>
      <c r="M539">
        <f t="shared" si="175"/>
        <v>0.78274569960357132</v>
      </c>
      <c r="N539">
        <f t="shared" si="176"/>
        <v>4.9181362790071654</v>
      </c>
      <c r="O539">
        <f t="shared" si="177"/>
        <v>0.78302725622934743</v>
      </c>
      <c r="P539">
        <f t="shared" si="178"/>
        <v>4.9199826250806291</v>
      </c>
      <c r="Q539" s="8">
        <f t="shared" si="179"/>
        <v>3.7541580158010669E-4</v>
      </c>
      <c r="R539" s="8">
        <f t="shared" si="180"/>
        <v>1.219000483293795E-4</v>
      </c>
      <c r="S539" s="8">
        <f t="shared" si="181"/>
        <v>3.5970382963293267E-4</v>
      </c>
      <c r="T539">
        <f t="shared" si="182"/>
        <v>0.78303955470782138</v>
      </c>
      <c r="U539" s="8">
        <f t="shared" si="183"/>
        <v>3.7541580158011493E-4</v>
      </c>
    </row>
    <row r="540" spans="3:21" x14ac:dyDescent="0.25">
      <c r="C540">
        <f t="shared" si="167"/>
        <v>280.81293033854246</v>
      </c>
      <c r="D540">
        <f t="shared" si="168"/>
        <v>140.40646516927123</v>
      </c>
      <c r="E540">
        <f t="shared" si="165"/>
        <v>0.92229003543307997</v>
      </c>
      <c r="F540">
        <f t="shared" si="166"/>
        <v>2.4505551082905206</v>
      </c>
      <c r="G540">
        <f t="shared" si="169"/>
        <v>0.94089987879453663</v>
      </c>
      <c r="H540">
        <f t="shared" si="171"/>
        <v>0.94095073635707982</v>
      </c>
      <c r="I540">
        <f t="shared" si="170"/>
        <v>2.4508554947841223</v>
      </c>
      <c r="J540">
        <f t="shared" si="172"/>
        <v>0.63710554001363873</v>
      </c>
      <c r="K540">
        <f t="shared" si="173"/>
        <v>0.63710554001363862</v>
      </c>
      <c r="L540">
        <f t="shared" si="174"/>
        <v>1.0842576213353858</v>
      </c>
      <c r="M540">
        <f t="shared" si="175"/>
        <v>0.78451426316193762</v>
      </c>
      <c r="N540">
        <f t="shared" si="176"/>
        <v>4.9292484915719061</v>
      </c>
      <c r="O540">
        <f t="shared" si="177"/>
        <v>0.78479932852145085</v>
      </c>
      <c r="P540">
        <f t="shared" si="178"/>
        <v>4.9311171145547608</v>
      </c>
      <c r="Q540" s="8">
        <f t="shared" si="179"/>
        <v>3.7908881770712383E-4</v>
      </c>
      <c r="R540" s="8">
        <f t="shared" si="180"/>
        <v>1.2257895877775327E-4</v>
      </c>
      <c r="S540" s="8">
        <f t="shared" si="181"/>
        <v>3.6336542609727318E-4</v>
      </c>
      <c r="T540">
        <f t="shared" si="182"/>
        <v>0.78481166374643407</v>
      </c>
      <c r="U540" s="8">
        <f t="shared" si="183"/>
        <v>3.7908881770714947E-4</v>
      </c>
    </row>
    <row r="541" spans="3:21" x14ac:dyDescent="0.25">
      <c r="C541">
        <f t="shared" si="167"/>
        <v>281.02708737788527</v>
      </c>
      <c r="D541">
        <f t="shared" si="168"/>
        <v>140.51354368894263</v>
      </c>
      <c r="E541">
        <f t="shared" si="165"/>
        <v>0.92269981164322212</v>
      </c>
      <c r="F541">
        <f t="shared" si="166"/>
        <v>2.4524239810169477</v>
      </c>
      <c r="G541">
        <f t="shared" si="169"/>
        <v>0.9412159473914723</v>
      </c>
      <c r="H541">
        <f t="shared" si="171"/>
        <v>0.94126698998348679</v>
      </c>
      <c r="I541">
        <f t="shared" si="170"/>
        <v>2.4527262457510566</v>
      </c>
      <c r="J541">
        <f t="shared" si="172"/>
        <v>0.63566249498718552</v>
      </c>
      <c r="K541">
        <f t="shared" si="173"/>
        <v>0.63566249498718574</v>
      </c>
      <c r="L541">
        <f t="shared" si="174"/>
        <v>1.0837760963873126</v>
      </c>
      <c r="M541">
        <f t="shared" si="175"/>
        <v>0.7862923399733881</v>
      </c>
      <c r="N541">
        <f t="shared" si="176"/>
        <v>4.9404204776686482</v>
      </c>
      <c r="O541">
        <f t="shared" si="177"/>
        <v>0.78658093554832054</v>
      </c>
      <c r="P541">
        <f t="shared" si="178"/>
        <v>4.9423115064408849</v>
      </c>
      <c r="Q541" s="8">
        <f t="shared" si="179"/>
        <v>3.8276676667186113E-4</v>
      </c>
      <c r="R541" s="8">
        <f t="shared" si="180"/>
        <v>1.2325141837160681E-4</v>
      </c>
      <c r="S541" s="8">
        <f t="shared" si="181"/>
        <v>3.6703343052051741E-4</v>
      </c>
      <c r="T541">
        <f t="shared" si="182"/>
        <v>0.78659330655001858</v>
      </c>
      <c r="U541" s="8">
        <f t="shared" si="183"/>
        <v>3.8276676667187853E-4</v>
      </c>
    </row>
    <row r="542" spans="3:21" x14ac:dyDescent="0.25">
      <c r="C542">
        <f t="shared" si="167"/>
        <v>281.24109447219729</v>
      </c>
      <c r="D542">
        <f t="shared" si="168"/>
        <v>140.62054723609864</v>
      </c>
      <c r="E542">
        <f t="shared" si="165"/>
        <v>0.92310829902178471</v>
      </c>
      <c r="F542">
        <f t="shared" si="166"/>
        <v>2.4542915452261331</v>
      </c>
      <c r="G542">
        <f t="shared" si="169"/>
        <v>0.94153097370887362</v>
      </c>
      <c r="H542">
        <f t="shared" si="171"/>
        <v>0.94158219745177707</v>
      </c>
      <c r="I542">
        <f t="shared" si="170"/>
        <v>2.4545956746914754</v>
      </c>
      <c r="J542">
        <f t="shared" si="172"/>
        <v>0.63421824745824595</v>
      </c>
      <c r="K542">
        <f t="shared" si="173"/>
        <v>0.63421824745824573</v>
      </c>
      <c r="L542">
        <f t="shared" si="174"/>
        <v>1.0832965114274211</v>
      </c>
      <c r="M542">
        <f t="shared" si="175"/>
        <v>0.78807999743122392</v>
      </c>
      <c r="N542">
        <f t="shared" si="176"/>
        <v>4.951652660741992</v>
      </c>
      <c r="O542">
        <f t="shared" si="177"/>
        <v>0.78837214476853679</v>
      </c>
      <c r="P542">
        <f t="shared" si="178"/>
        <v>4.9535662246196051</v>
      </c>
      <c r="Q542" s="8">
        <f t="shared" si="179"/>
        <v>3.864495368959013E-4</v>
      </c>
      <c r="R542" s="8">
        <f t="shared" si="180"/>
        <v>1.2391741557105218E-4</v>
      </c>
      <c r="S542" s="8">
        <f t="shared" si="181"/>
        <v>3.7070771782703508E-4</v>
      </c>
      <c r="T542">
        <f t="shared" si="182"/>
        <v>0.78838455058126811</v>
      </c>
      <c r="U542" s="8">
        <f t="shared" si="183"/>
        <v>3.8644953689585679E-4</v>
      </c>
    </row>
    <row r="543" spans="3:21" x14ac:dyDescent="0.25">
      <c r="C543">
        <f t="shared" si="167"/>
        <v>281.45495214508935</v>
      </c>
      <c r="D543">
        <f t="shared" si="168"/>
        <v>140.72747607254468</v>
      </c>
      <c r="E543">
        <f t="shared" si="165"/>
        <v>0.92351549982373493</v>
      </c>
      <c r="F543">
        <f t="shared" si="166"/>
        <v>2.4561578054874431</v>
      </c>
      <c r="G543">
        <f t="shared" si="169"/>
        <v>0.94184495996516948</v>
      </c>
      <c r="H543">
        <f t="shared" si="171"/>
        <v>0.94189636098802054</v>
      </c>
      <c r="I543">
        <f t="shared" si="170"/>
        <v>2.4564637861094241</v>
      </c>
      <c r="J543">
        <f t="shared" si="172"/>
        <v>0.63277280369411293</v>
      </c>
      <c r="K543">
        <f t="shared" si="173"/>
        <v>0.63277280369411293</v>
      </c>
      <c r="L543">
        <f t="shared" si="174"/>
        <v>1.0828188592296102</v>
      </c>
      <c r="M543">
        <f t="shared" si="175"/>
        <v>0.78987730360327579</v>
      </c>
      <c r="N543">
        <f t="shared" si="176"/>
        <v>4.9629454684747323</v>
      </c>
      <c r="O543">
        <f t="shared" si="177"/>
        <v>0.79017302431617098</v>
      </c>
      <c r="P543">
        <f t="shared" si="178"/>
        <v>4.9648816972160805</v>
      </c>
      <c r="Q543" s="8">
        <f t="shared" si="179"/>
        <v>3.9013701714987981E-4</v>
      </c>
      <c r="R543" s="8">
        <f t="shared" si="180"/>
        <v>1.2457693935517553E-4</v>
      </c>
      <c r="S543" s="8">
        <f t="shared" si="181"/>
        <v>3.7438816325796782E-4</v>
      </c>
      <c r="T543">
        <f t="shared" si="182"/>
        <v>0.79018546397841805</v>
      </c>
      <c r="U543" s="8">
        <f t="shared" si="183"/>
        <v>3.901370171499815E-4</v>
      </c>
    </row>
    <row r="544" spans="3:21" x14ac:dyDescent="0.25">
      <c r="C544">
        <f t="shared" si="167"/>
        <v>281.66866091688968</v>
      </c>
      <c r="D544">
        <f t="shared" si="168"/>
        <v>140.83433045844484</v>
      </c>
      <c r="E544">
        <f t="shared" si="165"/>
        <v>0.92392141629211288</v>
      </c>
      <c r="F544">
        <f t="shared" si="166"/>
        <v>2.4580227663415974</v>
      </c>
      <c r="G544">
        <f t="shared" si="169"/>
        <v>0.94215790836661906</v>
      </c>
      <c r="H544">
        <f t="shared" si="171"/>
        <v>0.94220948280642547</v>
      </c>
      <c r="I544">
        <f t="shared" si="170"/>
        <v>2.4583305844815433</v>
      </c>
      <c r="J544">
        <f t="shared" si="172"/>
        <v>0.63132616994506707</v>
      </c>
      <c r="K544">
        <f t="shared" si="173"/>
        <v>0.63132616994506729</v>
      </c>
      <c r="L544">
        <f t="shared" si="174"/>
        <v>1.0823431326153323</v>
      </c>
      <c r="M544">
        <f t="shared" si="175"/>
        <v>0.79168432724008153</v>
      </c>
      <c r="N544">
        <f t="shared" si="176"/>
        <v>4.9742993328392355</v>
      </c>
      <c r="O544">
        <f t="shared" si="177"/>
        <v>0.79198364300897894</v>
      </c>
      <c r="P544">
        <f t="shared" si="178"/>
        <v>4.9762583566515026</v>
      </c>
      <c r="Q544" s="8">
        <f t="shared" si="179"/>
        <v>3.9382909655919673E-4</v>
      </c>
      <c r="R544" s="8">
        <f t="shared" si="180"/>
        <v>1.2522997921780426E-4</v>
      </c>
      <c r="S544" s="8">
        <f t="shared" si="181"/>
        <v>3.7807464237781186E-4</v>
      </c>
      <c r="T544">
        <f t="shared" si="182"/>
        <v>0.79199611556343852</v>
      </c>
      <c r="U544" s="8">
        <f t="shared" si="183"/>
        <v>3.9382909655913433E-4</v>
      </c>
    </row>
    <row r="545" spans="3:21" x14ac:dyDescent="0.25">
      <c r="C545">
        <f t="shared" si="167"/>
        <v>281.88222130467358</v>
      </c>
      <c r="D545">
        <f t="shared" si="168"/>
        <v>140.94111065233679</v>
      </c>
      <c r="E545">
        <f t="shared" si="165"/>
        <v>0.92432605065814311</v>
      </c>
      <c r="F545">
        <f t="shared" si="166"/>
        <v>2.4598864323009297</v>
      </c>
      <c r="G545">
        <f t="shared" si="169"/>
        <v>0.94246982110741861</v>
      </c>
      <c r="H545">
        <f t="shared" si="171"/>
        <v>0.94252156510944018</v>
      </c>
      <c r="I545">
        <f t="shared" si="170"/>
        <v>2.4601960742573157</v>
      </c>
      <c r="J545">
        <f t="shared" si="172"/>
        <v>0.62987835244447088</v>
      </c>
      <c r="K545">
        <f t="shared" si="173"/>
        <v>0.62987835244447099</v>
      </c>
      <c r="L545">
        <f t="shared" si="174"/>
        <v>1.0818693244531787</v>
      </c>
      <c r="M545">
        <f t="shared" si="175"/>
        <v>0.79350113778318587</v>
      </c>
      <c r="N545">
        <f t="shared" si="176"/>
        <v>4.9857146901495977</v>
      </c>
      <c r="O545">
        <f t="shared" si="177"/>
        <v>0.79380407035671108</v>
      </c>
      <c r="P545">
        <f t="shared" si="178"/>
        <v>4.9876966396952955</v>
      </c>
      <c r="Q545" s="8">
        <f t="shared" si="179"/>
        <v>3.9752566459802573E-4</v>
      </c>
      <c r="R545" s="8">
        <f t="shared" si="180"/>
        <v>1.2587652515986644E-4</v>
      </c>
      <c r="S545" s="8">
        <f t="shared" si="181"/>
        <v>3.8176703107384552E-4</v>
      </c>
      <c r="T545">
        <f t="shared" si="182"/>
        <v>0.7938165748503424</v>
      </c>
      <c r="U545" s="8">
        <f t="shared" si="183"/>
        <v>3.9752566459800247E-4</v>
      </c>
    </row>
    <row r="546" spans="3:21" x14ac:dyDescent="0.25">
      <c r="C546">
        <f t="shared" si="167"/>
        <v>282.09563382229283</v>
      </c>
      <c r="D546">
        <f t="shared" si="168"/>
        <v>141.04781691114641</v>
      </c>
      <c r="E546">
        <f t="shared" si="165"/>
        <v>0.92472940514134516</v>
      </c>
      <c r="F546">
        <f t="shared" si="166"/>
        <v>2.4617488078496432</v>
      </c>
      <c r="G546">
        <f t="shared" si="169"/>
        <v>0.94278070036980688</v>
      </c>
      <c r="H546">
        <f t="shared" si="171"/>
        <v>0.94283261008785413</v>
      </c>
      <c r="I546">
        <f t="shared" si="170"/>
        <v>2.4620602598593115</v>
      </c>
      <c r="J546">
        <f t="shared" si="172"/>
        <v>0.62842935740886063</v>
      </c>
      <c r="K546">
        <f t="shared" si="173"/>
        <v>0.6284293574088603</v>
      </c>
      <c r="L546">
        <f t="shared" si="174"/>
        <v>1.0813974276584724</v>
      </c>
      <c r="M546">
        <f t="shared" si="175"/>
        <v>0.79532780537356251</v>
      </c>
      <c r="N546">
        <f t="shared" si="176"/>
        <v>4.9971919811145531</v>
      </c>
      <c r="O546">
        <f t="shared" si="177"/>
        <v>0.79563437656954716</v>
      </c>
      <c r="P546">
        <f t="shared" si="178"/>
        <v>4.9991969875181139</v>
      </c>
      <c r="Q546" s="8">
        <f t="shared" si="179"/>
        <v>4.012266110924237E-4</v>
      </c>
      <c r="R546" s="8">
        <f t="shared" si="180"/>
        <v>1.265165676835921E-4</v>
      </c>
      <c r="S546" s="8">
        <f t="shared" si="181"/>
        <v>3.8546520555842416E-4</v>
      </c>
      <c r="T546">
        <f t="shared" si="182"/>
        <v>0.79564691205362004</v>
      </c>
      <c r="U546" s="8">
        <f t="shared" si="183"/>
        <v>4.012266110923162E-4</v>
      </c>
    </row>
    <row r="547" spans="3:21" x14ac:dyDescent="0.25">
      <c r="C547">
        <f t="shared" si="167"/>
        <v>282.30889898040442</v>
      </c>
      <c r="D547">
        <f t="shared" si="168"/>
        <v>141.15444949020221</v>
      </c>
      <c r="E547">
        <f t="shared" si="165"/>
        <v>0.92513148194964079</v>
      </c>
      <c r="F547">
        <f t="shared" si="166"/>
        <v>2.4636098974440599</v>
      </c>
      <c r="G547">
        <f t="shared" si="169"/>
        <v>0.94309054832416894</v>
      </c>
      <c r="H547">
        <f t="shared" si="171"/>
        <v>0.94314261992089754</v>
      </c>
      <c r="I547">
        <f t="shared" si="170"/>
        <v>2.463923145683431</v>
      </c>
      <c r="J547">
        <f t="shared" si="172"/>
        <v>0.62697919103803834</v>
      </c>
      <c r="K547">
        <f t="shared" si="173"/>
        <v>0.62697919103803845</v>
      </c>
      <c r="L547">
        <f t="shared" si="174"/>
        <v>1.0809274351928655</v>
      </c>
      <c r="M547">
        <f t="shared" si="175"/>
        <v>0.79716440086015905</v>
      </c>
      <c r="N547">
        <f t="shared" si="176"/>
        <v>5.0087316508911695</v>
      </c>
      <c r="O547">
        <f t="shared" si="177"/>
        <v>0.79747463256665785</v>
      </c>
      <c r="P547">
        <f t="shared" si="178"/>
        <v>5.0107598457456213</v>
      </c>
      <c r="Q547" s="8">
        <f t="shared" si="179"/>
        <v>4.0493182622210612E-4</v>
      </c>
      <c r="R547" s="8">
        <f t="shared" si="180"/>
        <v>1.2715009778782539E-4</v>
      </c>
      <c r="S547" s="8">
        <f t="shared" si="181"/>
        <v>3.8916904237576438E-4</v>
      </c>
      <c r="T547">
        <f t="shared" si="182"/>
        <v>0.79748719809679869</v>
      </c>
      <c r="U547" s="8">
        <f t="shared" si="183"/>
        <v>4.0493182622221004E-4</v>
      </c>
    </row>
    <row r="548" spans="3:21" x14ac:dyDescent="0.25">
      <c r="C548">
        <f t="shared" si="167"/>
        <v>282.52201728649936</v>
      </c>
      <c r="D548">
        <f t="shared" si="168"/>
        <v>141.26100864324968</v>
      </c>
      <c r="E548">
        <f t="shared" si="165"/>
        <v>0.92553228327946202</v>
      </c>
      <c r="F548">
        <f t="shared" si="166"/>
        <v>2.4654697055128749</v>
      </c>
      <c r="G548">
        <f t="shared" si="169"/>
        <v>0.94339936712913963</v>
      </c>
      <c r="H548">
        <f t="shared" si="171"/>
        <v>0.94345159677633983</v>
      </c>
      <c r="I548">
        <f t="shared" si="170"/>
        <v>2.4657847360991387</v>
      </c>
      <c r="J548">
        <f t="shared" si="172"/>
        <v>0.62552785951516576</v>
      </c>
      <c r="K548">
        <f t="shared" si="173"/>
        <v>0.62552785951516576</v>
      </c>
      <c r="L548">
        <f t="shared" si="174"/>
        <v>1.0804593400639411</v>
      </c>
      <c r="M548">
        <f t="shared" si="175"/>
        <v>0.79901099580857893</v>
      </c>
      <c r="N548">
        <f t="shared" si="176"/>
        <v>5.0203341491393934</v>
      </c>
      <c r="O548">
        <f t="shared" si="177"/>
        <v>0.7993249099848887</v>
      </c>
      <c r="P548">
        <f t="shared" si="178"/>
        <v>5.0223856645130542</v>
      </c>
      <c r="Q548" s="8">
        <f t="shared" si="179"/>
        <v>4.0864120050904644E-4</v>
      </c>
      <c r="R548" s="8">
        <f t="shared" si="180"/>
        <v>1.277771069583171E-4</v>
      </c>
      <c r="S548" s="8">
        <f t="shared" si="181"/>
        <v>3.928784183903472E-4</v>
      </c>
      <c r="T548">
        <f t="shared" si="182"/>
        <v>0.79933750462112607</v>
      </c>
      <c r="U548" s="8">
        <f t="shared" si="183"/>
        <v>4.0864120050904324E-4</v>
      </c>
    </row>
    <row r="549" spans="3:21" x14ac:dyDescent="0.25">
      <c r="C549">
        <f t="shared" si="167"/>
        <v>282.73498924493083</v>
      </c>
      <c r="D549">
        <f t="shared" si="168"/>
        <v>141.36749462246541</v>
      </c>
      <c r="E549">
        <f t="shared" si="165"/>
        <v>0.92593181131585767</v>
      </c>
      <c r="F549">
        <f t="shared" si="166"/>
        <v>2.4673282364573996</v>
      </c>
      <c r="G549">
        <f t="shared" si="169"/>
        <v>0.94370715893170543</v>
      </c>
      <c r="H549">
        <f t="shared" si="171"/>
        <v>0.94375954281058771</v>
      </c>
      <c r="I549">
        <f t="shared" si="170"/>
        <v>2.4676450354497077</v>
      </c>
      <c r="J549">
        <f t="shared" si="172"/>
        <v>0.62407536900684868</v>
      </c>
      <c r="K549">
        <f t="shared" si="173"/>
        <v>0.62407536900684868</v>
      </c>
      <c r="L549">
        <f t="shared" si="174"/>
        <v>1.0799931353248171</v>
      </c>
      <c r="M549">
        <f t="shared" si="175"/>
        <v>0.80086766250988273</v>
      </c>
      <c r="N549">
        <f t="shared" si="176"/>
        <v>5.0319999300773546</v>
      </c>
      <c r="O549">
        <f t="shared" si="177"/>
        <v>0.80118528118758836</v>
      </c>
      <c r="P549">
        <f t="shared" si="178"/>
        <v>5.0340748985206787</v>
      </c>
      <c r="Q549" s="8">
        <f t="shared" si="179"/>
        <v>4.1235462483247935E-4</v>
      </c>
      <c r="R549" s="8">
        <f t="shared" si="180"/>
        <v>1.2839758716616376E-4</v>
      </c>
      <c r="S549" s="8">
        <f t="shared" si="181"/>
        <v>3.9659321080617849E-4</v>
      </c>
      <c r="T549">
        <f t="shared" si="182"/>
        <v>0.80119790399439739</v>
      </c>
      <c r="U549" s="8">
        <f t="shared" si="183"/>
        <v>4.1235462483239462E-4</v>
      </c>
    </row>
    <row r="550" spans="3:21" x14ac:dyDescent="0.25">
      <c r="C550">
        <f t="shared" si="167"/>
        <v>282.94781535694216</v>
      </c>
      <c r="D550">
        <f t="shared" si="168"/>
        <v>141.47390767847108</v>
      </c>
      <c r="E550">
        <f t="shared" si="165"/>
        <v>0.926330068232597</v>
      </c>
      <c r="F550">
        <f t="shared" si="166"/>
        <v>2.4691854946518075</v>
      </c>
      <c r="G550">
        <f t="shared" si="169"/>
        <v>0.94401392586730482</v>
      </c>
      <c r="H550">
        <f t="shared" si="171"/>
        <v>0.94406646016878082</v>
      </c>
      <c r="I550">
        <f t="shared" si="170"/>
        <v>2.4695040480524457</v>
      </c>
      <c r="J550">
        <f t="shared" si="172"/>
        <v>0.62262172566323148</v>
      </c>
      <c r="K550">
        <f t="shared" si="173"/>
        <v>0.62262172566323171</v>
      </c>
      <c r="L550">
        <f t="shared" si="174"/>
        <v>1.0795288140737593</v>
      </c>
      <c r="M550">
        <f t="shared" si="175"/>
        <v>0.80273447398953224</v>
      </c>
      <c r="N550">
        <f t="shared" si="176"/>
        <v>5.043729452537562</v>
      </c>
      <c r="O550">
        <f t="shared" si="177"/>
        <v>0.80305581927355341</v>
      </c>
      <c r="P550">
        <f t="shared" si="178"/>
        <v>5.0458280070899857</v>
      </c>
      <c r="Q550" s="8">
        <f t="shared" si="179"/>
        <v>4.160719904133407E-4</v>
      </c>
      <c r="R550" s="8">
        <f t="shared" si="180"/>
        <v>1.2901153085834277E-4</v>
      </c>
      <c r="S550" s="8">
        <f t="shared" si="181"/>
        <v>4.0031329715304931E-4</v>
      </c>
      <c r="T550">
        <f t="shared" si="182"/>
        <v>0.80306846931989839</v>
      </c>
      <c r="U550" s="8">
        <f t="shared" si="183"/>
        <v>4.1607199041324594E-4</v>
      </c>
    </row>
    <row r="551" spans="3:21" x14ac:dyDescent="0.25">
      <c r="C551">
        <f t="shared" si="167"/>
        <v>283.16049612069457</v>
      </c>
      <c r="D551">
        <f t="shared" si="168"/>
        <v>141.58024806034729</v>
      </c>
      <c r="E551">
        <f t="shared" si="165"/>
        <v>0.92672705619227502</v>
      </c>
      <c r="F551">
        <f t="shared" si="166"/>
        <v>2.4710414844433757</v>
      </c>
      <c r="G551">
        <f t="shared" si="169"/>
        <v>0.94431967005992878</v>
      </c>
      <c r="H551">
        <f t="shared" si="171"/>
        <v>0.94437235098488803</v>
      </c>
      <c r="I551">
        <f t="shared" si="170"/>
        <v>2.4713617781989328</v>
      </c>
      <c r="J551">
        <f t="shared" si="172"/>
        <v>0.62116693561808067</v>
      </c>
      <c r="K551">
        <f t="shared" si="173"/>
        <v>0.62116693561808078</v>
      </c>
      <c r="L551">
        <f t="shared" si="174"/>
        <v>1.0790663694537936</v>
      </c>
      <c r="M551">
        <f t="shared" si="175"/>
        <v>0.80461150401646331</v>
      </c>
      <c r="N551">
        <f t="shared" si="176"/>
        <v>5.0555231800239113</v>
      </c>
      <c r="O551">
        <f t="shared" si="177"/>
        <v>0.80493659808612361</v>
      </c>
      <c r="P551">
        <f t="shared" si="178"/>
        <v>5.0576454542208378</v>
      </c>
      <c r="Q551" s="8">
        <f t="shared" si="179"/>
        <v>4.1979318882609035E-4</v>
      </c>
      <c r="R551" s="8">
        <f t="shared" si="180"/>
        <v>1.2961893095422372E-4</v>
      </c>
      <c r="S551" s="8">
        <f t="shared" si="181"/>
        <v>4.0403855529966607E-4</v>
      </c>
      <c r="T551">
        <f t="shared" si="182"/>
        <v>0.80494927444550057</v>
      </c>
      <c r="U551" s="8">
        <f t="shared" si="183"/>
        <v>4.1979318882613687E-4</v>
      </c>
    </row>
    <row r="552" spans="3:21" x14ac:dyDescent="0.25">
      <c r="C552">
        <f t="shared" si="167"/>
        <v>283.37303203129431</v>
      </c>
      <c r="D552">
        <f t="shared" si="168"/>
        <v>141.68651601564716</v>
      </c>
      <c r="E552">
        <f t="shared" si="165"/>
        <v>0.92712277734641291</v>
      </c>
      <c r="F552">
        <f t="shared" si="166"/>
        <v>2.4728962101527205</v>
      </c>
      <c r="G552">
        <f t="shared" si="169"/>
        <v>0.94462439362221795</v>
      </c>
      <c r="H552">
        <f t="shared" si="171"/>
        <v>0.94467721738180033</v>
      </c>
      <c r="I552">
        <f t="shared" si="170"/>
        <v>2.4732182301552421</v>
      </c>
      <c r="J552">
        <f t="shared" si="172"/>
        <v>0.61971100498887766</v>
      </c>
      <c r="K552">
        <f t="shared" si="173"/>
        <v>0.61971100498887766</v>
      </c>
      <c r="L552">
        <f t="shared" si="174"/>
        <v>1.0786057946523269</v>
      </c>
      <c r="M552">
        <f t="shared" si="175"/>
        <v>0.80649882711229692</v>
      </c>
      <c r="N552">
        <f t="shared" si="176"/>
        <v>5.0673815807695535</v>
      </c>
      <c r="O552">
        <f t="shared" si="177"/>
        <v>0.80682769222239936</v>
      </c>
      <c r="P552">
        <f t="shared" si="178"/>
        <v>5.0695277086493684</v>
      </c>
      <c r="Q552" s="8">
        <f t="shared" si="179"/>
        <v>4.2351811198891815E-4</v>
      </c>
      <c r="R552" s="8">
        <f t="shared" si="180"/>
        <v>1.3021978083814736E-4</v>
      </c>
      <c r="S552" s="8">
        <f t="shared" si="181"/>
        <v>4.0776886344640338E-4</v>
      </c>
      <c r="T552">
        <f t="shared" si="182"/>
        <v>0.80684039397287677</v>
      </c>
      <c r="U552" s="8">
        <f t="shared" si="183"/>
        <v>4.2351811198887857E-4</v>
      </c>
    </row>
    <row r="553" spans="3:21" x14ac:dyDescent="0.25">
      <c r="C553">
        <f t="shared" si="167"/>
        <v>283.58542358081974</v>
      </c>
      <c r="D553">
        <f t="shared" si="168"/>
        <v>141.79271179040987</v>
      </c>
      <c r="E553">
        <f t="shared" si="165"/>
        <v>0.92751723383556095</v>
      </c>
      <c r="F553">
        <f t="shared" si="166"/>
        <v>2.474749676074036</v>
      </c>
      <c r="G553">
        <f t="shared" si="169"/>
        <v>0.94492809865556071</v>
      </c>
      <c r="H553">
        <f t="shared" si="171"/>
        <v>0.94498106147142535</v>
      </c>
      <c r="I553">
        <f t="shared" si="170"/>
        <v>2.4750734081621744</v>
      </c>
      <c r="J553">
        <f t="shared" si="172"/>
        <v>0.61825393987689892</v>
      </c>
      <c r="K553">
        <f t="shared" si="173"/>
        <v>0.61825393987689903</v>
      </c>
      <c r="L553">
        <f t="shared" si="174"/>
        <v>1.0781470829007684</v>
      </c>
      <c r="M553">
        <f t="shared" si="175"/>
        <v>0.8083965185606925</v>
      </c>
      <c r="N553">
        <f t="shared" si="176"/>
        <v>5.0793051277956724</v>
      </c>
      <c r="O553">
        <f t="shared" si="177"/>
        <v>0.80872917704261693</v>
      </c>
      <c r="P553">
        <f t="shared" si="178"/>
        <v>5.0814752439068895</v>
      </c>
      <c r="Q553" s="8">
        <f t="shared" si="179"/>
        <v>4.2724665217324368E-4</v>
      </c>
      <c r="R553" s="8">
        <f t="shared" si="180"/>
        <v>1.3081407435598812E-4</v>
      </c>
      <c r="S553" s="8">
        <f t="shared" si="181"/>
        <v>4.1150410013728338E-4</v>
      </c>
      <c r="T553">
        <f t="shared" si="182"/>
        <v>0.80874190326687601</v>
      </c>
      <c r="U553" s="8">
        <f t="shared" si="183"/>
        <v>4.2724665217317364E-4</v>
      </c>
    </row>
    <row r="554" spans="3:21" x14ac:dyDescent="0.25">
      <c r="C554">
        <f t="shared" si="167"/>
        <v>283.79767125834792</v>
      </c>
      <c r="D554">
        <f t="shared" si="168"/>
        <v>141.89883562917396</v>
      </c>
      <c r="E554">
        <f t="shared" si="165"/>
        <v>0.92791042778939725</v>
      </c>
      <c r="F554">
        <f t="shared" si="166"/>
        <v>2.4766018864753248</v>
      </c>
      <c r="G554">
        <f t="shared" si="169"/>
        <v>0.94523078725018961</v>
      </c>
      <c r="H554">
        <f t="shared" si="171"/>
        <v>0.94528388535477803</v>
      </c>
      <c r="I554">
        <f t="shared" si="170"/>
        <v>2.4769273164354693</v>
      </c>
      <c r="J554">
        <f t="shared" si="172"/>
        <v>0.6167957463673106</v>
      </c>
      <c r="K554">
        <f t="shared" si="173"/>
        <v>0.61679574636731072</v>
      </c>
      <c r="L554">
        <f t="shared" si="174"/>
        <v>1.0776902274741593</v>
      </c>
      <c r="M554">
        <f t="shared" si="175"/>
        <v>0.81030465441684152</v>
      </c>
      <c r="N554">
        <f t="shared" si="176"/>
        <v>5.0912942989711309</v>
      </c>
      <c r="O554">
        <f t="shared" si="177"/>
        <v>0.81064112867964389</v>
      </c>
      <c r="P554">
        <f t="shared" si="178"/>
        <v>5.0934885383795399</v>
      </c>
      <c r="Q554" s="8">
        <f t="shared" si="179"/>
        <v>4.3097870198788649E-4</v>
      </c>
      <c r="R554" s="8">
        <f t="shared" si="180"/>
        <v>1.3140180580563813E-4</v>
      </c>
      <c r="S554" s="8">
        <f t="shared" si="181"/>
        <v>4.152441442466101E-4</v>
      </c>
      <c r="T554">
        <f t="shared" si="182"/>
        <v>0.8106538784650168</v>
      </c>
      <c r="U554" s="8">
        <f t="shared" si="183"/>
        <v>4.3097870198784344E-4</v>
      </c>
    </row>
    <row r="555" spans="3:21" x14ac:dyDescent="0.25">
      <c r="C555">
        <f t="shared" si="167"/>
        <v>284.00977554998116</v>
      </c>
      <c r="D555">
        <f t="shared" si="168"/>
        <v>142.00488777499058</v>
      </c>
      <c r="E555">
        <f t="shared" si="165"/>
        <v>0.92830236132682831</v>
      </c>
      <c r="F555">
        <f t="shared" si="166"/>
        <v>2.4784528455986301</v>
      </c>
      <c r="G555">
        <f t="shared" si="169"/>
        <v>0.94553246148527603</v>
      </c>
      <c r="H555">
        <f t="shared" si="171"/>
        <v>0.94558569112207336</v>
      </c>
      <c r="I555">
        <f t="shared" si="170"/>
        <v>2.4787799591660393</v>
      </c>
      <c r="J555">
        <f t="shared" si="172"/>
        <v>0.61533643052924347</v>
      </c>
      <c r="K555">
        <f t="shared" si="173"/>
        <v>0.61533643052924347</v>
      </c>
      <c r="L555">
        <f t="shared" si="174"/>
        <v>1.077235221690801</v>
      </c>
      <c r="M555">
        <f t="shared" si="175"/>
        <v>0.81222331151710647</v>
      </c>
      <c r="N555">
        <f t="shared" si="176"/>
        <v>5.1033495770730308</v>
      </c>
      <c r="O555">
        <f t="shared" si="177"/>
        <v>0.81256362404864602</v>
      </c>
      <c r="P555">
        <f t="shared" si="178"/>
        <v>5.1055680753690238</v>
      </c>
      <c r="Q555" s="8">
        <f t="shared" si="179"/>
        <v>4.3471415439766143E-4</v>
      </c>
      <c r="R555" s="8">
        <f t="shared" si="180"/>
        <v>1.3198296993631594E-4</v>
      </c>
      <c r="S555" s="8">
        <f t="shared" si="181"/>
        <v>4.1898887499780465E-4</v>
      </c>
      <c r="T555">
        <f t="shared" si="182"/>
        <v>0.81257639648715463</v>
      </c>
      <c r="U555" s="8">
        <f t="shared" si="183"/>
        <v>4.3471415439757421E-4</v>
      </c>
    </row>
    <row r="556" spans="3:21" x14ac:dyDescent="0.25">
      <c r="C556">
        <f t="shared" si="167"/>
        <v>284.22173693887288</v>
      </c>
      <c r="D556">
        <f t="shared" si="168"/>
        <v>142.11086846943644</v>
      </c>
      <c r="E556">
        <f t="shared" si="165"/>
        <v>0.92869303655608437</v>
      </c>
      <c r="F556">
        <f t="shared" si="166"/>
        <v>2.4803025576602602</v>
      </c>
      <c r="G556">
        <f t="shared" si="169"/>
        <v>0.94583312342902415</v>
      </c>
      <c r="H556">
        <f t="shared" si="171"/>
        <v>0.94588648085281435</v>
      </c>
      <c r="I556">
        <f t="shared" si="170"/>
        <v>2.4806313405201741</v>
      </c>
      <c r="J556">
        <f t="shared" si="172"/>
        <v>0.61387599841588747</v>
      </c>
      <c r="K556">
        <f t="shared" si="173"/>
        <v>0.61387599841588747</v>
      </c>
      <c r="L556">
        <f t="shared" si="174"/>
        <v>1.0767820589118946</v>
      </c>
      <c r="M556">
        <f t="shared" si="175"/>
        <v>0.81415256748880493</v>
      </c>
      <c r="N556">
        <f t="shared" si="176"/>
        <v>5.1154714498481955</v>
      </c>
      <c r="O556">
        <f t="shared" si="177"/>
        <v>0.81449674085687418</v>
      </c>
      <c r="P556">
        <f t="shared" si="178"/>
        <v>5.1177143431540957</v>
      </c>
      <c r="Q556" s="8">
        <f t="shared" si="179"/>
        <v>4.3845290270690042E-4</v>
      </c>
      <c r="R556" s="8">
        <f t="shared" si="180"/>
        <v>1.3255756193874992E-4</v>
      </c>
      <c r="S556" s="8">
        <f t="shared" si="181"/>
        <v>4.2273817195077201E-4</v>
      </c>
      <c r="T556">
        <f t="shared" si="182"/>
        <v>0.81450953504526669</v>
      </c>
      <c r="U556" s="8">
        <f t="shared" si="183"/>
        <v>4.3845290270691175E-4</v>
      </c>
    </row>
    <row r="557" spans="3:21" x14ac:dyDescent="0.25">
      <c r="C557">
        <f t="shared" si="167"/>
        <v>284.43355590525351</v>
      </c>
      <c r="D557">
        <f t="shared" si="168"/>
        <v>142.21677795262676</v>
      </c>
      <c r="E557">
        <f t="shared" si="165"/>
        <v>0.9290824555748185</v>
      </c>
      <c r="F557">
        <f t="shared" si="166"/>
        <v>2.482151026851017</v>
      </c>
      <c r="G557">
        <f t="shared" si="169"/>
        <v>0.94613277513876493</v>
      </c>
      <c r="H557">
        <f t="shared" si="171"/>
        <v>0.94618625661588296</v>
      </c>
      <c r="I557">
        <f t="shared" si="170"/>
        <v>2.4824814646397657</v>
      </c>
      <c r="J557">
        <f t="shared" si="172"/>
        <v>0.61241445606456746</v>
      </c>
      <c r="K557">
        <f t="shared" si="173"/>
        <v>0.61241445606456768</v>
      </c>
      <c r="L557">
        <f t="shared" si="174"/>
        <v>1.0763307325411771</v>
      </c>
      <c r="M557">
        <f t="shared" si="175"/>
        <v>0.81609250076014894</v>
      </c>
      <c r="N557">
        <f t="shared" si="176"/>
        <v>5.1276604100756131</v>
      </c>
      <c r="O557">
        <f t="shared" si="177"/>
        <v>0.81644055761362455</v>
      </c>
      <c r="P557">
        <f t="shared" si="178"/>
        <v>5.1299278350531328</v>
      </c>
      <c r="Q557" s="8">
        <f t="shared" si="179"/>
        <v>4.4219484056788442E-4</v>
      </c>
      <c r="R557" s="8">
        <f t="shared" si="180"/>
        <v>1.331255774423847E-4</v>
      </c>
      <c r="S557" s="8">
        <f t="shared" si="181"/>
        <v>4.2649191501136407E-4</v>
      </c>
      <c r="T557">
        <f t="shared" si="182"/>
        <v>0.81645337265341122</v>
      </c>
      <c r="U557" s="8">
        <f t="shared" si="183"/>
        <v>4.4219484056788708E-4</v>
      </c>
    </row>
    <row r="558" spans="3:21" x14ac:dyDescent="0.25">
      <c r="C558">
        <f t="shared" si="167"/>
        <v>284.645232926456</v>
      </c>
      <c r="D558">
        <f t="shared" si="168"/>
        <v>142.322616463228</v>
      </c>
      <c r="E558">
        <f t="shared" si="165"/>
        <v>0.92947062047020068</v>
      </c>
      <c r="F558">
        <f t="shared" si="166"/>
        <v>2.4839982573364159</v>
      </c>
      <c r="G558">
        <f t="shared" si="169"/>
        <v>0.94643141866104696</v>
      </c>
      <c r="H558">
        <f t="shared" si="171"/>
        <v>0.9464850204696269</v>
      </c>
      <c r="I558">
        <f t="shared" si="170"/>
        <v>2.4843303356425159</v>
      </c>
      <c r="J558">
        <f t="shared" si="172"/>
        <v>0.61095180949683103</v>
      </c>
      <c r="K558">
        <f t="shared" si="173"/>
        <v>0.61095180949683092</v>
      </c>
      <c r="L558">
        <f t="shared" si="174"/>
        <v>1.0758812360245662</v>
      </c>
      <c r="M558">
        <f t="shared" si="175"/>
        <v>0.81804319057033092</v>
      </c>
      <c r="N558">
        <f t="shared" si="176"/>
        <v>5.139916955629813</v>
      </c>
      <c r="O558">
        <f t="shared" si="177"/>
        <v>0.81839515364033544</v>
      </c>
      <c r="P558">
        <f t="shared" si="178"/>
        <v>5.1422090494875716</v>
      </c>
      <c r="Q558" s="8">
        <f t="shared" si="179"/>
        <v>4.4593986197541169E-4</v>
      </c>
      <c r="R558" s="8">
        <f t="shared" si="180"/>
        <v>1.3368701250866989E-4</v>
      </c>
      <c r="S558" s="8">
        <f t="shared" si="181"/>
        <v>4.3024998442824027E-4</v>
      </c>
      <c r="T558">
        <f t="shared" si="182"/>
        <v>0.81840798863782371</v>
      </c>
      <c r="U558" s="8">
        <f t="shared" si="183"/>
        <v>4.4593986197532598E-4</v>
      </c>
    </row>
    <row r="559" spans="3:21" x14ac:dyDescent="0.25">
      <c r="C559">
        <f t="shared" si="167"/>
        <v>284.85676847694083</v>
      </c>
      <c r="D559">
        <f t="shared" si="168"/>
        <v>142.42838423847041</v>
      </c>
      <c r="E559">
        <f t="shared" si="165"/>
        <v>0.92985753331901244</v>
      </c>
      <c r="F559">
        <f t="shared" si="166"/>
        <v>2.4858442532569049</v>
      </c>
      <c r="G559">
        <f t="shared" si="169"/>
        <v>0.94672905603172786</v>
      </c>
      <c r="H559">
        <f t="shared" si="171"/>
        <v>0.94678277446194703</v>
      </c>
      <c r="I559">
        <f t="shared" si="170"/>
        <v>2.4861779576221488</v>
      </c>
      <c r="J559">
        <f t="shared" si="172"/>
        <v>0.60948806471852812</v>
      </c>
      <c r="K559">
        <f t="shared" si="173"/>
        <v>0.6094880647185279</v>
      </c>
      <c r="L559">
        <f t="shared" si="174"/>
        <v>1.0754335628498084</v>
      </c>
      <c r="M559">
        <f t="shared" si="175"/>
        <v>0.82000471697976596</v>
      </c>
      <c r="N559">
        <f t="shared" si="176"/>
        <v>5.1522415895452198</v>
      </c>
      <c r="O559">
        <f t="shared" si="177"/>
        <v>0.82036060908084962</v>
      </c>
      <c r="P559">
        <f t="shared" si="178"/>
        <v>5.1545584900463854</v>
      </c>
      <c r="Q559" s="8">
        <f t="shared" si="179"/>
        <v>4.4968786127323832E-4</v>
      </c>
      <c r="R559" s="8">
        <f t="shared" si="180"/>
        <v>1.3424186362706047E-4</v>
      </c>
      <c r="S559" s="8">
        <f t="shared" si="181"/>
        <v>4.3401226080074803E-4</v>
      </c>
      <c r="T559">
        <f t="shared" si="182"/>
        <v>0.82037346314717841</v>
      </c>
      <c r="U559" s="8">
        <f t="shared" si="183"/>
        <v>4.4968786127305553E-4</v>
      </c>
    </row>
    <row r="560" spans="3:21" x14ac:dyDescent="0.25">
      <c r="C560">
        <f t="shared" si="167"/>
        <v>285.06816302832112</v>
      </c>
      <c r="D560">
        <f t="shared" si="168"/>
        <v>142.53408151416056</v>
      </c>
      <c r="E560">
        <f t="shared" si="165"/>
        <v>0.93024319618774098</v>
      </c>
      <c r="F560">
        <f t="shared" si="166"/>
        <v>2.4876890187280867</v>
      </c>
      <c r="G560">
        <f t="shared" si="169"/>
        <v>0.94702568927606501</v>
      </c>
      <c r="H560">
        <f t="shared" si="171"/>
        <v>0.94707952063038381</v>
      </c>
      <c r="I560">
        <f t="shared" si="170"/>
        <v>2.4880243346486193</v>
      </c>
      <c r="J560">
        <f t="shared" si="172"/>
        <v>0.60802322771989215</v>
      </c>
      <c r="K560">
        <f t="shared" si="173"/>
        <v>0.60802322771989203</v>
      </c>
      <c r="L560">
        <f t="shared" si="174"/>
        <v>1.0749877065461286</v>
      </c>
      <c r="M560">
        <f t="shared" si="175"/>
        <v>0.82197716088049955</v>
      </c>
      <c r="N560">
        <f t="shared" si="176"/>
        <v>5.1646348200815453</v>
      </c>
      <c r="O560">
        <f t="shared" si="177"/>
        <v>0.82233700491183048</v>
      </c>
      <c r="P560">
        <f t="shared" si="178"/>
        <v>5.1669766655515188</v>
      </c>
      <c r="Q560" s="8">
        <f t="shared" si="179"/>
        <v>4.5343873314484173E-4</v>
      </c>
      <c r="R560" s="8">
        <f t="shared" si="180"/>
        <v>1.3479012770818059E-4</v>
      </c>
      <c r="S560" s="8">
        <f t="shared" si="181"/>
        <v>4.3777862507210301E-4</v>
      </c>
      <c r="T560">
        <f t="shared" si="182"/>
        <v>0.82234987716300312</v>
      </c>
      <c r="U560" s="8">
        <f t="shared" si="183"/>
        <v>4.5343873314474898E-4</v>
      </c>
    </row>
    <row r="561" spans="3:21" x14ac:dyDescent="0.25">
      <c r="C561">
        <f t="shared" si="167"/>
        <v>285.27941704938706</v>
      </c>
      <c r="D561">
        <f t="shared" si="168"/>
        <v>142.63970852469353</v>
      </c>
      <c r="E561">
        <f t="shared" si="165"/>
        <v>0.93062761113267023</v>
      </c>
      <c r="F561">
        <f t="shared" si="166"/>
        <v>2.4895325578409255</v>
      </c>
      <c r="G561">
        <f t="shared" si="169"/>
        <v>0.9473213204088029</v>
      </c>
      <c r="H561">
        <f t="shared" si="171"/>
        <v>0.94737526100220137</v>
      </c>
      <c r="I561">
        <f t="shared" si="170"/>
        <v>2.4898694707683138</v>
      </c>
      <c r="J561">
        <f t="shared" si="172"/>
        <v>0.60655730447562517</v>
      </c>
      <c r="K561">
        <f t="shared" si="173"/>
        <v>0.60655730447562517</v>
      </c>
      <c r="L561">
        <f t="shared" si="174"/>
        <v>1.0745436606838867</v>
      </c>
      <c r="M561">
        <f t="shared" si="175"/>
        <v>0.82396060400676097</v>
      </c>
      <c r="N561">
        <f t="shared" si="176"/>
        <v>5.1770971607900975</v>
      </c>
      <c r="O561">
        <f t="shared" si="177"/>
        <v>0.82432442295333497</v>
      </c>
      <c r="P561">
        <f t="shared" si="178"/>
        <v>5.1794640901243181</v>
      </c>
      <c r="Q561" s="8">
        <f t="shared" si="179"/>
        <v>4.5719237261896995E-4</v>
      </c>
      <c r="R561" s="8">
        <f t="shared" si="180"/>
        <v>1.3533180207951799E-4</v>
      </c>
      <c r="S561" s="8">
        <f t="shared" si="181"/>
        <v>4.4154895853614899E-4</v>
      </c>
      <c r="T561">
        <f t="shared" si="182"/>
        <v>0.82433731251025133</v>
      </c>
      <c r="U561" s="8">
        <f t="shared" si="183"/>
        <v>4.5719237261891325E-4</v>
      </c>
    </row>
    <row r="562" spans="3:21" x14ac:dyDescent="0.25">
      <c r="C562">
        <f t="shared" si="167"/>
        <v>285.49053100613048</v>
      </c>
      <c r="D562">
        <f t="shared" si="168"/>
        <v>142.74526550306524</v>
      </c>
      <c r="E562">
        <f t="shared" si="165"/>
        <v>0.93101078019997341</v>
      </c>
      <c r="F562">
        <f t="shared" si="166"/>
        <v>2.4913748746619682</v>
      </c>
      <c r="G562">
        <f t="shared" si="169"/>
        <v>0.94761595143426269</v>
      </c>
      <c r="H562">
        <f t="shared" si="171"/>
        <v>0.94766999759447323</v>
      </c>
      <c r="I562">
        <f t="shared" si="170"/>
        <v>2.4917133700042626</v>
      </c>
      <c r="J562">
        <f t="shared" si="172"/>
        <v>0.60509030094496985</v>
      </c>
      <c r="K562">
        <f t="shared" si="173"/>
        <v>0.60509030094496963</v>
      </c>
      <c r="L562">
        <f t="shared" si="174"/>
        <v>1.074101418874235</v>
      </c>
      <c r="M562">
        <f t="shared" si="175"/>
        <v>0.82595512894569878</v>
      </c>
      <c r="N562">
        <f t="shared" si="176"/>
        <v>5.1896291305812348</v>
      </c>
      <c r="O562">
        <f t="shared" si="177"/>
        <v>0.82632294587956501</v>
      </c>
      <c r="P562">
        <f t="shared" si="178"/>
        <v>5.1920212832530765</v>
      </c>
      <c r="Q562" s="8">
        <f t="shared" si="179"/>
        <v>4.6094867506916927E-4</v>
      </c>
      <c r="R562" s="8">
        <f t="shared" si="180"/>
        <v>1.3586688448096037E-4</v>
      </c>
      <c r="S562" s="8">
        <f t="shared" si="181"/>
        <v>4.4532314283916624E-4</v>
      </c>
      <c r="T562">
        <f t="shared" si="182"/>
        <v>0.82633585186805281</v>
      </c>
      <c r="U562" s="8">
        <f t="shared" si="183"/>
        <v>4.6094867506907457E-4</v>
      </c>
    </row>
    <row r="563" spans="3:21" x14ac:dyDescent="0.25">
      <c r="C563">
        <f t="shared" si="167"/>
        <v>285.70150536176868</v>
      </c>
      <c r="D563">
        <f t="shared" si="168"/>
        <v>142.85075268088434</v>
      </c>
      <c r="E563">
        <f t="shared" si="165"/>
        <v>0.93139270542580233</v>
      </c>
      <c r="F563">
        <f t="shared" si="166"/>
        <v>2.4932159732335482</v>
      </c>
      <c r="G563">
        <f t="shared" si="169"/>
        <v>0.94790958434642836</v>
      </c>
      <c r="H563">
        <f t="shared" si="171"/>
        <v>0.94796373241416376</v>
      </c>
      <c r="I563">
        <f t="shared" si="170"/>
        <v>2.4935560363563303</v>
      </c>
      <c r="J563">
        <f t="shared" si="172"/>
        <v>0.60362222307179747</v>
      </c>
      <c r="K563">
        <f t="shared" si="173"/>
        <v>0.60362222307179758</v>
      </c>
      <c r="L563">
        <f t="shared" si="174"/>
        <v>1.073660974768782</v>
      </c>
      <c r="M563">
        <f t="shared" si="175"/>
        <v>0.82796081914826758</v>
      </c>
      <c r="N563">
        <f t="shared" si="176"/>
        <v>5.2022312537927693</v>
      </c>
      <c r="O563">
        <f t="shared" si="177"/>
        <v>0.82833265722976501</v>
      </c>
      <c r="P563">
        <f t="shared" si="178"/>
        <v>5.2046487698615014</v>
      </c>
      <c r="Q563" s="8">
        <f t="shared" si="179"/>
        <v>4.6470753620757549E-4</v>
      </c>
      <c r="R563" s="8">
        <f t="shared" si="180"/>
        <v>1.3639537305750466E-4</v>
      </c>
      <c r="S563" s="8">
        <f t="shared" si="181"/>
        <v>4.4910105997521363E-4</v>
      </c>
      <c r="T563">
        <f t="shared" si="182"/>
        <v>0.82834557878061033</v>
      </c>
      <c r="U563" s="8">
        <f t="shared" si="183"/>
        <v>4.6470753620751342E-4</v>
      </c>
    </row>
    <row r="564" spans="3:21" x14ac:dyDescent="0.25">
      <c r="C564">
        <f t="shared" si="167"/>
        <v>285.91234057676837</v>
      </c>
      <c r="D564">
        <f t="shared" si="168"/>
        <v>142.95617028838419</v>
      </c>
      <c r="E564">
        <f t="shared" si="165"/>
        <v>0.93177338883637717</v>
      </c>
      <c r="F564">
        <f t="shared" si="166"/>
        <v>2.4950558575739956</v>
      </c>
      <c r="G564">
        <f t="shared" si="169"/>
        <v>0.94820222112903285</v>
      </c>
      <c r="H564">
        <f t="shared" si="171"/>
        <v>0.94825646745821213</v>
      </c>
      <c r="I564">
        <f t="shared" si="170"/>
        <v>2.4953974738014226</v>
      </c>
      <c r="J564">
        <f t="shared" si="172"/>
        <v>0.60215307678468</v>
      </c>
      <c r="K564">
        <f t="shared" si="173"/>
        <v>0.60215307678468011</v>
      </c>
      <c r="L564">
        <f t="shared" si="174"/>
        <v>1.0732223220592574</v>
      </c>
      <c r="M564">
        <f t="shared" si="175"/>
        <v>0.82997775894029246</v>
      </c>
      <c r="N564">
        <f t="shared" si="176"/>
        <v>5.2149040602594869</v>
      </c>
      <c r="O564">
        <f t="shared" si="177"/>
        <v>0.83035364141930934</v>
      </c>
      <c r="P564">
        <f t="shared" si="178"/>
        <v>5.2173470803783708</v>
      </c>
      <c r="Q564" s="8">
        <f t="shared" si="179"/>
        <v>4.6846885209280413E-4</v>
      </c>
      <c r="R564" s="8">
        <f t="shared" si="180"/>
        <v>1.3691726635698352E-4</v>
      </c>
      <c r="S564" s="8">
        <f t="shared" si="181"/>
        <v>4.5288259229596568E-4</v>
      </c>
      <c r="T564">
        <f t="shared" si="182"/>
        <v>0.83036657766828592</v>
      </c>
      <c r="U564" s="8">
        <f t="shared" si="183"/>
        <v>4.6846885209297207E-4</v>
      </c>
    </row>
    <row r="565" spans="3:21" x14ac:dyDescent="0.25">
      <c r="C565">
        <f t="shared" si="167"/>
        <v>286.1230371088692</v>
      </c>
      <c r="D565">
        <f t="shared" si="168"/>
        <v>143.0615185544346</v>
      </c>
      <c r="E565">
        <f t="shared" si="165"/>
        <v>0.93215283244807423</v>
      </c>
      <c r="F565">
        <f t="shared" si="166"/>
        <v>2.4968945316778424</v>
      </c>
      <c r="G565">
        <f t="shared" si="169"/>
        <v>0.9484938637556436</v>
      </c>
      <c r="H565">
        <f t="shared" si="171"/>
        <v>0.94854820471361256</v>
      </c>
      <c r="I565">
        <f t="shared" si="170"/>
        <v>2.4972376862936785</v>
      </c>
      <c r="J565">
        <f t="shared" si="172"/>
        <v>0.60068286799697124</v>
      </c>
      <c r="K565">
        <f t="shared" si="173"/>
        <v>0.60068286799697146</v>
      </c>
      <c r="L565">
        <f t="shared" si="174"/>
        <v>1.0727854544771822</v>
      </c>
      <c r="M565">
        <f t="shared" si="175"/>
        <v>0.83200603353370495</v>
      </c>
      <c r="N565">
        <f t="shared" si="176"/>
        <v>5.2276480853837413</v>
      </c>
      <c r="O565">
        <f t="shared" si="177"/>
        <v>0.83238598375094841</v>
      </c>
      <c r="P565">
        <f t="shared" si="178"/>
        <v>5.2301167508081932</v>
      </c>
      <c r="Q565" s="8">
        <f t="shared" si="179"/>
        <v>4.7223251912349875E-4</v>
      </c>
      <c r="R565" s="8">
        <f t="shared" si="180"/>
        <v>1.3743256332317982E-4</v>
      </c>
      <c r="S565" s="8">
        <f t="shared" si="181"/>
        <v>4.5666762250477267E-4</v>
      </c>
      <c r="T565">
        <f t="shared" si="182"/>
        <v>0.83239893383884656</v>
      </c>
      <c r="U565" s="8">
        <f t="shared" si="183"/>
        <v>4.7223251912354244E-4</v>
      </c>
    </row>
    <row r="566" spans="3:21" x14ac:dyDescent="0.25">
      <c r="C566">
        <f t="shared" si="167"/>
        <v>286.33359541310699</v>
      </c>
      <c r="D566">
        <f t="shared" si="168"/>
        <v>143.1667977065535</v>
      </c>
      <c r="E566">
        <f t="shared" si="165"/>
        <v>0.93253103826751382</v>
      </c>
      <c r="F566">
        <f t="shared" si="166"/>
        <v>2.4987319995160249</v>
      </c>
      <c r="G566">
        <f t="shared" si="169"/>
        <v>0.9487845141897463</v>
      </c>
      <c r="H566">
        <f t="shared" si="171"/>
        <v>0.94883894615749564</v>
      </c>
      <c r="I566">
        <f t="shared" si="170"/>
        <v>2.4990766777646658</v>
      </c>
      <c r="J566">
        <f t="shared" si="172"/>
        <v>0.599211602606883</v>
      </c>
      <c r="K566">
        <f t="shared" si="173"/>
        <v>0.59921160260688278</v>
      </c>
      <c r="L566">
        <f t="shared" si="174"/>
        <v>1.072350365793542</v>
      </c>
      <c r="M566">
        <f t="shared" si="175"/>
        <v>0.83404572903795249</v>
      </c>
      <c r="N566">
        <f t="shared" si="176"/>
        <v>5.24046387020715</v>
      </c>
      <c r="O566">
        <f t="shared" si="177"/>
        <v>0.83442977042623878</v>
      </c>
      <c r="P566">
        <f t="shared" si="178"/>
        <v>5.2429583228030179</v>
      </c>
      <c r="Q566" s="8">
        <f t="shared" si="179"/>
        <v>4.7599843404116205E-4</v>
      </c>
      <c r="R566" s="8">
        <f t="shared" si="180"/>
        <v>1.3794126329181699E-4</v>
      </c>
      <c r="S566" s="8">
        <f t="shared" si="181"/>
        <v>4.6045603366289548E-4</v>
      </c>
      <c r="T566">
        <f t="shared" si="182"/>
        <v>0.83444273349889331</v>
      </c>
      <c r="U566" s="8">
        <f t="shared" si="183"/>
        <v>4.759984340412039E-4</v>
      </c>
    </row>
    <row r="567" spans="3:21" x14ac:dyDescent="0.25">
      <c r="C567">
        <f t="shared" si="167"/>
        <v>286.54401594183668</v>
      </c>
      <c r="D567">
        <f t="shared" si="168"/>
        <v>143.27200797091834</v>
      </c>
      <c r="E567">
        <f t="shared" si="165"/>
        <v>0.93290800829164566</v>
      </c>
      <c r="F567">
        <f t="shared" si="166"/>
        <v>2.5005682650360854</v>
      </c>
      <c r="G567">
        <f t="shared" si="169"/>
        <v>0.94907417438482833</v>
      </c>
      <c r="H567">
        <f t="shared" si="171"/>
        <v>0.9491286937572071</v>
      </c>
      <c r="I567">
        <f t="shared" si="170"/>
        <v>2.5009144521235718</v>
      </c>
      <c r="J567">
        <f t="shared" si="172"/>
        <v>0.59773928649756292</v>
      </c>
      <c r="K567">
        <f t="shared" si="173"/>
        <v>0.59773928649756292</v>
      </c>
      <c r="L567">
        <f t="shared" si="174"/>
        <v>1.071917049818464</v>
      </c>
      <c r="M567">
        <f t="shared" si="175"/>
        <v>0.83609693247159067</v>
      </c>
      <c r="N567">
        <f t="shared" si="176"/>
        <v>5.2533519614834212</v>
      </c>
      <c r="O567">
        <f t="shared" si="177"/>
        <v>0.83648508855714743</v>
      </c>
      <c r="P567">
        <f t="shared" si="178"/>
        <v>5.2558723437353354</v>
      </c>
      <c r="Q567" s="8">
        <f t="shared" si="179"/>
        <v>4.7976649392486234E-4</v>
      </c>
      <c r="R567" s="8">
        <f t="shared" si="180"/>
        <v>1.3844336598479288E-4</v>
      </c>
      <c r="S567" s="8">
        <f t="shared" si="181"/>
        <v>4.6424770918525727E-4</v>
      </c>
      <c r="T567">
        <f t="shared" si="182"/>
        <v>0.83649806376546387</v>
      </c>
      <c r="U567" s="8">
        <f t="shared" si="183"/>
        <v>4.7976649392483258E-4</v>
      </c>
    </row>
    <row r="568" spans="3:21" x14ac:dyDescent="0.25">
      <c r="C568">
        <f t="shared" si="167"/>
        <v>286.75429914475529</v>
      </c>
      <c r="D568">
        <f t="shared" si="168"/>
        <v>143.37714957237765</v>
      </c>
      <c r="E568">
        <f t="shared" si="165"/>
        <v>0.93328374450783513</v>
      </c>
      <c r="F568">
        <f t="shared" si="166"/>
        <v>2.5024033321623698</v>
      </c>
      <c r="G568">
        <f t="shared" si="169"/>
        <v>0.94936284628446099</v>
      </c>
      <c r="H568">
        <f t="shared" si="171"/>
        <v>0.94941744947038798</v>
      </c>
      <c r="I568">
        <f t="shared" si="170"/>
        <v>2.5027510132573974</v>
      </c>
      <c r="J568">
        <f t="shared" si="172"/>
        <v>0.59626592553716651</v>
      </c>
      <c r="K568">
        <f t="shared" si="173"/>
        <v>0.59626592553716673</v>
      </c>
      <c r="L568">
        <f t="shared" si="174"/>
        <v>1.0714855004008963</v>
      </c>
      <c r="M568">
        <f t="shared" si="175"/>
        <v>0.83815973177405312</v>
      </c>
      <c r="N568">
        <f t="shared" si="176"/>
        <v>5.2663129117523138</v>
      </c>
      <c r="O568">
        <f t="shared" si="177"/>
        <v>0.83855202617784663</v>
      </c>
      <c r="P568">
        <f t="shared" si="178"/>
        <v>5.2688593667721939</v>
      </c>
      <c r="Q568" s="8">
        <f t="shared" si="179"/>
        <v>4.8353659620139214E-4</v>
      </c>
      <c r="R568" s="8">
        <f t="shared" si="180"/>
        <v>1.3893887150763512E-4</v>
      </c>
      <c r="S568" s="8">
        <f t="shared" si="181"/>
        <v>4.6804253285132367E-4</v>
      </c>
      <c r="T568">
        <f t="shared" si="182"/>
        <v>0.83856501267782824</v>
      </c>
      <c r="U568" s="8">
        <f t="shared" si="183"/>
        <v>4.8353659620141681E-4</v>
      </c>
    </row>
    <row r="569" spans="3:21" x14ac:dyDescent="0.25">
      <c r="C569">
        <f t="shared" si="167"/>
        <v>286.96444546892417</v>
      </c>
      <c r="D569">
        <f t="shared" si="168"/>
        <v>143.48222273446208</v>
      </c>
      <c r="E569">
        <f t="shared" ref="E569:E632" si="184">SIN(F569)/(PI()-F569)</f>
        <v>0.93365824889394644</v>
      </c>
      <c r="F569">
        <f t="shared" ref="F569:F632" si="185">PI()*C569/360</f>
        <v>2.5042372047962247</v>
      </c>
      <c r="G569">
        <f t="shared" si="169"/>
        <v>0.94965053182238135</v>
      </c>
      <c r="H569">
        <f t="shared" si="171"/>
        <v>0.94970521524505058</v>
      </c>
      <c r="I569">
        <f t="shared" si="170"/>
        <v>2.5045863650311357</v>
      </c>
      <c r="J569">
        <f t="shared" si="172"/>
        <v>0.59479152557894022</v>
      </c>
      <c r="K569">
        <f t="shared" si="173"/>
        <v>0.59479152557894022</v>
      </c>
      <c r="L569">
        <f t="shared" si="174"/>
        <v>1.071055711428293</v>
      </c>
      <c r="M569">
        <f t="shared" si="175"/>
        <v>0.8402342158176126</v>
      </c>
      <c r="N569">
        <f t="shared" si="176"/>
        <v>5.2793472794147842</v>
      </c>
      <c r="O569">
        <f t="shared" si="177"/>
        <v>0.84063067225667865</v>
      </c>
      <c r="P569">
        <f t="shared" si="178"/>
        <v>5.2819199509503623</v>
      </c>
      <c r="Q569" s="8">
        <f t="shared" si="179"/>
        <v>4.8730863862837858E-4</v>
      </c>
      <c r="R569" s="8">
        <f t="shared" si="180"/>
        <v>1.394277803405856E-4</v>
      </c>
      <c r="S569" s="8">
        <f t="shared" si="181"/>
        <v>4.7184038879000915E-4</v>
      </c>
      <c r="T569">
        <f t="shared" si="182"/>
        <v>0.84064366920945155</v>
      </c>
      <c r="U569" s="8">
        <f t="shared" si="183"/>
        <v>4.8730863862824793E-4</v>
      </c>
    </row>
    <row r="570" spans="3:21" x14ac:dyDescent="0.25">
      <c r="C570">
        <f t="shared" si="167"/>
        <v>287.17445535879148</v>
      </c>
      <c r="D570">
        <f t="shared" si="168"/>
        <v>143.58722767939574</v>
      </c>
      <c r="E570">
        <f t="shared" si="184"/>
        <v>0.93403152341842732</v>
      </c>
      <c r="F570">
        <f t="shared" si="185"/>
        <v>2.5060698868161926</v>
      </c>
      <c r="G570">
        <f t="shared" si="169"/>
        <v>0.94993723292257248</v>
      </c>
      <c r="H570">
        <f t="shared" si="171"/>
        <v>0.94999199301965787</v>
      </c>
      <c r="I570">
        <f t="shared" si="170"/>
        <v>2.5064205112879714</v>
      </c>
      <c r="J570">
        <f t="shared" si="172"/>
        <v>0.59331609246128469</v>
      </c>
      <c r="K570">
        <f t="shared" si="173"/>
        <v>0.59331609246128458</v>
      </c>
      <c r="L570">
        <f t="shared" si="174"/>
        <v>1.0706276768262992</v>
      </c>
      <c r="M570">
        <f t="shared" si="175"/>
        <v>0.84232047441952707</v>
      </c>
      <c r="N570">
        <f t="shared" si="176"/>
        <v>5.2924556288093108</v>
      </c>
      <c r="O570">
        <f t="shared" si="177"/>
        <v>0.84272111670833572</v>
      </c>
      <c r="P570">
        <f t="shared" si="178"/>
        <v>5.2950546612528528</v>
      </c>
      <c r="Q570" s="8">
        <f t="shared" si="179"/>
        <v>4.9108251931189448E-4</v>
      </c>
      <c r="R570" s="8">
        <f t="shared" si="180"/>
        <v>1.3991009333911718E-4</v>
      </c>
      <c r="S570" s="8">
        <f t="shared" si="181"/>
        <v>4.7564116150061188E-4</v>
      </c>
      <c r="T570">
        <f t="shared" si="182"/>
        <v>0.84273412328017294</v>
      </c>
      <c r="U570" s="8">
        <f t="shared" si="183"/>
        <v>4.9108251931182921E-4</v>
      </c>
    </row>
    <row r="571" spans="3:21" x14ac:dyDescent="0.25">
      <c r="C571">
        <f t="shared" ref="C571:C634" si="186">C570+1/(C570-179)^(1/3)</f>
        <v>287.38432925621402</v>
      </c>
      <c r="D571">
        <f t="shared" si="168"/>
        <v>143.69216462810701</v>
      </c>
      <c r="E571">
        <f t="shared" si="184"/>
        <v>0.93440357004039087</v>
      </c>
      <c r="F571">
        <f t="shared" si="185"/>
        <v>2.5079013820782006</v>
      </c>
      <c r="G571">
        <f t="shared" si="169"/>
        <v>0.95022295149934344</v>
      </c>
      <c r="H571">
        <f t="shared" si="171"/>
        <v>0.95027778472319768</v>
      </c>
      <c r="I571">
        <f t="shared" si="170"/>
        <v>2.50825345584945</v>
      </c>
      <c r="J571">
        <f t="shared" si="172"/>
        <v>0.59183963200784007</v>
      </c>
      <c r="K571">
        <f t="shared" si="173"/>
        <v>0.59183963200783996</v>
      </c>
      <c r="L571">
        <f t="shared" si="174"/>
        <v>1.0702013905584433</v>
      </c>
      <c r="M571">
        <f t="shared" si="175"/>
        <v>0.84441859835437649</v>
      </c>
      <c r="N571">
        <f t="shared" si="176"/>
        <v>5.3056385302893991</v>
      </c>
      <c r="O571">
        <f t="shared" si="177"/>
        <v>0.84482345040620144</v>
      </c>
      <c r="P571">
        <f t="shared" si="178"/>
        <v>5.3082640686864657</v>
      </c>
      <c r="Q571" s="8">
        <f t="shared" si="179"/>
        <v>4.9485813669318578E-4</v>
      </c>
      <c r="R571" s="8">
        <f t="shared" si="180"/>
        <v>1.4038581172506537E-4</v>
      </c>
      <c r="S571" s="8">
        <f t="shared" si="181"/>
        <v>4.7944473583827956E-4</v>
      </c>
      <c r="T571">
        <f t="shared" si="182"/>
        <v>0.84483646576854732</v>
      </c>
      <c r="U571" s="8">
        <f t="shared" si="183"/>
        <v>4.9485813669331198E-4</v>
      </c>
    </row>
    <row r="572" spans="3:21" x14ac:dyDescent="0.25">
      <c r="C572">
        <f t="shared" si="186"/>
        <v>287.59406760047915</v>
      </c>
      <c r="D572">
        <f t="shared" si="168"/>
        <v>143.79703380023957</v>
      </c>
      <c r="E572">
        <f t="shared" si="184"/>
        <v>0.93477439070969703</v>
      </c>
      <c r="F572">
        <f t="shared" si="185"/>
        <v>2.5097316944157546</v>
      </c>
      <c r="G572">
        <f t="shared" si="169"/>
        <v>0.95050768945740771</v>
      </c>
      <c r="H572">
        <f t="shared" si="171"/>
        <v>0.95056259227525963</v>
      </c>
      <c r="I572">
        <f t="shared" si="170"/>
        <v>2.5100852025156715</v>
      </c>
      <c r="J572">
        <f t="shared" si="172"/>
        <v>0.59036215002755021</v>
      </c>
      <c r="K572">
        <f t="shared" si="173"/>
        <v>0.5903621500275501</v>
      </c>
      <c r="L572">
        <f t="shared" si="174"/>
        <v>1.0697768466258286</v>
      </c>
      <c r="M572">
        <f t="shared" si="175"/>
        <v>0.8465286793666037</v>
      </c>
      <c r="N572">
        <f t="shared" si="176"/>
        <v>5.3188965603023828</v>
      </c>
      <c r="O572">
        <f t="shared" si="177"/>
        <v>0.84693776519491748</v>
      </c>
      <c r="P572">
        <f t="shared" si="178"/>
        <v>5.321548750360737</v>
      </c>
      <c r="Q572" s="8">
        <f t="shared" si="179"/>
        <v>4.986353895559657E-4</v>
      </c>
      <c r="R572" s="8">
        <f t="shared" si="180"/>
        <v>1.4085493708487784E-4</v>
      </c>
      <c r="S572" s="8">
        <f t="shared" si="181"/>
        <v>4.8325099702454448E-4</v>
      </c>
      <c r="T572">
        <f t="shared" si="182"/>
        <v>0.84695078852440986</v>
      </c>
      <c r="U572" s="8">
        <f t="shared" si="183"/>
        <v>4.9863538955584427E-4</v>
      </c>
    </row>
    <row r="573" spans="3:21" x14ac:dyDescent="0.25">
      <c r="C573">
        <f t="shared" si="186"/>
        <v>287.80367082832618</v>
      </c>
      <c r="D573">
        <f t="shared" si="168"/>
        <v>143.90183541416309</v>
      </c>
      <c r="E573">
        <f t="shared" si="184"/>
        <v>0.9351439873670333</v>
      </c>
      <c r="F573">
        <f t="shared" si="185"/>
        <v>2.5115608276401238</v>
      </c>
      <c r="G573">
        <f t="shared" si="169"/>
        <v>0.95079144869196175</v>
      </c>
      <c r="H573">
        <f t="shared" si="171"/>
        <v>0.95084641758610855</v>
      </c>
      <c r="I573">
        <f t="shared" si="170"/>
        <v>2.5119157550654592</v>
      </c>
      <c r="J573">
        <f t="shared" si="172"/>
        <v>0.58888365231474293</v>
      </c>
      <c r="K573">
        <f t="shared" si="173"/>
        <v>0.58888365231474316</v>
      </c>
      <c r="L573">
        <f t="shared" si="174"/>
        <v>1.0693540390668324</v>
      </c>
      <c r="M573">
        <f t="shared" si="175"/>
        <v>0.84865081018324517</v>
      </c>
      <c r="N573">
        <f t="shared" si="176"/>
        <v>5.3322303014694175</v>
      </c>
      <c r="O573">
        <f t="shared" si="177"/>
        <v>0.84906415390312628</v>
      </c>
      <c r="P573">
        <f t="shared" si="178"/>
        <v>5.3349092895680057</v>
      </c>
      <c r="Q573" s="8">
        <f t="shared" si="179"/>
        <v>5.0241417701894569E-4</v>
      </c>
      <c r="R573" s="8">
        <f t="shared" si="180"/>
        <v>1.4131747136256884E-4</v>
      </c>
      <c r="S573" s="8">
        <f t="shared" si="181"/>
        <v>4.8705983064089491E-4</v>
      </c>
      <c r="T573">
        <f t="shared" si="182"/>
        <v>0.84907718438161972</v>
      </c>
      <c r="U573" s="8">
        <f t="shared" si="183"/>
        <v>5.0241417701879195E-4</v>
      </c>
    </row>
    <row r="574" spans="3:21" x14ac:dyDescent="0.25">
      <c r="C574">
        <f t="shared" si="186"/>
        <v>288.0131393739677</v>
      </c>
      <c r="D574">
        <f t="shared" si="168"/>
        <v>144.00656968698385</v>
      </c>
      <c r="E574">
        <f t="shared" si="184"/>
        <v>0.93551236194399479</v>
      </c>
      <c r="F574">
        <f t="shared" si="185"/>
        <v>2.5133887855405281</v>
      </c>
      <c r="G574">
        <f t="shared" si="169"/>
        <v>0.95107423108876199</v>
      </c>
      <c r="H574">
        <f t="shared" si="171"/>
        <v>0.95112926255675923</v>
      </c>
      <c r="I574">
        <f t="shared" si="170"/>
        <v>2.5137451172565455</v>
      </c>
      <c r="J574">
        <f t="shared" si="172"/>
        <v>0.58740414464919666</v>
      </c>
      <c r="K574">
        <f t="shared" si="173"/>
        <v>0.58740414464919677</v>
      </c>
      <c r="L574">
        <f t="shared" si="174"/>
        <v>1.068932961956804</v>
      </c>
      <c r="M574">
        <f t="shared" si="175"/>
        <v>0.85078508452687218</v>
      </c>
      <c r="N574">
        <f t="shared" si="176"/>
        <v>5.345640342666786</v>
      </c>
      <c r="O574">
        <f t="shared" si="177"/>
        <v>0.85120271035643569</v>
      </c>
      <c r="P574">
        <f t="shared" si="178"/>
        <v>5.3483462758648601</v>
      </c>
      <c r="Q574" s="8">
        <f t="shared" si="179"/>
        <v>5.0619439854125952E-4</v>
      </c>
      <c r="R574" s="8">
        <f t="shared" si="180"/>
        <v>1.4177341685747656E-4</v>
      </c>
      <c r="S574" s="8">
        <f t="shared" si="181"/>
        <v>4.9087112263580736E-4</v>
      </c>
      <c r="T574">
        <f t="shared" si="182"/>
        <v>0.85121574717102222</v>
      </c>
      <c r="U574" s="8">
        <f t="shared" si="183"/>
        <v>5.0619439854135645E-4</v>
      </c>
    </row>
    <row r="575" spans="3:21" x14ac:dyDescent="0.25">
      <c r="C575">
        <f t="shared" si="186"/>
        <v>288.22247366911085</v>
      </c>
      <c r="D575">
        <f t="shared" si="168"/>
        <v>144.11123683455543</v>
      </c>
      <c r="E575">
        <f t="shared" si="184"/>
        <v>0.93587951636316313</v>
      </c>
      <c r="F575">
        <f t="shared" si="185"/>
        <v>2.515215571884323</v>
      </c>
      <c r="G575">
        <f t="shared" si="169"/>
        <v>0.95135603852420114</v>
      </c>
      <c r="H575">
        <f t="shared" si="171"/>
        <v>0.95141112907904912</v>
      </c>
      <c r="I575">
        <f t="shared" si="170"/>
        <v>2.5155732928257453</v>
      </c>
      <c r="J575">
        <f t="shared" si="172"/>
        <v>0.58592363279621273</v>
      </c>
      <c r="K575">
        <f t="shared" si="173"/>
        <v>0.58592363279621273</v>
      </c>
      <c r="L575">
        <f t="shared" si="174"/>
        <v>1.0685136094077683</v>
      </c>
      <c r="M575">
        <f t="shared" si="175"/>
        <v>0.85293159712873723</v>
      </c>
      <c r="N575">
        <f t="shared" si="176"/>
        <v>5.3591272791084998</v>
      </c>
      <c r="O575">
        <f t="shared" si="177"/>
        <v>0.85335352939058284</v>
      </c>
      <c r="P575">
        <f t="shared" si="178"/>
        <v>5.3618603051548481</v>
      </c>
      <c r="Q575" s="8">
        <f t="shared" si="179"/>
        <v>5.0997595392116338E-4</v>
      </c>
      <c r="R575" s="8">
        <f t="shared" si="180"/>
        <v>1.4222277621885333E-4</v>
      </c>
      <c r="S575" s="8">
        <f t="shared" si="181"/>
        <v>4.9468475932417614E-4</v>
      </c>
      <c r="T575">
        <f t="shared" si="182"/>
        <v>0.85336657173361241</v>
      </c>
      <c r="U575" s="8">
        <f t="shared" si="183"/>
        <v>5.0997595392110852E-4</v>
      </c>
    </row>
    <row r="576" spans="3:21" x14ac:dyDescent="0.25">
      <c r="C576">
        <f t="shared" si="186"/>
        <v>288.43167414297778</v>
      </c>
      <c r="D576">
        <f t="shared" si="168"/>
        <v>144.21583707148889</v>
      </c>
      <c r="E576">
        <f t="shared" si="184"/>
        <v>0.93624545253818403</v>
      </c>
      <c r="F576">
        <f t="shared" si="185"/>
        <v>2.5170411904171783</v>
      </c>
      <c r="G576">
        <f t="shared" si="169"/>
        <v>0.95163687286538357</v>
      </c>
      <c r="H576">
        <f t="shared" si="171"/>
        <v>0.95169201903571043</v>
      </c>
      <c r="I576">
        <f t="shared" si="170"/>
        <v>2.5174002854891264</v>
      </c>
      <c r="J576">
        <f t="shared" si="172"/>
        <v>0.58444212250668914</v>
      </c>
      <c r="K576">
        <f t="shared" si="173"/>
        <v>0.58444212250668914</v>
      </c>
      <c r="L576">
        <f t="shared" si="174"/>
        <v>1.0680959755681332</v>
      </c>
      <c r="M576">
        <f t="shared" si="175"/>
        <v>0.85509044374212817</v>
      </c>
      <c r="N576">
        <f t="shared" si="176"/>
        <v>5.3726917124302123</v>
      </c>
      <c r="O576">
        <f t="shared" si="177"/>
        <v>0.85551670686480563</v>
      </c>
      <c r="P576">
        <f t="shared" si="178"/>
        <v>5.3754519797724916</v>
      </c>
      <c r="Q576" s="8">
        <f t="shared" si="179"/>
        <v>5.1375874329308128E-4</v>
      </c>
      <c r="R576" s="8">
        <f t="shared" si="180"/>
        <v>1.4266555244118716E-4</v>
      </c>
      <c r="S576" s="8">
        <f t="shared" si="181"/>
        <v>4.9850062738627783E-4</v>
      </c>
      <c r="T576">
        <f t="shared" si="182"/>
        <v>0.85552975393390707</v>
      </c>
      <c r="U576" s="8">
        <f t="shared" si="183"/>
        <v>5.1375874329310188E-4</v>
      </c>
    </row>
    <row r="577" spans="3:21" x14ac:dyDescent="0.25">
      <c r="C577">
        <f t="shared" si="186"/>
        <v>288.64074122232654</v>
      </c>
      <c r="D577">
        <f t="shared" si="168"/>
        <v>144.32037061116327</v>
      </c>
      <c r="E577">
        <f t="shared" si="184"/>
        <v>0.93661017237384525</v>
      </c>
      <c r="F577">
        <f t="shared" si="185"/>
        <v>2.51886564486326</v>
      </c>
      <c r="G577">
        <f t="shared" si="169"/>
        <v>0.95191673597020054</v>
      </c>
      <c r="H577">
        <f t="shared" si="171"/>
        <v>0.95197193430044191</v>
      </c>
      <c r="I577">
        <f t="shared" si="170"/>
        <v>2.5192260989421871</v>
      </c>
      <c r="J577">
        <f t="shared" si="172"/>
        <v>0.58295961951718656</v>
      </c>
      <c r="K577">
        <f t="shared" si="173"/>
        <v>0.58295961951718678</v>
      </c>
      <c r="L577">
        <f t="shared" si="174"/>
        <v>1.0676800546223972</v>
      </c>
      <c r="M577">
        <f t="shared" si="175"/>
        <v>0.85726172115594135</v>
      </c>
      <c r="N577">
        <f t="shared" si="176"/>
        <v>5.3863342507744942</v>
      </c>
      <c r="O577">
        <f t="shared" si="177"/>
        <v>0.8576923396754399</v>
      </c>
      <c r="P577">
        <f t="shared" si="178"/>
        <v>5.3891219085687085</v>
      </c>
      <c r="Q577" s="8">
        <f t="shared" si="179"/>
        <v>5.1754266713274809E-4</v>
      </c>
      <c r="R577" s="8">
        <f t="shared" si="180"/>
        <v>1.4310174886148378E-4</v>
      </c>
      <c r="S577" s="8">
        <f t="shared" si="181"/>
        <v>5.0231861387429989E-4</v>
      </c>
      <c r="T577">
        <f t="shared" si="182"/>
        <v>0.85770539067353924</v>
      </c>
      <c r="U577" s="8">
        <f t="shared" si="183"/>
        <v>5.1754266713278636E-4</v>
      </c>
    </row>
    <row r="578" spans="3:21" x14ac:dyDescent="0.25">
      <c r="C578">
        <f t="shared" si="186"/>
        <v>288.84967533147142</v>
      </c>
      <c r="D578">
        <f t="shared" si="168"/>
        <v>144.42483766573571</v>
      </c>
      <c r="E578">
        <f t="shared" si="184"/>
        <v>0.93697367776615237</v>
      </c>
      <c r="F578">
        <f t="shared" si="185"/>
        <v>2.5206889389254097</v>
      </c>
      <c r="G578">
        <f t="shared" si="169"/>
        <v>0.9521956296874039</v>
      </c>
      <c r="H578">
        <f t="shared" si="171"/>
        <v>0.95225087673797937</v>
      </c>
      <c r="I578">
        <f t="shared" si="170"/>
        <v>2.5210507368600199</v>
      </c>
      <c r="J578">
        <f t="shared" si="172"/>
        <v>0.58147612955000205</v>
      </c>
      <c r="K578">
        <f t="shared" si="173"/>
        <v>0.58147612955000216</v>
      </c>
      <c r="L578">
        <f t="shared" si="174"/>
        <v>1.0672658407908633</v>
      </c>
      <c r="M578">
        <f t="shared" si="175"/>
        <v>0.85944552720847511</v>
      </c>
      <c r="N578">
        <f t="shared" si="176"/>
        <v>5.4000555088775046</v>
      </c>
      <c r="O578">
        <f t="shared" si="177"/>
        <v>0.85988052576972418</v>
      </c>
      <c r="P578">
        <f t="shared" si="178"/>
        <v>5.4028707069975521</v>
      </c>
      <c r="Q578" s="8">
        <f t="shared" si="179"/>
        <v>5.2132762624743437E-4</v>
      </c>
      <c r="R578" s="8">
        <f t="shared" si="180"/>
        <v>1.4353136915198152E-4</v>
      </c>
      <c r="S578" s="8">
        <f t="shared" si="181"/>
        <v>5.0613860620342692E-4</v>
      </c>
      <c r="T578">
        <f t="shared" si="182"/>
        <v>0.85989357990506377</v>
      </c>
      <c r="U578" s="8">
        <f t="shared" si="183"/>
        <v>5.2132762624753108E-4</v>
      </c>
    </row>
    <row r="579" spans="3:21" x14ac:dyDescent="0.25">
      <c r="C579">
        <f t="shared" si="186"/>
        <v>289.05847689230296</v>
      </c>
      <c r="D579">
        <f t="shared" si="168"/>
        <v>144.52923844615148</v>
      </c>
      <c r="E579">
        <f t="shared" si="184"/>
        <v>0.93733597060240426</v>
      </c>
      <c r="F579">
        <f t="shared" si="185"/>
        <v>2.5225110762853165</v>
      </c>
      <c r="G579">
        <f t="shared" si="169"/>
        <v>0.95247355585667892</v>
      </c>
      <c r="H579">
        <f t="shared" si="171"/>
        <v>0.95252884820416539</v>
      </c>
      <c r="I579">
        <f t="shared" si="170"/>
        <v>2.5228742028974822</v>
      </c>
      <c r="J579">
        <f t="shared" si="172"/>
        <v>0.57999165831323718</v>
      </c>
      <c r="K579">
        <f t="shared" si="173"/>
        <v>0.57999165831323729</v>
      </c>
      <c r="L579">
        <f t="shared" si="174"/>
        <v>1.0668533283293535</v>
      </c>
      <c r="M579">
        <f t="shared" si="175"/>
        <v>0.86164196080143873</v>
      </c>
      <c r="N579">
        <f t="shared" si="176"/>
        <v>5.4138561081570096</v>
      </c>
      <c r="O579">
        <f t="shared" si="177"/>
        <v>0.86208136415983427</v>
      </c>
      <c r="P579">
        <f t="shared" si="178"/>
        <v>5.4166989972043851</v>
      </c>
      <c r="Q579" s="8">
        <f t="shared" si="179"/>
        <v>5.2511352178203469E-4</v>
      </c>
      <c r="R579" s="8">
        <f t="shared" si="180"/>
        <v>1.4395441731835686E-4</v>
      </c>
      <c r="S579" s="8">
        <f t="shared" si="181"/>
        <v>5.0996049215945593E-4</v>
      </c>
      <c r="T579">
        <f t="shared" si="182"/>
        <v>0.86209442064599051</v>
      </c>
      <c r="U579" s="8">
        <f t="shared" si="183"/>
        <v>5.2511352178221651E-4</v>
      </c>
    </row>
    <row r="580" spans="3:21" x14ac:dyDescent="0.25">
      <c r="C580">
        <f t="shared" si="186"/>
        <v>289.26714632430816</v>
      </c>
      <c r="D580">
        <f t="shared" si="168"/>
        <v>144.63357316215408</v>
      </c>
      <c r="E580">
        <f t="shared" si="184"/>
        <v>0.93769705276126891</v>
      </c>
      <c r="F580">
        <f t="shared" si="185"/>
        <v>2.5243320606036952</v>
      </c>
      <c r="G580">
        <f t="shared" si="169"/>
        <v>0.95275051630871765</v>
      </c>
      <c r="H580">
        <f t="shared" si="171"/>
        <v>0.95280585054601963</v>
      </c>
      <c r="I580">
        <f t="shared" si="170"/>
        <v>2.5246965006893669</v>
      </c>
      <c r="J580">
        <f t="shared" si="172"/>
        <v>0.57850621150086179</v>
      </c>
      <c r="K580">
        <f t="shared" si="173"/>
        <v>0.57850621150086168</v>
      </c>
      <c r="L580">
        <f t="shared" si="174"/>
        <v>1.0664425115289267</v>
      </c>
      <c r="M580">
        <f t="shared" si="175"/>
        <v>0.86385112191419711</v>
      </c>
      <c r="N580">
        <f t="shared" si="176"/>
        <v>5.4277366768018851</v>
      </c>
      <c r="O580">
        <f t="shared" si="177"/>
        <v>0.86429495493715225</v>
      </c>
      <c r="P580">
        <f t="shared" si="178"/>
        <v>5.4306074081155309</v>
      </c>
      <c r="Q580" s="8">
        <f t="shared" si="179"/>
        <v>5.2890025522337521E-4</v>
      </c>
      <c r="R580" s="8">
        <f t="shared" si="180"/>
        <v>1.4437089769582745E-4</v>
      </c>
      <c r="S580" s="8">
        <f t="shared" si="181"/>
        <v>5.1378415990438052E-4</v>
      </c>
      <c r="T580">
        <f t="shared" si="182"/>
        <v>0.8643080129930526</v>
      </c>
      <c r="U580" s="8">
        <f t="shared" si="183"/>
        <v>5.2890025522346162E-4</v>
      </c>
    </row>
    <row r="581" spans="3:21" x14ac:dyDescent="0.25">
      <c r="C581">
        <f t="shared" si="186"/>
        <v>289.47568404458997</v>
      </c>
      <c r="D581">
        <f t="shared" si="168"/>
        <v>144.73784202229498</v>
      </c>
      <c r="E581">
        <f t="shared" si="184"/>
        <v>0.93805692611285552</v>
      </c>
      <c r="F581">
        <f t="shared" si="185"/>
        <v>2.5261518955204552</v>
      </c>
      <c r="G581">
        <f t="shared" si="169"/>
        <v>0.9530265128652895</v>
      </c>
      <c r="H581">
        <f t="shared" si="171"/>
        <v>0.95308188560180607</v>
      </c>
      <c r="I581">
        <f t="shared" si="170"/>
        <v>2.5265176338505597</v>
      </c>
      <c r="J581">
        <f t="shared" si="172"/>
        <v>0.57701979479278853</v>
      </c>
      <c r="K581">
        <f t="shared" si="173"/>
        <v>0.57701979479278864</v>
      </c>
      <c r="L581">
        <f t="shared" si="174"/>
        <v>1.0660333847156012</v>
      </c>
      <c r="M581">
        <f t="shared" si="175"/>
        <v>0.86607311161824108</v>
      </c>
      <c r="N581">
        <f t="shared" si="176"/>
        <v>5.4416978498630382</v>
      </c>
      <c r="O581">
        <f t="shared" si="177"/>
        <v>0.86652139928674921</v>
      </c>
      <c r="P581">
        <f t="shared" si="178"/>
        <v>5.4445965755292693</v>
      </c>
      <c r="Q581" s="8">
        <f t="shared" si="179"/>
        <v>5.3268772839052986E-4</v>
      </c>
      <c r="R581" s="8">
        <f t="shared" si="180"/>
        <v>1.4478081494351597E-4</v>
      </c>
      <c r="S581" s="8">
        <f t="shared" si="181"/>
        <v>5.1760949796780136E-4</v>
      </c>
      <c r="T581">
        <f t="shared" si="182"/>
        <v>0.86653445813668917</v>
      </c>
      <c r="U581" s="8">
        <f t="shared" si="183"/>
        <v>5.3268772839059079E-4</v>
      </c>
    </row>
    <row r="582" spans="3:21" x14ac:dyDescent="0.25">
      <c r="C582">
        <f t="shared" si="186"/>
        <v>289.6840904678869</v>
      </c>
      <c r="D582">
        <f t="shared" ref="D582:D645" si="187">C582/2</f>
        <v>144.84204523394345</v>
      </c>
      <c r="E582">
        <f t="shared" si="184"/>
        <v>0.93841559251878925</v>
      </c>
      <c r="F582">
        <f t="shared" si="185"/>
        <v>2.5279705846548737</v>
      </c>
      <c r="G582">
        <f t="shared" ref="G582:G645" si="188">SIN(F582/2)</f>
        <v>0.95330154733931283</v>
      </c>
      <c r="H582">
        <f t="shared" si="171"/>
        <v>0.95335695520110153</v>
      </c>
      <c r="I582">
        <f t="shared" ref="I582:I645" si="189">2*ASIN(H582)</f>
        <v>2.5283376059762053</v>
      </c>
      <c r="J582">
        <f t="shared" si="172"/>
        <v>0.57553241385493725</v>
      </c>
      <c r="K582">
        <f t="shared" si="173"/>
        <v>0.57553241385493725</v>
      </c>
      <c r="L582">
        <f t="shared" si="174"/>
        <v>1.065625942250078</v>
      </c>
      <c r="M582">
        <f t="shared" si="175"/>
        <v>0.86830803209189811</v>
      </c>
      <c r="N582">
        <f t="shared" si="176"/>
        <v>5.455740269345835</v>
      </c>
      <c r="O582">
        <f t="shared" si="177"/>
        <v>0.86876079950211949</v>
      </c>
      <c r="P582">
        <f t="shared" si="178"/>
        <v>5.4586671422084034</v>
      </c>
      <c r="Q582" s="8">
        <f t="shared" si="179"/>
        <v>5.3647584343661842E-4</v>
      </c>
      <c r="R582" s="8">
        <f t="shared" si="180"/>
        <v>1.4518417404041996E-4</v>
      </c>
      <c r="S582" s="8">
        <f t="shared" si="181"/>
        <v>5.2143639525087154E-4</v>
      </c>
      <c r="T582">
        <f t="shared" si="182"/>
        <v>0.86877385837577747</v>
      </c>
      <c r="U582" s="8">
        <f t="shared" si="183"/>
        <v>5.3647584343670548E-4</v>
      </c>
    </row>
    <row r="583" spans="3:21" x14ac:dyDescent="0.25">
      <c r="C583">
        <f t="shared" si="186"/>
        <v>289.89236600659234</v>
      </c>
      <c r="D583">
        <f t="shared" si="187"/>
        <v>144.94618300329617</v>
      </c>
      <c r="E583">
        <f t="shared" si="184"/>
        <v>0.93877305383228271</v>
      </c>
      <c r="F583">
        <f t="shared" si="185"/>
        <v>2.5297881316057609</v>
      </c>
      <c r="G583">
        <f t="shared" si="188"/>
        <v>0.95357562153492448</v>
      </c>
      <c r="H583">
        <f t="shared" ref="H583:H646" si="190">-0.154*E583^2 + 1.0559*E583 + 0.0981</f>
        <v>0.95363106116486251</v>
      </c>
      <c r="I583">
        <f t="shared" si="189"/>
        <v>2.5301564206418683</v>
      </c>
      <c r="J583">
        <f t="shared" ref="J583:J646" si="191">SIN(2*ASIN(H583))</f>
        <v>0.57404407433930127</v>
      </c>
      <c r="K583">
        <f t="shared" ref="K583:K646" si="192">2*H583*SQRT(1-H583*H583)</f>
        <v>0.57404407433930116</v>
      </c>
      <c r="L583">
        <f t="shared" ref="L583:L646" si="193">1/E583*$L$3</f>
        <v>1.0652201785274675</v>
      </c>
      <c r="M583">
        <f t="shared" ref="M583:M646" si="194">$L$3/(2*SIN(F583))</f>
        <v>0.87055598663527789</v>
      </c>
      <c r="N583">
        <f t="shared" ref="N583:N646" si="195">L583+M583*2*F583</f>
        <v>5.4698645843040063</v>
      </c>
      <c r="O583">
        <f t="shared" ref="O583:O646" si="196">$L$3/(2*SIN(I583))</f>
        <v>0.87101325900015147</v>
      </c>
      <c r="P583">
        <f t="shared" ref="P583:P646" si="197">L583+O583*2*I583</f>
        <v>5.4728197579743316</v>
      </c>
      <c r="Q583" s="8">
        <f t="shared" ref="Q583:Q646" si="198">ABS(N583-P583)/N583</f>
        <v>5.4026450285538346E-4</v>
      </c>
      <c r="R583" s="8">
        <f t="shared" ref="R583:R646" si="199">ABS(F583-I583)/F583</f>
        <v>1.4558098028298055E-4</v>
      </c>
      <c r="S583" s="8">
        <f t="shared" ref="S583:S646" si="200">ABS(M583-O583)/M583</f>
        <v>5.2526474103171039E-4</v>
      </c>
      <c r="T583">
        <f t="shared" ref="T583:T646" si="201">P583/2/PI()</f>
        <v>0.87102631713260514</v>
      </c>
      <c r="U583" s="8">
        <f t="shared" ref="U583:U646" si="202">ABS(T583-M583)/M583</f>
        <v>5.4026450285534606E-4</v>
      </c>
    </row>
    <row r="584" spans="3:21" x14ac:dyDescent="0.25">
      <c r="C584">
        <f t="shared" si="186"/>
        <v>290.10051107077373</v>
      </c>
      <c r="D584">
        <f t="shared" si="187"/>
        <v>145.05025553538687</v>
      </c>
      <c r="E584">
        <f t="shared" si="184"/>
        <v>0.93912931189820759</v>
      </c>
      <c r="F584">
        <f t="shared" si="185"/>
        <v>2.5316045399516311</v>
      </c>
      <c r="G584">
        <f t="shared" si="188"/>
        <v>0.95384873724755048</v>
      </c>
      <c r="H584">
        <f t="shared" si="190"/>
        <v>0.95390420530549169</v>
      </c>
      <c r="I584">
        <f t="shared" si="189"/>
        <v>2.5319740814036913</v>
      </c>
      <c r="J584">
        <f t="shared" si="191"/>
        <v>0.57255478188401498</v>
      </c>
      <c r="K584">
        <f t="shared" si="192"/>
        <v>0.57255478188401465</v>
      </c>
      <c r="L584">
        <f t="shared" si="193"/>
        <v>1.0648160879770199</v>
      </c>
      <c r="M584">
        <f t="shared" si="194"/>
        <v>0.8728170796854714</v>
      </c>
      <c r="N584">
        <f t="shared" si="195"/>
        <v>5.484071450935148</v>
      </c>
      <c r="O584">
        <f t="shared" si="196"/>
        <v>0.87327888233634077</v>
      </c>
      <c r="P584">
        <f t="shared" si="197"/>
        <v>5.4870550798026168</v>
      </c>
      <c r="Q584" s="8">
        <f t="shared" si="198"/>
        <v>5.4405360946928457E-4</v>
      </c>
      <c r="R584" s="8">
        <f t="shared" si="199"/>
        <v>1.4597123927862792E-4</v>
      </c>
      <c r="S584" s="8">
        <f t="shared" si="200"/>
        <v>5.2909442495761524E-4</v>
      </c>
      <c r="T584">
        <f t="shared" si="201"/>
        <v>0.87329193896808077</v>
      </c>
      <c r="U584" s="8">
        <f t="shared" si="202"/>
        <v>5.4405360946934594E-4</v>
      </c>
    </row>
    <row r="585" spans="3:21" x14ac:dyDescent="0.25">
      <c r="C585">
        <f t="shared" si="186"/>
        <v>290.30852606819138</v>
      </c>
      <c r="D585">
        <f t="shared" si="187"/>
        <v>145.15426303409569</v>
      </c>
      <c r="E585">
        <f t="shared" si="184"/>
        <v>0.93948436855316586</v>
      </c>
      <c r="F585">
        <f t="shared" si="185"/>
        <v>2.5334198132508639</v>
      </c>
      <c r="G585">
        <f t="shared" si="188"/>
        <v>0.95412089626397301</v>
      </c>
      <c r="H585">
        <f t="shared" si="190"/>
        <v>0.95417638942690386</v>
      </c>
      <c r="I585">
        <f t="shared" si="189"/>
        <v>2.5337905917985561</v>
      </c>
      <c r="J585">
        <f t="shared" si="191"/>
        <v>0.57106454211341662</v>
      </c>
      <c r="K585">
        <f t="shared" si="192"/>
        <v>0.57106454211341673</v>
      </c>
      <c r="L585">
        <f t="shared" si="193"/>
        <v>1.0644136650618574</v>
      </c>
      <c r="M585">
        <f t="shared" si="194"/>
        <v>0.87509141683198899</v>
      </c>
      <c r="N585">
        <f t="shared" si="195"/>
        <v>5.4983615326777198</v>
      </c>
      <c r="O585">
        <f t="shared" si="196"/>
        <v>0.87555777522026079</v>
      </c>
      <c r="P585">
        <f t="shared" si="197"/>
        <v>5.5013737719202007</v>
      </c>
      <c r="Q585" s="8">
        <f t="shared" si="198"/>
        <v>5.4784306644419249E-4</v>
      </c>
      <c r="R585" s="8">
        <f t="shared" si="199"/>
        <v>1.4635495694514066E-4</v>
      </c>
      <c r="S585" s="8">
        <f t="shared" si="200"/>
        <v>5.3292533705806078E-4</v>
      </c>
      <c r="T585">
        <f t="shared" si="201"/>
        <v>0.87557082959720522</v>
      </c>
      <c r="U585" s="8">
        <f t="shared" si="202"/>
        <v>5.4784306644419954E-4</v>
      </c>
    </row>
    <row r="586" spans="3:21" x14ac:dyDescent="0.25">
      <c r="C586">
        <f t="shared" si="186"/>
        <v>290.51641140431718</v>
      </c>
      <c r="D586">
        <f t="shared" si="187"/>
        <v>145.25820570215859</v>
      </c>
      <c r="E586">
        <f t="shared" si="184"/>
        <v>0.9398382256255593</v>
      </c>
      <c r="F586">
        <f t="shared" si="185"/>
        <v>2.535233955041869</v>
      </c>
      <c r="G586">
        <f t="shared" si="188"/>
        <v>0.95439210036239985</v>
      </c>
      <c r="H586">
        <f t="shared" si="190"/>
        <v>0.9544476153245901</v>
      </c>
      <c r="I586">
        <f t="shared" si="189"/>
        <v>2.5356059553442316</v>
      </c>
      <c r="J586">
        <f t="shared" si="191"/>
        <v>0.56957336063811925</v>
      </c>
      <c r="K586">
        <f t="shared" si="192"/>
        <v>0.56957336063811936</v>
      </c>
      <c r="L586">
        <f t="shared" si="193"/>
        <v>1.064012904278709</v>
      </c>
      <c r="M586">
        <f t="shared" si="194"/>
        <v>0.87737910483246229</v>
      </c>
      <c r="N586">
        <f t="shared" si="195"/>
        <v>5.5127355003097049</v>
      </c>
      <c r="O586">
        <f t="shared" si="196"/>
        <v>0.87785004453127335</v>
      </c>
      <c r="P586">
        <f t="shared" si="197"/>
        <v>5.5157765059040997</v>
      </c>
      <c r="Q586" s="8">
        <f t="shared" si="198"/>
        <v>5.5163277727073121E-4</v>
      </c>
      <c r="R586" s="8">
        <f t="shared" si="199"/>
        <v>1.4673213950247636E-4</v>
      </c>
      <c r="S586" s="8">
        <f t="shared" si="200"/>
        <v>5.3675736772987683E-4</v>
      </c>
      <c r="T586">
        <f t="shared" si="201"/>
        <v>0.87786309590478029</v>
      </c>
      <c r="U586" s="8">
        <f t="shared" si="202"/>
        <v>5.5163277727068871E-4</v>
      </c>
    </row>
    <row r="587" spans="3:21" x14ac:dyDescent="0.25">
      <c r="C587">
        <f t="shared" si="186"/>
        <v>290.7241674823531</v>
      </c>
      <c r="D587">
        <f t="shared" si="187"/>
        <v>145.36208374117655</v>
      </c>
      <c r="E587">
        <f t="shared" si="184"/>
        <v>0.94019088493565905</v>
      </c>
      <c r="F587">
        <f t="shared" si="185"/>
        <v>2.5370469688432475</v>
      </c>
      <c r="G587">
        <f t="shared" si="188"/>
        <v>0.95466235131253097</v>
      </c>
      <c r="H587">
        <f t="shared" si="190"/>
        <v>0.95471788478568331</v>
      </c>
      <c r="I587">
        <f t="shared" si="189"/>
        <v>2.5374201755395367</v>
      </c>
      <c r="J587">
        <f t="shared" si="191"/>
        <v>0.56808124305506902</v>
      </c>
      <c r="K587">
        <f t="shared" si="192"/>
        <v>0.56808124305506913</v>
      </c>
      <c r="L587">
        <f t="shared" si="193"/>
        <v>1.0636138001576498</v>
      </c>
      <c r="M587">
        <f t="shared" si="194"/>
        <v>0.87968025162859897</v>
      </c>
      <c r="N587">
        <f t="shared" si="195"/>
        <v>5.527194032048854</v>
      </c>
      <c r="O587">
        <f t="shared" si="196"/>
        <v>0.88015579833451862</v>
      </c>
      <c r="P587">
        <f t="shared" si="197"/>
        <v>5.5302639607818804</v>
      </c>
      <c r="Q587" s="8">
        <f t="shared" si="198"/>
        <v>5.5542264578117091E-4</v>
      </c>
      <c r="R587" s="8">
        <f t="shared" si="199"/>
        <v>1.4710279347304075E-4</v>
      </c>
      <c r="S587" s="8">
        <f t="shared" si="200"/>
        <v>5.4059040775241286E-4</v>
      </c>
      <c r="T587">
        <f t="shared" si="201"/>
        <v>0.88016884596139988</v>
      </c>
      <c r="U587" s="8">
        <f t="shared" si="202"/>
        <v>5.5542264578106195E-4</v>
      </c>
    </row>
    <row r="588" spans="3:21" x14ac:dyDescent="0.25">
      <c r="C588">
        <f t="shared" si="186"/>
        <v>290.93179470324958</v>
      </c>
      <c r="D588">
        <f t="shared" si="187"/>
        <v>145.46589735162479</v>
      </c>
      <c r="E588">
        <f t="shared" si="184"/>
        <v>0.9405423482956744</v>
      </c>
      <c r="F588">
        <f t="shared" si="185"/>
        <v>2.5388588581539522</v>
      </c>
      <c r="G588">
        <f t="shared" si="188"/>
        <v>0.95493165087562504</v>
      </c>
      <c r="H588">
        <f t="shared" si="190"/>
        <v>0.95498719958902123</v>
      </c>
      <c r="I588">
        <f t="shared" si="189"/>
        <v>2.5392332558644894</v>
      </c>
      <c r="J588">
        <f t="shared" si="191"/>
        <v>0.56658819494761103</v>
      </c>
      <c r="K588">
        <f t="shared" si="192"/>
        <v>0.56658819494761103</v>
      </c>
      <c r="L588">
        <f t="shared" si="193"/>
        <v>1.0632163472618397</v>
      </c>
      <c r="M588">
        <f t="shared" si="194"/>
        <v>0.88199496636240615</v>
      </c>
      <c r="N588">
        <f t="shared" si="195"/>
        <v>5.5417378136546231</v>
      </c>
      <c r="O588">
        <f t="shared" si="196"/>
        <v>0.88247514589715725</v>
      </c>
      <c r="P588">
        <f t="shared" si="197"/>
        <v>5.5448368231336973</v>
      </c>
      <c r="Q588" s="8">
        <f t="shared" si="198"/>
        <v>5.5921257614142592E-4</v>
      </c>
      <c r="R588" s="8">
        <f t="shared" si="199"/>
        <v>1.4746692567600919E-4</v>
      </c>
      <c r="S588" s="8">
        <f t="shared" si="200"/>
        <v>5.4442434828341074E-4</v>
      </c>
      <c r="T588">
        <f t="shared" si="201"/>
        <v>0.8824881890396894</v>
      </c>
      <c r="U588" s="8">
        <f t="shared" si="202"/>
        <v>5.5921257614137312E-4</v>
      </c>
    </row>
    <row r="589" spans="3:21" x14ac:dyDescent="0.25">
      <c r="C589">
        <f t="shared" si="186"/>
        <v>291.13929346572354</v>
      </c>
      <c r="D589">
        <f t="shared" si="187"/>
        <v>145.56964673286177</v>
      </c>
      <c r="E589">
        <f t="shared" si="184"/>
        <v>0.94089261750981978</v>
      </c>
      <c r="F589">
        <f t="shared" si="185"/>
        <v>2.5406696264534441</v>
      </c>
      <c r="G589">
        <f t="shared" si="188"/>
        <v>0.95520000080456591</v>
      </c>
      <c r="H589">
        <f t="shared" si="190"/>
        <v>0.95525556150520885</v>
      </c>
      <c r="I589">
        <f t="shared" si="189"/>
        <v>2.5410451997804535</v>
      </c>
      <c r="J589">
        <f t="shared" si="191"/>
        <v>0.56509422188555769</v>
      </c>
      <c r="K589">
        <f t="shared" si="192"/>
        <v>0.56509422188555791</v>
      </c>
      <c r="L589">
        <f t="shared" si="193"/>
        <v>1.0628205401872688</v>
      </c>
      <c r="M589">
        <f t="shared" si="194"/>
        <v>0.88432335939267936</v>
      </c>
      <c r="N589">
        <f t="shared" si="195"/>
        <v>5.5563675385317755</v>
      </c>
      <c r="O589">
        <f t="shared" si="196"/>
        <v>0.88480819770487673</v>
      </c>
      <c r="P589">
        <f t="shared" si="197"/>
        <v>5.5594957871960116</v>
      </c>
      <c r="Q589" s="8">
        <f t="shared" si="198"/>
        <v>5.6300247284626621E-4</v>
      </c>
      <c r="R589" s="8">
        <f t="shared" si="199"/>
        <v>1.4782454322237302E-4</v>
      </c>
      <c r="S589" s="8">
        <f t="shared" si="200"/>
        <v>5.4825908085288574E-4</v>
      </c>
      <c r="T589">
        <f t="shared" si="201"/>
        <v>0.88482123563081316</v>
      </c>
      <c r="U589" s="8">
        <f t="shared" si="202"/>
        <v>5.6300247284626936E-4</v>
      </c>
    </row>
    <row r="590" spans="3:21" x14ac:dyDescent="0.25">
      <c r="C590">
        <f t="shared" si="186"/>
        <v>291.34666416627641</v>
      </c>
      <c r="D590">
        <f t="shared" si="187"/>
        <v>145.67333208313821</v>
      </c>
      <c r="E590">
        <f t="shared" si="184"/>
        <v>0.94124169437438343</v>
      </c>
      <c r="F590">
        <f t="shared" si="185"/>
        <v>2.5424792772018519</v>
      </c>
      <c r="G590">
        <f t="shared" si="188"/>
        <v>0.95546740284392728</v>
      </c>
      <c r="H590">
        <f t="shared" si="190"/>
        <v>0.95552297229668237</v>
      </c>
      <c r="I590">
        <f t="shared" si="189"/>
        <v>2.5428560107302953</v>
      </c>
      <c r="J590">
        <f t="shared" si="191"/>
        <v>0.56359932942524416</v>
      </c>
      <c r="K590">
        <f t="shared" si="192"/>
        <v>0.56359932942524404</v>
      </c>
      <c r="L590">
        <f t="shared" si="193"/>
        <v>1.0624263735625008</v>
      </c>
      <c r="M590">
        <f t="shared" si="194"/>
        <v>0.88666554231177153</v>
      </c>
      <c r="N590">
        <f t="shared" si="195"/>
        <v>5.5710839078357424</v>
      </c>
      <c r="O590">
        <f t="shared" si="196"/>
        <v>0.88715506547869305</v>
      </c>
      <c r="P590">
        <f t="shared" si="197"/>
        <v>5.5742415549671467</v>
      </c>
      <c r="Q590" s="8">
        <f t="shared" si="198"/>
        <v>5.6679224072771184E-4</v>
      </c>
      <c r="R590" s="8">
        <f t="shared" si="199"/>
        <v>1.481756535133262E-4</v>
      </c>
      <c r="S590" s="8">
        <f t="shared" si="200"/>
        <v>5.5209449737406906E-4</v>
      </c>
      <c r="T590">
        <f t="shared" si="201"/>
        <v>0.88716809746127445</v>
      </c>
      <c r="U590" s="8">
        <f t="shared" si="202"/>
        <v>5.6679224072769482E-4</v>
      </c>
    </row>
    <row r="591" spans="3:21" x14ac:dyDescent="0.25">
      <c r="C591">
        <f t="shared" si="186"/>
        <v>291.55390719921178</v>
      </c>
      <c r="D591">
        <f t="shared" si="187"/>
        <v>145.77695359960589</v>
      </c>
      <c r="E591">
        <f t="shared" si="184"/>
        <v>0.94158958067779153</v>
      </c>
      <c r="F591">
        <f t="shared" si="185"/>
        <v>2.5442878138401221</v>
      </c>
      <c r="G591">
        <f t="shared" si="188"/>
        <v>0.95573385873003736</v>
      </c>
      <c r="H591">
        <f t="shared" si="190"/>
        <v>0.95578943371776937</v>
      </c>
      <c r="I591">
        <f t="shared" si="189"/>
        <v>2.5446656921385258</v>
      </c>
      <c r="J591">
        <f t="shared" si="191"/>
        <v>0.56210352310959644</v>
      </c>
      <c r="K591">
        <f t="shared" si="192"/>
        <v>0.56210352310959633</v>
      </c>
      <c r="L591">
        <f t="shared" si="193"/>
        <v>1.0620338420484245</v>
      </c>
      <c r="M591">
        <f t="shared" si="194"/>
        <v>0.8890216279626334</v>
      </c>
      <c r="N591">
        <f t="shared" si="195"/>
        <v>5.5858876305796938</v>
      </c>
      <c r="O591">
        <f t="shared" si="196"/>
        <v>0.88951586219201162</v>
      </c>
      <c r="P591">
        <f t="shared" si="197"/>
        <v>5.5890748363144898</v>
      </c>
      <c r="Q591" s="8">
        <f t="shared" si="198"/>
        <v>5.7058178495172386E-4</v>
      </c>
      <c r="R591" s="8">
        <f t="shared" si="199"/>
        <v>1.4852026423586777E-4</v>
      </c>
      <c r="S591" s="8">
        <f t="shared" si="200"/>
        <v>5.5593049013988012E-4</v>
      </c>
      <c r="T591">
        <f t="shared" si="201"/>
        <v>0.88952888750997694</v>
      </c>
      <c r="U591" s="8">
        <f t="shared" si="202"/>
        <v>5.7058178495165046E-4</v>
      </c>
    </row>
    <row r="592" spans="3:21" x14ac:dyDescent="0.25">
      <c r="C592">
        <f t="shared" si="186"/>
        <v>291.76102295665305</v>
      </c>
      <c r="D592">
        <f t="shared" si="187"/>
        <v>145.88051147832653</v>
      </c>
      <c r="E592">
        <f t="shared" si="184"/>
        <v>0.94193627820067638</v>
      </c>
      <c r="F592">
        <f t="shared" si="185"/>
        <v>2.5460952397901782</v>
      </c>
      <c r="G592">
        <f t="shared" si="188"/>
        <v>0.95599937019104342</v>
      </c>
      <c r="H592">
        <f t="shared" si="190"/>
        <v>0.95605494751475073</v>
      </c>
      <c r="I592">
        <f t="shared" si="189"/>
        <v>2.5464742474114481</v>
      </c>
      <c r="J592">
        <f t="shared" si="191"/>
        <v>0.56060680846819211</v>
      </c>
      <c r="K592">
        <f t="shared" si="192"/>
        <v>0.56060680846819189</v>
      </c>
      <c r="L592">
        <f t="shared" si="193"/>
        <v>1.0616429403380017</v>
      </c>
      <c r="M592">
        <f t="shared" si="194"/>
        <v>0.89139173045615006</v>
      </c>
      <c r="N592">
        <f t="shared" si="195"/>
        <v>5.600779423743468</v>
      </c>
      <c r="O592">
        <f t="shared" si="196"/>
        <v>0.89189070208798427</v>
      </c>
      <c r="P592">
        <f t="shared" si="197"/>
        <v>5.6039963490835376</v>
      </c>
      <c r="Q592" s="8">
        <f t="shared" si="198"/>
        <v>5.7437101101178985E-4</v>
      </c>
      <c r="R592" s="8">
        <f t="shared" si="199"/>
        <v>1.4885838335772561E-4</v>
      </c>
      <c r="S592" s="8">
        <f t="shared" si="200"/>
        <v>5.5976695181912119E-4</v>
      </c>
      <c r="T592">
        <f t="shared" si="201"/>
        <v>0.89190372002557972</v>
      </c>
      <c r="U592" s="8">
        <f t="shared" si="202"/>
        <v>5.7437101101180416E-4</v>
      </c>
    </row>
    <row r="593" spans="3:21" x14ac:dyDescent="0.25">
      <c r="C593">
        <f t="shared" si="186"/>
        <v>291.96801182856069</v>
      </c>
      <c r="D593">
        <f t="shared" si="187"/>
        <v>145.98400591428035</v>
      </c>
      <c r="E593">
        <f t="shared" si="184"/>
        <v>0.94228178871593982</v>
      </c>
      <c r="F593">
        <f t="shared" si="185"/>
        <v>2.5479015584550671</v>
      </c>
      <c r="G593">
        <f t="shared" si="188"/>
        <v>0.95626393894697426</v>
      </c>
      <c r="H593">
        <f t="shared" si="190"/>
        <v>0.95631951542592131</v>
      </c>
      <c r="I593">
        <f t="shared" si="189"/>
        <v>2.5482816799373063</v>
      </c>
      <c r="J593">
        <f t="shared" si="191"/>
        <v>0.55910919101731837</v>
      </c>
      <c r="K593">
        <f t="shared" si="192"/>
        <v>0.55910919101731837</v>
      </c>
      <c r="L593">
        <f t="shared" si="193"/>
        <v>1.0612536631560221</v>
      </c>
      <c r="M593">
        <f t="shared" si="194"/>
        <v>0.8937759651887589</v>
      </c>
      <c r="N593">
        <f t="shared" si="195"/>
        <v>5.6157600123842633</v>
      </c>
      <c r="O593">
        <f t="shared" si="196"/>
        <v>0.89427970069716223</v>
      </c>
      <c r="P593">
        <f t="shared" si="197"/>
        <v>5.6190068192088143</v>
      </c>
      <c r="Q593" s="8">
        <f t="shared" si="198"/>
        <v>5.7815982474161037E-4</v>
      </c>
      <c r="R593" s="8">
        <f t="shared" si="199"/>
        <v>1.4919001912683496E-4</v>
      </c>
      <c r="S593" s="8">
        <f t="shared" si="200"/>
        <v>5.6360377546843001E-4</v>
      </c>
      <c r="T593">
        <f t="shared" si="201"/>
        <v>0.89429271054415072</v>
      </c>
      <c r="U593" s="8">
        <f t="shared" si="202"/>
        <v>5.7815982474162793E-4</v>
      </c>
    </row>
    <row r="594" spans="3:21" x14ac:dyDescent="0.25">
      <c r="C594">
        <f t="shared" si="186"/>
        <v>292.17487420274949</v>
      </c>
      <c r="D594">
        <f t="shared" si="187"/>
        <v>146.08743710137475</v>
      </c>
      <c r="E594">
        <f t="shared" si="184"/>
        <v>0.94262611398881757</v>
      </c>
      <c r="F594">
        <f t="shared" si="185"/>
        <v>2.5497067732191105</v>
      </c>
      <c r="G594">
        <f t="shared" si="188"/>
        <v>0.95652756670980266</v>
      </c>
      <c r="H594">
        <f t="shared" si="190"/>
        <v>0.95658313918164894</v>
      </c>
      <c r="I594">
        <f t="shared" si="189"/>
        <v>2.5500879930864198</v>
      </c>
      <c r="J594">
        <f t="shared" si="191"/>
        <v>0.55761067626004002</v>
      </c>
      <c r="K594">
        <f t="shared" si="192"/>
        <v>0.55761067626003991</v>
      </c>
      <c r="L594">
        <f t="shared" si="193"/>
        <v>1.0608660052588603</v>
      </c>
      <c r="M594">
        <f t="shared" si="194"/>
        <v>0.8961744488603679</v>
      </c>
      <c r="N594">
        <f t="shared" si="195"/>
        <v>5.6308301297492278</v>
      </c>
      <c r="O594">
        <f t="shared" si="196"/>
        <v>0.89668297485542858</v>
      </c>
      <c r="P594">
        <f t="shared" si="197"/>
        <v>5.6341069808265409</v>
      </c>
      <c r="Q594" s="8">
        <f t="shared" si="198"/>
        <v>5.8194813230124233E-4</v>
      </c>
      <c r="R594" s="8">
        <f t="shared" si="199"/>
        <v>1.495151800643753E-4</v>
      </c>
      <c r="S594" s="8">
        <f t="shared" si="200"/>
        <v>5.6744085452040756E-4</v>
      </c>
      <c r="T594">
        <f t="shared" si="201"/>
        <v>0.89669597590709837</v>
      </c>
      <c r="U594" s="8">
        <f t="shared" si="202"/>
        <v>5.8194813230134067E-4</v>
      </c>
    </row>
    <row r="595" spans="3:21" x14ac:dyDescent="0.25">
      <c r="C595">
        <f t="shared" si="186"/>
        <v>292.38161046490563</v>
      </c>
      <c r="D595">
        <f t="shared" si="187"/>
        <v>146.19080523245282</v>
      </c>
      <c r="E595">
        <f t="shared" si="184"/>
        <v>0.94296925577694413</v>
      </c>
      <c r="F595">
        <f t="shared" si="185"/>
        <v>2.5515108874480559</v>
      </c>
      <c r="G595">
        <f t="shared" si="188"/>
        <v>0.95679025518350846</v>
      </c>
      <c r="H595">
        <f t="shared" si="190"/>
        <v>0.95684582050443467</v>
      </c>
      <c r="I595">
        <f t="shared" si="189"/>
        <v>2.5518931902113344</v>
      </c>
      <c r="J595">
        <f t="shared" si="191"/>
        <v>0.55611126968625268</v>
      </c>
      <c r="K595">
        <f t="shared" si="192"/>
        <v>0.5561112696862528</v>
      </c>
      <c r="L595">
        <f t="shared" si="193"/>
        <v>1.0604799614342317</v>
      </c>
      <c r="M595">
        <f t="shared" si="194"/>
        <v>0.8985872994925802</v>
      </c>
      <c r="N595">
        <f t="shared" si="195"/>
        <v>5.6459905173899623</v>
      </c>
      <c r="O595">
        <f t="shared" si="196"/>
        <v>0.89910064272225665</v>
      </c>
      <c r="P595">
        <f t="shared" si="197"/>
        <v>5.6492975763893529</v>
      </c>
      <c r="Q595" s="8">
        <f t="shared" si="198"/>
        <v>5.8573584018689563E-4</v>
      </c>
      <c r="R595" s="8">
        <f t="shared" si="199"/>
        <v>1.4983387496375538E-4</v>
      </c>
      <c r="S595" s="8">
        <f t="shared" si="200"/>
        <v>5.7127808279320419E-4</v>
      </c>
      <c r="T595">
        <f t="shared" si="201"/>
        <v>0.8991136342794297</v>
      </c>
      <c r="U595" s="8">
        <f t="shared" si="202"/>
        <v>5.8573584018681952E-4</v>
      </c>
    </row>
    <row r="596" spans="3:21" x14ac:dyDescent="0.25">
      <c r="C596">
        <f t="shared" si="186"/>
        <v>292.58822099860345</v>
      </c>
      <c r="D596">
        <f t="shared" si="187"/>
        <v>146.29411049930172</v>
      </c>
      <c r="E596">
        <f t="shared" si="184"/>
        <v>0.94331121583041433</v>
      </c>
      <c r="F596">
        <f t="shared" si="185"/>
        <v>2.5533139044892206</v>
      </c>
      <c r="G596">
        <f t="shared" si="188"/>
        <v>0.95705200606413909</v>
      </c>
      <c r="H596">
        <f t="shared" si="190"/>
        <v>0.95710756110897044</v>
      </c>
      <c r="I596">
        <f t="shared" si="189"/>
        <v>2.5536972746469537</v>
      </c>
      <c r="J596">
        <f t="shared" si="191"/>
        <v>0.55461097677274962</v>
      </c>
      <c r="K596">
        <f t="shared" si="192"/>
        <v>0.55461097677274951</v>
      </c>
      <c r="L596">
        <f t="shared" si="193"/>
        <v>1.060095526500956</v>
      </c>
      <c r="M596">
        <f t="shared" si="194"/>
        <v>0.90101463644722046</v>
      </c>
      <c r="N596">
        <f t="shared" si="195"/>
        <v>5.6612419252789321</v>
      </c>
      <c r="O596">
        <f t="shared" si="196"/>
        <v>0.90153282379925503</v>
      </c>
      <c r="P596">
        <f t="shared" si="197"/>
        <v>5.6645793567828164</v>
      </c>
      <c r="Q596" s="8">
        <f t="shared" si="198"/>
        <v>5.8952285522048025E-4</v>
      </c>
      <c r="R596" s="8">
        <f t="shared" si="199"/>
        <v>1.5014611288455948E-4</v>
      </c>
      <c r="S596" s="8">
        <f t="shared" si="200"/>
        <v>5.7511535448284115E-4</v>
      </c>
      <c r="T596">
        <f t="shared" si="201"/>
        <v>0.9015458051682943</v>
      </c>
      <c r="U596" s="8">
        <f t="shared" si="202"/>
        <v>5.8952285522051321E-4</v>
      </c>
    </row>
    <row r="597" spans="3:21" x14ac:dyDescent="0.25">
      <c r="C597">
        <f t="shared" si="186"/>
        <v>292.79470618532207</v>
      </c>
      <c r="D597">
        <f t="shared" si="187"/>
        <v>146.39735309266104</v>
      </c>
      <c r="E597">
        <f t="shared" si="184"/>
        <v>0.94365199589184678</v>
      </c>
      <c r="F597">
        <f t="shared" si="185"/>
        <v>2.5551158276716381</v>
      </c>
      <c r="G597">
        <f t="shared" si="188"/>
        <v>0.95731282103987025</v>
      </c>
      <c r="H597">
        <f t="shared" si="190"/>
        <v>0.95736836270219838</v>
      </c>
      <c r="I597">
        <f t="shared" si="189"/>
        <v>2.5555002497106876</v>
      </c>
      <c r="J597">
        <f t="shared" si="191"/>
        <v>0.55310980298327361</v>
      </c>
      <c r="K597">
        <f t="shared" si="192"/>
        <v>0.55310980298327372</v>
      </c>
      <c r="L597">
        <f t="shared" si="193"/>
        <v>1.0597126953087177</v>
      </c>
      <c r="M597">
        <f t="shared" si="194"/>
        <v>0.90345658044517907</v>
      </c>
      <c r="N597">
        <f t="shared" si="195"/>
        <v>5.676585111927861</v>
      </c>
      <c r="O597">
        <f t="shared" si="196"/>
        <v>0.9039796389490502</v>
      </c>
      <c r="P597">
        <f t="shared" si="197"/>
        <v>5.6799530814440677</v>
      </c>
      <c r="Q597" s="8">
        <f t="shared" si="198"/>
        <v>5.9330908456386251E-4</v>
      </c>
      <c r="R597" s="8">
        <f t="shared" si="199"/>
        <v>1.5045190315295107E-4</v>
      </c>
      <c r="S597" s="8">
        <f t="shared" si="200"/>
        <v>5.7895256417679153E-4</v>
      </c>
      <c r="T597">
        <f t="shared" si="201"/>
        <v>0.90399260944186621</v>
      </c>
      <c r="U597" s="8">
        <f t="shared" si="202"/>
        <v>5.9330908456388094E-4</v>
      </c>
    </row>
    <row r="598" spans="3:21" x14ac:dyDescent="0.25">
      <c r="C598">
        <f t="shared" si="186"/>
        <v>293.00106640446199</v>
      </c>
      <c r="D598">
        <f t="shared" si="187"/>
        <v>146.500533202231</v>
      </c>
      <c r="E598">
        <f t="shared" si="184"/>
        <v>0.94399159769644458</v>
      </c>
      <c r="F598">
        <f t="shared" si="185"/>
        <v>2.5569166603062028</v>
      </c>
      <c r="G598">
        <f t="shared" si="188"/>
        <v>0.95757270179106646</v>
      </c>
      <c r="H598">
        <f t="shared" si="190"/>
        <v>0.95762822698336703</v>
      </c>
      <c r="I598">
        <f t="shared" si="189"/>
        <v>2.5573021187025784</v>
      </c>
      <c r="J598">
        <f t="shared" si="191"/>
        <v>0.55160775376858484</v>
      </c>
      <c r="K598">
        <f t="shared" si="192"/>
        <v>0.55160775376858451</v>
      </c>
      <c r="L598">
        <f t="shared" si="193"/>
        <v>1.0593314627378345</v>
      </c>
      <c r="M598">
        <f t="shared" si="194"/>
        <v>0.90591325358557862</v>
      </c>
      <c r="N598">
        <f t="shared" si="195"/>
        <v>5.6920208445081624</v>
      </c>
      <c r="O598">
        <f t="shared" si="196"/>
        <v>0.90644121041446457</v>
      </c>
      <c r="P598">
        <f t="shared" si="197"/>
        <v>5.6954195184823142</v>
      </c>
      <c r="Q598" s="8">
        <f t="shared" si="198"/>
        <v>5.9709443570133433E-4</v>
      </c>
      <c r="R598" s="8">
        <f t="shared" si="199"/>
        <v>1.5075125535356468E-4</v>
      </c>
      <c r="S598" s="8">
        <f t="shared" si="200"/>
        <v>5.8278960683742949E-4</v>
      </c>
      <c r="T598">
        <f t="shared" si="201"/>
        <v>0.90645416934852274</v>
      </c>
      <c r="U598" s="8">
        <f t="shared" si="202"/>
        <v>5.9709443570142996E-4</v>
      </c>
    </row>
    <row r="599" spans="3:21" x14ac:dyDescent="0.25">
      <c r="C599">
        <f t="shared" si="186"/>
        <v>293.20730203336137</v>
      </c>
      <c r="D599">
        <f t="shared" si="187"/>
        <v>146.60365101668069</v>
      </c>
      <c r="E599">
        <f t="shared" si="184"/>
        <v>0.94433002297205759</v>
      </c>
      <c r="F599">
        <f t="shared" si="185"/>
        <v>2.5587164056858103</v>
      </c>
      <c r="G599">
        <f t="shared" si="188"/>
        <v>0.95783164999034021</v>
      </c>
      <c r="H599">
        <f t="shared" si="190"/>
        <v>0.95788715564408899</v>
      </c>
      <c r="I599">
        <f t="shared" si="189"/>
        <v>2.559102884905446</v>
      </c>
      <c r="J599">
        <f t="shared" si="191"/>
        <v>0.55010483456651194</v>
      </c>
      <c r="K599">
        <f t="shared" si="192"/>
        <v>0.55010483456651182</v>
      </c>
      <c r="L599">
        <f t="shared" si="193"/>
        <v>1.0589518236990223</v>
      </c>
      <c r="M599">
        <f t="shared" si="194"/>
        <v>0.90838477936526185</v>
      </c>
      <c r="N599">
        <f t="shared" si="195"/>
        <v>5.7075498989733831</v>
      </c>
      <c r="O599">
        <f t="shared" si="196"/>
        <v>0.90891766183804756</v>
      </c>
      <c r="P599">
        <f t="shared" si="197"/>
        <v>5.7109794448015423</v>
      </c>
      <c r="Q599" s="8">
        <f t="shared" si="198"/>
        <v>6.0087881645609685E-4</v>
      </c>
      <c r="R599" s="8">
        <f t="shared" si="199"/>
        <v>1.5104417933028475E-4</v>
      </c>
      <c r="S599" s="8">
        <f t="shared" si="200"/>
        <v>5.8662637781983307E-4</v>
      </c>
      <c r="T599">
        <f t="shared" si="201"/>
        <v>0.90893060853637353</v>
      </c>
      <c r="U599" s="8">
        <f t="shared" si="202"/>
        <v>6.008788164560383E-4</v>
      </c>
    </row>
    <row r="600" spans="3:21" x14ac:dyDescent="0.25">
      <c r="C600">
        <f t="shared" si="186"/>
        <v>293.41341344731211</v>
      </c>
      <c r="D600">
        <f t="shared" si="187"/>
        <v>146.70670672365605</v>
      </c>
      <c r="E600">
        <f t="shared" si="184"/>
        <v>0.94466727343924195</v>
      </c>
      <c r="F600">
        <f t="shared" si="185"/>
        <v>2.5605150670855013</v>
      </c>
      <c r="G600">
        <f t="shared" si="188"/>
        <v>0.95808966730261125</v>
      </c>
      <c r="H600">
        <f t="shared" si="190"/>
        <v>0.95814515036839742</v>
      </c>
      <c r="I600">
        <f t="shared" si="189"/>
        <v>2.560902551585019</v>
      </c>
      <c r="J600">
        <f t="shared" si="191"/>
        <v>0.54860105080201338</v>
      </c>
      <c r="K600">
        <f t="shared" si="192"/>
        <v>0.54860105080201327</v>
      </c>
      <c r="L600">
        <f t="shared" si="193"/>
        <v>1.0585737731331675</v>
      </c>
      <c r="M600">
        <f t="shared" si="194"/>
        <v>0.91087128269862183</v>
      </c>
      <c r="N600">
        <f t="shared" si="195"/>
        <v>5.7231730601838038</v>
      </c>
      <c r="O600">
        <f t="shared" si="196"/>
        <v>0.91140911828192395</v>
      </c>
      <c r="P600">
        <f t="shared" si="197"/>
        <v>5.7266336462252303</v>
      </c>
      <c r="Q600" s="8">
        <f t="shared" si="198"/>
        <v>6.0466213497925873E-4</v>
      </c>
      <c r="R600" s="8">
        <f t="shared" si="199"/>
        <v>1.5133068518077773E-4</v>
      </c>
      <c r="S600" s="8">
        <f t="shared" si="200"/>
        <v>5.9046277286147343E-4</v>
      </c>
      <c r="T600">
        <f t="shared" si="201"/>
        <v>0.91142205207310967</v>
      </c>
      <c r="U600" s="8">
        <f t="shared" si="202"/>
        <v>6.0466213497924941E-4</v>
      </c>
    </row>
    <row r="601" spans="3:21" x14ac:dyDescent="0.25">
      <c r="C601">
        <f t="shared" si="186"/>
        <v>293.61940101957595</v>
      </c>
      <c r="D601">
        <f t="shared" si="187"/>
        <v>146.80970050978797</v>
      </c>
      <c r="E601">
        <f t="shared" si="184"/>
        <v>0.9450033508113197</v>
      </c>
      <c r="F601">
        <f t="shared" si="185"/>
        <v>2.5623126477625977</v>
      </c>
      <c r="G601">
        <f t="shared" si="188"/>
        <v>0.95834675538516423</v>
      </c>
      <c r="H601">
        <f t="shared" si="190"/>
        <v>0.95840221283280069</v>
      </c>
      <c r="I601">
        <f t="shared" si="189"/>
        <v>2.5627011219900617</v>
      </c>
      <c r="J601">
        <f t="shared" si="191"/>
        <v>0.54709640788723923</v>
      </c>
      <c r="K601">
        <f t="shared" si="192"/>
        <v>0.54709640788723923</v>
      </c>
      <c r="L601">
        <f t="shared" si="193"/>
        <v>1.058197306011099</v>
      </c>
      <c r="M601">
        <f t="shared" si="194"/>
        <v>0.91337288993776278</v>
      </c>
      <c r="N601">
        <f t="shared" si="195"/>
        <v>5.7388911220331087</v>
      </c>
      <c r="O601">
        <f t="shared" si="196"/>
        <v>0.91391570624798146</v>
      </c>
      <c r="P601">
        <f t="shared" si="197"/>
        <v>5.7423829176231829</v>
      </c>
      <c r="Q601" s="8">
        <f t="shared" si="198"/>
        <v>6.0844429974777822E-4</v>
      </c>
      <c r="R601" s="8">
        <f t="shared" si="199"/>
        <v>1.5161078325208826E-4</v>
      </c>
      <c r="S601" s="8">
        <f t="shared" si="200"/>
        <v>5.9429868808091413E-4</v>
      </c>
      <c r="T601">
        <f t="shared" si="201"/>
        <v>0.91392862646618955</v>
      </c>
      <c r="U601" s="8">
        <f t="shared" si="202"/>
        <v>6.084442997477663E-4</v>
      </c>
    </row>
    <row r="602" spans="3:21" x14ac:dyDescent="0.25">
      <c r="C602">
        <f t="shared" si="186"/>
        <v>293.82526512140026</v>
      </c>
      <c r="D602">
        <f t="shared" si="187"/>
        <v>146.91263256070013</v>
      </c>
      <c r="E602">
        <f t="shared" si="184"/>
        <v>0.94533825679443895</v>
      </c>
      <c r="F602">
        <f t="shared" si="185"/>
        <v>2.5641091509568454</v>
      </c>
      <c r="G602">
        <f t="shared" si="188"/>
        <v>0.95860291588770774</v>
      </c>
      <c r="H602">
        <f t="shared" si="190"/>
        <v>0.95865834470633926</v>
      </c>
      <c r="I602">
        <f t="shared" si="189"/>
        <v>2.5644985993525178</v>
      </c>
      <c r="J602">
        <f t="shared" si="191"/>
        <v>0.54559091122157943</v>
      </c>
      <c r="K602">
        <f t="shared" si="192"/>
        <v>0.54559091122157921</v>
      </c>
      <c r="L602">
        <f t="shared" si="193"/>
        <v>1.0578224173333621</v>
      </c>
      <c r="M602">
        <f t="shared" si="194"/>
        <v>0.91588972889301823</v>
      </c>
      <c r="N602">
        <f t="shared" si="195"/>
        <v>5.754704887577307</v>
      </c>
      <c r="O602">
        <f t="shared" si="196"/>
        <v>0.91643755369842717</v>
      </c>
      <c r="P602">
        <f t="shared" si="197"/>
        <v>5.7582280630406908</v>
      </c>
      <c r="Q602" s="8">
        <f t="shared" si="198"/>
        <v>6.1222521957455221E-4</v>
      </c>
      <c r="R602" s="8">
        <f t="shared" si="199"/>
        <v>1.5188448414023745E-4</v>
      </c>
      <c r="S602" s="8">
        <f t="shared" si="200"/>
        <v>5.9813401998847588E-4</v>
      </c>
      <c r="T602">
        <f t="shared" si="201"/>
        <v>0.91645045968339589</v>
      </c>
      <c r="U602" s="8">
        <f t="shared" si="202"/>
        <v>6.1222521957461369E-4</v>
      </c>
    </row>
    <row r="603" spans="3:21" x14ac:dyDescent="0.25">
      <c r="C603">
        <f t="shared" si="186"/>
        <v>294.03100612203372</v>
      </c>
      <c r="D603">
        <f t="shared" si="187"/>
        <v>147.01550306101686</v>
      </c>
      <c r="E603">
        <f t="shared" si="184"/>
        <v>0.94567199308763195</v>
      </c>
      <c r="F603">
        <f t="shared" si="185"/>
        <v>2.5659045798905464</v>
      </c>
      <c r="G603">
        <f t="shared" si="188"/>
        <v>0.95885815045243006</v>
      </c>
      <c r="H603">
        <f t="shared" si="190"/>
        <v>0.95891354765063908</v>
      </c>
      <c r="I603">
        <f t="shared" si="189"/>
        <v>2.5662949868876312</v>
      </c>
      <c r="J603">
        <f t="shared" si="191"/>
        <v>0.54408456619172774</v>
      </c>
      <c r="K603">
        <f t="shared" si="192"/>
        <v>0.54408456619172751</v>
      </c>
      <c r="L603">
        <f t="shared" si="193"/>
        <v>1.0574491021299959</v>
      </c>
      <c r="M603">
        <f t="shared" si="194"/>
        <v>0.91842192885381246</v>
      </c>
      <c r="N603">
        <f t="shared" si="195"/>
        <v>5.7706151691658105</v>
      </c>
      <c r="O603">
        <f t="shared" si="196"/>
        <v>0.91897479007667171</v>
      </c>
      <c r="P603">
        <f t="shared" si="197"/>
        <v>5.7741698958297478</v>
      </c>
      <c r="Q603" s="8">
        <f t="shared" si="198"/>
        <v>6.1600480360071675E-4</v>
      </c>
      <c r="R603" s="8">
        <f t="shared" si="199"/>
        <v>1.52151798685151E-4</v>
      </c>
      <c r="S603" s="8">
        <f t="shared" si="200"/>
        <v>6.0196866547950964E-4</v>
      </c>
      <c r="T603">
        <f t="shared" si="201"/>
        <v>0.91898768117371876</v>
      </c>
      <c r="U603" s="8">
        <f t="shared" si="202"/>
        <v>6.1600480360084133E-4</v>
      </c>
    </row>
    <row r="604" spans="3:21" x14ac:dyDescent="0.25">
      <c r="C604">
        <f t="shared" si="186"/>
        <v>294.23662438874169</v>
      </c>
      <c r="D604">
        <f t="shared" si="187"/>
        <v>147.11831219437084</v>
      </c>
      <c r="E604">
        <f t="shared" si="184"/>
        <v>0.94600456138287259</v>
      </c>
      <c r="F604">
        <f t="shared" si="185"/>
        <v>2.5676989377686952</v>
      </c>
      <c r="G604">
        <f t="shared" si="188"/>
        <v>0.95911246071405643</v>
      </c>
      <c r="H604">
        <f t="shared" si="190"/>
        <v>0.9591678233199662</v>
      </c>
      <c r="I604">
        <f t="shared" si="189"/>
        <v>2.5680902877940781</v>
      </c>
      <c r="J604">
        <f t="shared" si="191"/>
        <v>0.54257737817173601</v>
      </c>
      <c r="K604">
        <f t="shared" si="192"/>
        <v>0.54257737817173612</v>
      </c>
      <c r="L604">
        <f t="shared" si="193"/>
        <v>1.0570773554603128</v>
      </c>
      <c r="M604">
        <f t="shared" si="194"/>
        <v>0.92096962060988952</v>
      </c>
      <c r="N604">
        <f t="shared" si="195"/>
        <v>5.7866227885748156</v>
      </c>
      <c r="O604">
        <f t="shared" si="196"/>
        <v>0.92152754632859124</v>
      </c>
      <c r="P604">
        <f t="shared" si="197"/>
        <v>5.7902092387826372</v>
      </c>
      <c r="Q604" s="8">
        <f t="shared" si="198"/>
        <v>6.1978296129872002E-4</v>
      </c>
      <c r="R604" s="8">
        <f t="shared" si="199"/>
        <v>1.5241273796803056E-4</v>
      </c>
      <c r="S604" s="8">
        <f t="shared" si="200"/>
        <v>6.0580252183807244E-4</v>
      </c>
      <c r="T604">
        <f t="shared" si="201"/>
        <v>0.92154042188861729</v>
      </c>
      <c r="U604" s="8">
        <f t="shared" si="202"/>
        <v>6.1978296129873824E-4</v>
      </c>
    </row>
    <row r="605" spans="3:21" x14ac:dyDescent="0.25">
      <c r="C605">
        <f t="shared" si="186"/>
        <v>294.44212028682182</v>
      </c>
      <c r="D605">
        <f t="shared" si="187"/>
        <v>147.22106014341091</v>
      </c>
      <c r="E605">
        <f t="shared" si="184"/>
        <v>0.94633596336513459</v>
      </c>
      <c r="F605">
        <f t="shared" si="185"/>
        <v>2.5694922277791155</v>
      </c>
      <c r="G605">
        <f t="shared" si="188"/>
        <v>0.95936584829990534</v>
      </c>
      <c r="H605">
        <f t="shared" si="190"/>
        <v>0.95942117336128019</v>
      </c>
      <c r="I605">
        <f t="shared" si="189"/>
        <v>2.5698845052540942</v>
      </c>
      <c r="J605">
        <f t="shared" si="191"/>
        <v>0.54106935252307042</v>
      </c>
      <c r="K605">
        <f t="shared" si="192"/>
        <v>0.54106935252307042</v>
      </c>
      <c r="L605">
        <f t="shared" si="193"/>
        <v>1.0567071724126791</v>
      </c>
      <c r="M605">
        <f t="shared" si="194"/>
        <v>0.9235329364729139</v>
      </c>
      <c r="N605">
        <f t="shared" si="195"/>
        <v>5.8027285771430304</v>
      </c>
      <c r="O605">
        <f t="shared" si="196"/>
        <v>0.92409595492415308</v>
      </c>
      <c r="P605">
        <f t="shared" si="197"/>
        <v>5.806346924267813</v>
      </c>
      <c r="Q605" s="8">
        <f t="shared" si="198"/>
        <v>6.2355960246620495E-4</v>
      </c>
      <c r="R605" s="8">
        <f t="shared" si="199"/>
        <v>1.5266731330718051E-4</v>
      </c>
      <c r="S605" s="8">
        <f t="shared" si="200"/>
        <v>6.0963548673144267E-4</v>
      </c>
      <c r="T605">
        <f t="shared" si="201"/>
        <v>0.92410881430364533</v>
      </c>
      <c r="U605" s="8">
        <f t="shared" si="202"/>
        <v>6.2355960246613285E-4</v>
      </c>
    </row>
    <row r="606" spans="3:21" x14ac:dyDescent="0.25">
      <c r="C606">
        <f t="shared" si="186"/>
        <v>294.647494179619</v>
      </c>
      <c r="D606">
        <f t="shared" si="187"/>
        <v>147.3237470898095</v>
      </c>
      <c r="E606">
        <f t="shared" si="184"/>
        <v>0.946666200712448</v>
      </c>
      <c r="F606">
        <f t="shared" si="185"/>
        <v>2.57128445309259</v>
      </c>
      <c r="G606">
        <f t="shared" si="188"/>
        <v>0.95961831482994353</v>
      </c>
      <c r="H606">
        <f t="shared" si="190"/>
        <v>0.95967359941428731</v>
      </c>
      <c r="I606">
        <f t="shared" si="189"/>
        <v>2.5716776424336008</v>
      </c>
      <c r="J606">
        <f t="shared" si="191"/>
        <v>0.53956049459466682</v>
      </c>
      <c r="K606">
        <f t="shared" si="192"/>
        <v>0.53956049459466648</v>
      </c>
      <c r="L606">
        <f t="shared" si="193"/>
        <v>1.0563385481042988</v>
      </c>
      <c r="M606">
        <f t="shared" si="194"/>
        <v>0.92611201029843793</v>
      </c>
      <c r="N606">
        <f t="shared" si="195"/>
        <v>5.8189333759096948</v>
      </c>
      <c r="O606">
        <f t="shared" si="196"/>
        <v>0.92668014987942027</v>
      </c>
      <c r="P606">
        <f t="shared" si="197"/>
        <v>5.8225837943681453</v>
      </c>
      <c r="Q606" s="8">
        <f t="shared" si="198"/>
        <v>6.2733463723148493E-4</v>
      </c>
      <c r="R606" s="8">
        <f t="shared" si="199"/>
        <v>1.5291553625575367E-4</v>
      </c>
      <c r="S606" s="8">
        <f t="shared" si="200"/>
        <v>6.1346745821734766E-4</v>
      </c>
      <c r="T606">
        <f t="shared" si="201"/>
        <v>0.92669299244045422</v>
      </c>
      <c r="U606" s="8">
        <f t="shared" si="202"/>
        <v>6.2733463723148872E-4</v>
      </c>
    </row>
    <row r="607" spans="3:21" x14ac:dyDescent="0.25">
      <c r="C607">
        <f t="shared" si="186"/>
        <v>294.85274642854063</v>
      </c>
      <c r="D607">
        <f t="shared" si="187"/>
        <v>147.42637321427031</v>
      </c>
      <c r="E607">
        <f t="shared" si="184"/>
        <v>0.94699527509595571</v>
      </c>
      <c r="F607">
        <f t="shared" si="185"/>
        <v>2.5730756168629925</v>
      </c>
      <c r="G607">
        <f t="shared" si="188"/>
        <v>0.95986986191684143</v>
      </c>
      <c r="H607">
        <f t="shared" si="190"/>
        <v>0.9599251031114937</v>
      </c>
      <c r="I607">
        <f t="shared" si="189"/>
        <v>2.5734697024823352</v>
      </c>
      <c r="J607">
        <f t="shared" si="191"/>
        <v>0.53805080972298192</v>
      </c>
      <c r="K607">
        <f t="shared" si="192"/>
        <v>0.53805080972298203</v>
      </c>
      <c r="L607">
        <f t="shared" si="193"/>
        <v>1.0559714776809985</v>
      </c>
      <c r="M607">
        <f t="shared" si="194"/>
        <v>0.92870697750825959</v>
      </c>
      <c r="N607">
        <f t="shared" si="195"/>
        <v>5.8352380357550588</v>
      </c>
      <c r="O607">
        <f t="shared" si="196"/>
        <v>0.92928026677894493</v>
      </c>
      <c r="P607">
        <f t="shared" si="197"/>
        <v>5.8389207010216309</v>
      </c>
      <c r="Q607" s="8">
        <f t="shared" si="198"/>
        <v>6.311079760597106E-4</v>
      </c>
      <c r="R607" s="8">
        <f t="shared" si="199"/>
        <v>1.5315741860054164E-4</v>
      </c>
      <c r="S607" s="8">
        <f t="shared" si="200"/>
        <v>6.1729833474869226E-4</v>
      </c>
      <c r="T607">
        <f t="shared" si="201"/>
        <v>0.92929309188918729</v>
      </c>
      <c r="U607" s="8">
        <f t="shared" si="202"/>
        <v>6.3110797605964153E-4</v>
      </c>
    </row>
    <row r="608" spans="3:21" x14ac:dyDescent="0.25">
      <c r="C608">
        <f t="shared" si="186"/>
        <v>295.05787739307124</v>
      </c>
      <c r="D608">
        <f t="shared" si="187"/>
        <v>147.52893869653562</v>
      </c>
      <c r="E608">
        <f t="shared" si="184"/>
        <v>0.94732318817996819</v>
      </c>
      <c r="F608">
        <f t="shared" si="185"/>
        <v>2.5748657222274183</v>
      </c>
      <c r="G608">
        <f t="shared" si="188"/>
        <v>0.96012049116602693</v>
      </c>
      <c r="H608">
        <f t="shared" si="190"/>
        <v>0.96017568607825576</v>
      </c>
      <c r="I608">
        <f t="shared" si="189"/>
        <v>2.575260688533962</v>
      </c>
      <c r="J608">
        <f t="shared" si="191"/>
        <v>0.53654030323205804</v>
      </c>
      <c r="K608">
        <f t="shared" si="192"/>
        <v>0.53654030323205815</v>
      </c>
      <c r="L608">
        <f t="shared" si="193"/>
        <v>1.0556059563170161</v>
      </c>
      <c r="M608">
        <f t="shared" si="194"/>
        <v>0.93131797511317116</v>
      </c>
      <c r="N608">
        <f t="shared" si="195"/>
        <v>5.8516434175433201</v>
      </c>
      <c r="O608">
        <f t="shared" si="196"/>
        <v>0.9318964427985309</v>
      </c>
      <c r="P608">
        <f t="shared" si="197"/>
        <v>5.8553585061644053</v>
      </c>
      <c r="Q608" s="8">
        <f t="shared" si="198"/>
        <v>6.3487952973131912E-4</v>
      </c>
      <c r="R608" s="8">
        <f t="shared" si="199"/>
        <v>1.5339297235352747E-4</v>
      </c>
      <c r="S608" s="8">
        <f t="shared" si="200"/>
        <v>6.2112801515448745E-4</v>
      </c>
      <c r="T608">
        <f t="shared" si="201"/>
        <v>0.93190924983124124</v>
      </c>
      <c r="U608" s="8">
        <f t="shared" si="202"/>
        <v>6.348795297312159E-4</v>
      </c>
    </row>
    <row r="609" spans="3:21" x14ac:dyDescent="0.25">
      <c r="C609">
        <f t="shared" si="186"/>
        <v>295.26288743078743</v>
      </c>
      <c r="D609">
        <f t="shared" si="187"/>
        <v>147.63144371539371</v>
      </c>
      <c r="E609">
        <f t="shared" si="184"/>
        <v>0.94764994162201976</v>
      </c>
      <c r="F609">
        <f t="shared" si="185"/>
        <v>2.5766547723063109</v>
      </c>
      <c r="G609">
        <f t="shared" si="188"/>
        <v>0.96037020417573971</v>
      </c>
      <c r="H609">
        <f t="shared" si="190"/>
        <v>0.96042534993283324</v>
      </c>
      <c r="I609">
        <f t="shared" si="189"/>
        <v>2.5770506037062075</v>
      </c>
      <c r="J609">
        <f t="shared" si="191"/>
        <v>0.53502898043356761</v>
      </c>
      <c r="K609">
        <f t="shared" si="192"/>
        <v>0.5350289804335675</v>
      </c>
      <c r="L609">
        <f t="shared" si="193"/>
        <v>1.0552419792147896</v>
      </c>
      <c r="M609">
        <f t="shared" si="194"/>
        <v>0.93394514173610177</v>
      </c>
      <c r="N609">
        <f t="shared" si="195"/>
        <v>5.8681503922680314</v>
      </c>
      <c r="O609">
        <f t="shared" si="196"/>
        <v>0.93452881672842947</v>
      </c>
      <c r="P609">
        <f t="shared" si="197"/>
        <v>5.8718980818764841</v>
      </c>
      <c r="Q609" s="8">
        <f t="shared" si="198"/>
        <v>6.386492093642908E-4</v>
      </c>
      <c r="R609" s="8">
        <f t="shared" si="199"/>
        <v>1.5362220975467675E-4</v>
      </c>
      <c r="S609" s="8">
        <f t="shared" si="200"/>
        <v>6.249563986624638E-4</v>
      </c>
      <c r="T609">
        <f t="shared" si="201"/>
        <v>0.9345416050624612</v>
      </c>
      <c r="U609" s="8">
        <f t="shared" si="202"/>
        <v>6.3864920936434338E-4</v>
      </c>
    </row>
    <row r="610" spans="3:21" x14ac:dyDescent="0.25">
      <c r="C610">
        <f t="shared" si="186"/>
        <v>295.46777689737246</v>
      </c>
      <c r="D610">
        <f t="shared" si="187"/>
        <v>147.73388844868623</v>
      </c>
      <c r="E610">
        <f t="shared" si="184"/>
        <v>0.94797553707292226</v>
      </c>
      <c r="F610">
        <f t="shared" si="185"/>
        <v>2.5784427702035924</v>
      </c>
      <c r="G610">
        <f t="shared" si="188"/>
        <v>0.96061900253708477</v>
      </c>
      <c r="H610">
        <f t="shared" si="190"/>
        <v>0.96067409628643963</v>
      </c>
      <c r="I610">
        <f t="shared" si="189"/>
        <v>2.5788394511009773</v>
      </c>
      <c r="J610">
        <f t="shared" si="191"/>
        <v>0.53351684662686993</v>
      </c>
      <c r="K610">
        <f t="shared" si="192"/>
        <v>0.53351684662687016</v>
      </c>
      <c r="L610">
        <f t="shared" si="193"/>
        <v>1.0548795416047489</v>
      </c>
      <c r="M610">
        <f t="shared" si="194"/>
        <v>0.93658861763567702</v>
      </c>
      <c r="N610">
        <f t="shared" si="195"/>
        <v>5.8847598412001254</v>
      </c>
      <c r="O610">
        <f t="shared" si="196"/>
        <v>0.93717752899692242</v>
      </c>
      <c r="P610">
        <f t="shared" si="197"/>
        <v>5.8885403105299368</v>
      </c>
      <c r="Q610" s="8">
        <f t="shared" si="198"/>
        <v>6.4241692640431907E-4</v>
      </c>
      <c r="R610" s="8">
        <f t="shared" si="199"/>
        <v>1.5384514326593354E-4</v>
      </c>
      <c r="S610" s="8">
        <f t="shared" si="200"/>
        <v>6.2878338488891658E-4</v>
      </c>
      <c r="T610">
        <f t="shared" si="201"/>
        <v>0.93719029801672382</v>
      </c>
      <c r="U610" s="8">
        <f t="shared" si="202"/>
        <v>6.4241692640433707E-4</v>
      </c>
    </row>
    <row r="611" spans="3:21" x14ac:dyDescent="0.25">
      <c r="C611">
        <f t="shared" si="186"/>
        <v>295.67254614663062</v>
      </c>
      <c r="D611">
        <f t="shared" si="187"/>
        <v>147.83627307331531</v>
      </c>
      <c r="E611">
        <f t="shared" si="184"/>
        <v>0.94829997617681994</v>
      </c>
      <c r="F611">
        <f t="shared" si="185"/>
        <v>2.5802297190067884</v>
      </c>
      <c r="G611">
        <f t="shared" si="188"/>
        <v>0.9608668878340848</v>
      </c>
      <c r="H611">
        <f t="shared" si="190"/>
        <v>0.96092192674329269</v>
      </c>
      <c r="I611">
        <f t="shared" si="189"/>
        <v>2.5806272338044733</v>
      </c>
      <c r="J611">
        <f t="shared" si="191"/>
        <v>0.53200390709906753</v>
      </c>
      <c r="K611">
        <f t="shared" si="192"/>
        <v>0.53200390709906753</v>
      </c>
      <c r="L611">
        <f t="shared" si="193"/>
        <v>1.0545186387451095</v>
      </c>
      <c r="M611">
        <f t="shared" si="194"/>
        <v>0.93924854473018782</v>
      </c>
      <c r="N611">
        <f t="shared" si="195"/>
        <v>5.9014726560385249</v>
      </c>
      <c r="O611">
        <f t="shared" si="196"/>
        <v>0.93984272169432037</v>
      </c>
      <c r="P611">
        <f t="shared" si="197"/>
        <v>5.9052860849396733</v>
      </c>
      <c r="Q611" s="8">
        <f t="shared" si="198"/>
        <v>6.4618259261888672E-4</v>
      </c>
      <c r="R611" s="8">
        <f t="shared" si="199"/>
        <v>1.5406178556765161E-4</v>
      </c>
      <c r="S611" s="8">
        <f t="shared" si="200"/>
        <v>6.3260887383460255E-4</v>
      </c>
      <c r="T611">
        <f t="shared" si="201"/>
        <v>0.93985547078993514</v>
      </c>
      <c r="U611" s="8">
        <f t="shared" si="202"/>
        <v>6.4618259261894711E-4</v>
      </c>
    </row>
    <row r="612" spans="3:21" x14ac:dyDescent="0.25">
      <c r="C612">
        <f t="shared" si="186"/>
        <v>295.87719553050158</v>
      </c>
      <c r="D612">
        <f t="shared" si="187"/>
        <v>147.93859776525079</v>
      </c>
      <c r="E612">
        <f t="shared" si="184"/>
        <v>0.94862326057124202</v>
      </c>
      <c r="F612">
        <f t="shared" si="185"/>
        <v>2.5820156217871517</v>
      </c>
      <c r="G612">
        <f t="shared" si="188"/>
        <v>0.9611138616437328</v>
      </c>
      <c r="H612">
        <f t="shared" si="190"/>
        <v>0.96116884290066507</v>
      </c>
      <c r="I612">
        <f t="shared" si="189"/>
        <v>2.5824139548873215</v>
      </c>
      <c r="J612">
        <f t="shared" si="191"/>
        <v>0.53049016712505104</v>
      </c>
      <c r="K612">
        <f t="shared" si="192"/>
        <v>0.53049016712505082</v>
      </c>
      <c r="L612">
        <f t="shared" si="193"/>
        <v>1.0541592659216683</v>
      </c>
      <c r="M612">
        <f t="shared" si="194"/>
        <v>0.94192506662198239</v>
      </c>
      <c r="N612">
        <f t="shared" si="195"/>
        <v>5.9182897390633924</v>
      </c>
      <c r="O612">
        <f t="shared" si="196"/>
        <v>0.94252453859740692</v>
      </c>
      <c r="P612">
        <f t="shared" si="197"/>
        <v>5.9221363085170236</v>
      </c>
      <c r="Q612" s="8">
        <f t="shared" si="198"/>
        <v>6.4994612011677198E-4</v>
      </c>
      <c r="R612" s="8">
        <f t="shared" si="199"/>
        <v>1.5427214955968474E-4</v>
      </c>
      <c r="S612" s="8">
        <f t="shared" si="200"/>
        <v>6.3643276590399922E-4</v>
      </c>
      <c r="T612">
        <f t="shared" si="201"/>
        <v>0.94253726716447406</v>
      </c>
      <c r="U612" s="8">
        <f t="shared" si="202"/>
        <v>6.4994612011675128E-4</v>
      </c>
    </row>
    <row r="613" spans="3:21" x14ac:dyDescent="0.25">
      <c r="C613">
        <f t="shared" si="186"/>
        <v>296.08172539907446</v>
      </c>
      <c r="D613">
        <f t="shared" si="187"/>
        <v>148.04086269953723</v>
      </c>
      <c r="E613">
        <f t="shared" si="184"/>
        <v>0.94894539188715554</v>
      </c>
      <c r="F613">
        <f t="shared" si="185"/>
        <v>2.5838004815997855</v>
      </c>
      <c r="G613">
        <f t="shared" si="188"/>
        <v>0.96135992553604355</v>
      </c>
      <c r="H613">
        <f t="shared" si="190"/>
        <v>0.96141484634893193</v>
      </c>
      <c r="I613">
        <f t="shared" si="189"/>
        <v>2.5841996174046713</v>
      </c>
      <c r="J613">
        <f t="shared" si="191"/>
        <v>0.52897563196756792</v>
      </c>
      <c r="K613">
        <f t="shared" si="192"/>
        <v>0.52897563196756792</v>
      </c>
      <c r="L613">
        <f t="shared" si="193"/>
        <v>1.0538014184476019</v>
      </c>
      <c r="M613">
        <f t="shared" si="194"/>
        <v>0.94461832862229544</v>
      </c>
      <c r="N613">
        <f t="shared" si="195"/>
        <v>5.9352120032921443</v>
      </c>
      <c r="O613">
        <f t="shared" si="196"/>
        <v>0.94522312519427276</v>
      </c>
      <c r="P613">
        <f t="shared" si="197"/>
        <v>5.9390918954257765</v>
      </c>
      <c r="Q613" s="8">
        <f t="shared" si="198"/>
        <v>6.5370742131539176E-4</v>
      </c>
      <c r="R613" s="8">
        <f t="shared" si="199"/>
        <v>1.5447624835130099E-4</v>
      </c>
      <c r="S613" s="8">
        <f t="shared" si="200"/>
        <v>6.4025496187375441E-4</v>
      </c>
      <c r="T613">
        <f t="shared" si="201"/>
        <v>0.94523583263402633</v>
      </c>
      <c r="U613" s="8">
        <f t="shared" si="202"/>
        <v>6.5370742131533766E-4</v>
      </c>
    </row>
    <row r="614" spans="3:21" x14ac:dyDescent="0.25">
      <c r="C614">
        <f t="shared" si="186"/>
        <v>296.28613610060205</v>
      </c>
      <c r="D614">
        <f t="shared" si="187"/>
        <v>148.14306805030103</v>
      </c>
      <c r="E614">
        <f t="shared" si="184"/>
        <v>0.94926637174901896</v>
      </c>
      <c r="F614">
        <f t="shared" si="185"/>
        <v>2.5855843014837694</v>
      </c>
      <c r="G614">
        <f t="shared" si="188"/>
        <v>0.96160508107410536</v>
      </c>
      <c r="H614">
        <f t="shared" si="190"/>
        <v>0.96165993867162303</v>
      </c>
      <c r="I614">
        <f t="shared" si="189"/>
        <v>2.5859842243963369</v>
      </c>
      <c r="J614">
        <f t="shared" si="191"/>
        <v>0.52746030687725354</v>
      </c>
      <c r="K614">
        <f t="shared" si="192"/>
        <v>0.52746030687725365</v>
      </c>
      <c r="L614">
        <f t="shared" si="193"/>
        <v>1.0534450916632647</v>
      </c>
      <c r="M614">
        <f t="shared" si="194"/>
        <v>0.94732847777652274</v>
      </c>
      <c r="N614">
        <f t="shared" si="195"/>
        <v>5.9522403726382507</v>
      </c>
      <c r="O614">
        <f t="shared" si="196"/>
        <v>0.94793862870965973</v>
      </c>
      <c r="P614">
        <f t="shared" si="197"/>
        <v>5.9561537707414178</v>
      </c>
      <c r="Q614" s="8">
        <f t="shared" si="198"/>
        <v>6.574664089771282E-4</v>
      </c>
      <c r="R614" s="8">
        <f t="shared" si="199"/>
        <v>1.5467409526659715E-4</v>
      </c>
      <c r="S614" s="8">
        <f t="shared" si="200"/>
        <v>6.4407536292910249E-4</v>
      </c>
      <c r="T614">
        <f t="shared" si="201"/>
        <v>0.94795131442892822</v>
      </c>
      <c r="U614" s="8">
        <f t="shared" si="202"/>
        <v>6.5746640897710587E-4</v>
      </c>
    </row>
    <row r="615" spans="3:21" x14ac:dyDescent="0.25">
      <c r="C615">
        <f t="shared" si="186"/>
        <v>296.49042798151447</v>
      </c>
      <c r="D615">
        <f t="shared" si="187"/>
        <v>148.24521399075724</v>
      </c>
      <c r="E615">
        <f t="shared" si="184"/>
        <v>0.94958620177483288</v>
      </c>
      <c r="F615">
        <f t="shared" si="185"/>
        <v>2.5873670844622763</v>
      </c>
      <c r="G615">
        <f t="shared" si="188"/>
        <v>0.96184932981413063</v>
      </c>
      <c r="H615">
        <f t="shared" si="190"/>
        <v>0.96190412144546833</v>
      </c>
      <c r="I615">
        <f t="shared" si="189"/>
        <v>2.5877677788868891</v>
      </c>
      <c r="J615">
        <f t="shared" si="191"/>
        <v>0.52594419709270257</v>
      </c>
      <c r="K615">
        <f t="shared" si="192"/>
        <v>0.52594419709270224</v>
      </c>
      <c r="L615">
        <f t="shared" si="193"/>
        <v>1.0530902809359917</v>
      </c>
      <c r="M615">
        <f t="shared" si="194"/>
        <v>0.95005566288993737</v>
      </c>
      <c r="N615">
        <f t="shared" si="195"/>
        <v>5.9693757820728166</v>
      </c>
      <c r="O615">
        <f t="shared" si="196"/>
        <v>0.95067119813068368</v>
      </c>
      <c r="P615">
        <f t="shared" si="197"/>
        <v>5.9733228706127459</v>
      </c>
      <c r="Q615" s="8">
        <f t="shared" si="198"/>
        <v>6.6122299617711741E-4</v>
      </c>
      <c r="R615" s="8">
        <f t="shared" si="199"/>
        <v>1.5486570383427235E-4</v>
      </c>
      <c r="S615" s="8">
        <f t="shared" si="200"/>
        <v>6.4789387063273688E-4</v>
      </c>
      <c r="T615">
        <f t="shared" si="201"/>
        <v>0.95068386154188855</v>
      </c>
      <c r="U615" s="8">
        <f t="shared" si="202"/>
        <v>6.6122299617718278E-4</v>
      </c>
    </row>
    <row r="616" spans="3:21" x14ac:dyDescent="0.25">
      <c r="C616">
        <f t="shared" si="186"/>
        <v>296.69460138643308</v>
      </c>
      <c r="D616">
        <f t="shared" si="187"/>
        <v>148.34730069321654</v>
      </c>
      <c r="E616">
        <f t="shared" si="184"/>
        <v>0.94990488357619196</v>
      </c>
      <c r="F616">
        <f t="shared" si="185"/>
        <v>2.5891488335426951</v>
      </c>
      <c r="G616">
        <f t="shared" si="188"/>
        <v>0.96209267330550607</v>
      </c>
      <c r="H616">
        <f t="shared" si="190"/>
        <v>0.96214739624044865</v>
      </c>
      <c r="I616">
        <f t="shared" si="189"/>
        <v>2.58955028388579</v>
      </c>
      <c r="J616">
        <f t="shared" si="191"/>
        <v>0.5244273078405034</v>
      </c>
      <c r="K616">
        <f t="shared" si="192"/>
        <v>0.52442730784050318</v>
      </c>
      <c r="L616">
        <f t="shared" si="193"/>
        <v>1.052736981659901</v>
      </c>
      <c r="M616">
        <f t="shared" si="194"/>
        <v>0.95280003455387652</v>
      </c>
      <c r="N616">
        <f t="shared" si="195"/>
        <v>5.9866191777891196</v>
      </c>
      <c r="O616">
        <f t="shared" si="196"/>
        <v>0.95342098423308541</v>
      </c>
      <c r="P616">
        <f t="shared" si="197"/>
        <v>5.9906001424268123</v>
      </c>
      <c r="Q616" s="8">
        <f t="shared" si="198"/>
        <v>6.6497709633217268E-4</v>
      </c>
      <c r="R616" s="8">
        <f t="shared" si="199"/>
        <v>1.5505108779150889E-4</v>
      </c>
      <c r="S616" s="8">
        <f t="shared" si="200"/>
        <v>6.5171038695400172E-4</v>
      </c>
      <c r="T616">
        <f t="shared" si="201"/>
        <v>0.95343362475423943</v>
      </c>
      <c r="U616" s="8">
        <f t="shared" si="202"/>
        <v>6.6497709633225616E-4</v>
      </c>
    </row>
    <row r="617" spans="3:21" x14ac:dyDescent="0.25">
      <c r="C617">
        <f t="shared" si="186"/>
        <v>296.89865665818405</v>
      </c>
      <c r="D617">
        <f t="shared" si="187"/>
        <v>148.44932832909203</v>
      </c>
      <c r="E617">
        <f t="shared" si="184"/>
        <v>0.95022241875833535</v>
      </c>
      <c r="F617">
        <f t="shared" si="185"/>
        <v>2.5909295517167479</v>
      </c>
      <c r="G617">
        <f t="shared" si="188"/>
        <v>0.96233511309084274</v>
      </c>
      <c r="H617">
        <f t="shared" si="190"/>
        <v>0.96238976461984138</v>
      </c>
      <c r="I617">
        <f t="shared" si="189"/>
        <v>2.5913317423874891</v>
      </c>
      <c r="J617">
        <f t="shared" si="191"/>
        <v>0.5229096443353034</v>
      </c>
      <c r="K617">
        <f t="shared" si="192"/>
        <v>0.52290964433530318</v>
      </c>
      <c r="L617">
        <f t="shared" si="193"/>
        <v>1.0523851892557003</v>
      </c>
      <c r="M617">
        <f t="shared" si="194"/>
        <v>0.95556174517239267</v>
      </c>
      <c r="N617">
        <f t="shared" si="195"/>
        <v>6.0039715173700614</v>
      </c>
      <c r="O617">
        <f t="shared" si="196"/>
        <v>0.95618813960789539</v>
      </c>
      <c r="P617">
        <f t="shared" si="197"/>
        <v>6.0079865449764585</v>
      </c>
      <c r="Q617" s="8">
        <f t="shared" si="198"/>
        <v>6.6872862317570803E-4</v>
      </c>
      <c r="R617" s="8">
        <f t="shared" si="199"/>
        <v>1.5523026107549628E-4</v>
      </c>
      <c r="S617" s="8">
        <f t="shared" si="200"/>
        <v>6.5552481424391035E-4</v>
      </c>
      <c r="T617">
        <f t="shared" si="201"/>
        <v>0.95620075666260118</v>
      </c>
      <c r="U617" s="8">
        <f t="shared" si="202"/>
        <v>6.6872862317570456E-4</v>
      </c>
    </row>
    <row r="618" spans="3:21" x14ac:dyDescent="0.25">
      <c r="C618">
        <f t="shared" si="186"/>
        <v>297.10259413781176</v>
      </c>
      <c r="D618">
        <f t="shared" si="187"/>
        <v>148.55129706890588</v>
      </c>
      <c r="E618">
        <f t="shared" si="184"/>
        <v>0.95053880892019726</v>
      </c>
      <c r="F618">
        <f t="shared" si="185"/>
        <v>2.5927092419606095</v>
      </c>
      <c r="G618">
        <f t="shared" si="188"/>
        <v>0.9625766507060256</v>
      </c>
      <c r="H618">
        <f t="shared" si="190"/>
        <v>0.96263122814026847</v>
      </c>
      <c r="I618">
        <f t="shared" si="189"/>
        <v>2.5931121573715434</v>
      </c>
      <c r="J618">
        <f t="shared" si="191"/>
        <v>0.5213912117798527</v>
      </c>
      <c r="K618">
        <f t="shared" si="192"/>
        <v>0.52139121177985248</v>
      </c>
      <c r="L618">
        <f t="shared" si="193"/>
        <v>1.0520348991704926</v>
      </c>
      <c r="M618">
        <f t="shared" si="194"/>
        <v>0.95834094898939093</v>
      </c>
      <c r="N618">
        <f t="shared" si="195"/>
        <v>6.0214337699586826</v>
      </c>
      <c r="O618">
        <f t="shared" si="196"/>
        <v>0.95897281868861894</v>
      </c>
      <c r="P618">
        <f t="shared" si="197"/>
        <v>6.0254830486311217</v>
      </c>
      <c r="Q618" s="8">
        <f t="shared" si="198"/>
        <v>6.7247749076660172E-4</v>
      </c>
      <c r="R618" s="8">
        <f t="shared" si="199"/>
        <v>1.5540323782286985E-4</v>
      </c>
      <c r="S618" s="8">
        <f t="shared" si="200"/>
        <v>6.593370552456805E-4</v>
      </c>
      <c r="T618">
        <f t="shared" si="201"/>
        <v>0.95898541170606622</v>
      </c>
      <c r="U618" s="8">
        <f t="shared" si="202"/>
        <v>6.7247749076662004E-4</v>
      </c>
    </row>
    <row r="619" spans="3:21" x14ac:dyDescent="0.25">
      <c r="C619">
        <f t="shared" si="186"/>
        <v>297.3064141645923</v>
      </c>
      <c r="D619">
        <f t="shared" si="187"/>
        <v>148.65320708229615</v>
      </c>
      <c r="E619">
        <f t="shared" si="184"/>
        <v>0.95085405565445691</v>
      </c>
      <c r="F619">
        <f t="shared" si="185"/>
        <v>2.5944879072350209</v>
      </c>
      <c r="G619">
        <f t="shared" si="188"/>
        <v>0.96281728768026165</v>
      </c>
      <c r="H619">
        <f t="shared" si="190"/>
        <v>0.96287178835174358</v>
      </c>
      <c r="I619">
        <f t="shared" si="189"/>
        <v>2.5948915318027304</v>
      </c>
      <c r="J619">
        <f t="shared" si="191"/>
        <v>0.51987201536505301</v>
      </c>
      <c r="K619">
        <f t="shared" si="192"/>
        <v>0.51987201536505312</v>
      </c>
      <c r="L619">
        <f t="shared" si="193"/>
        <v>1.0516861068775867</v>
      </c>
      <c r="M619">
        <f t="shared" si="194"/>
        <v>0.96113780211624844</v>
      </c>
      <c r="N619">
        <f t="shared" si="195"/>
        <v>6.0390069164316929</v>
      </c>
      <c r="O619">
        <f t="shared" si="196"/>
        <v>0.96177517777890209</v>
      </c>
      <c r="P619">
        <f t="shared" si="197"/>
        <v>6.0430906355106639</v>
      </c>
      <c r="Q619" s="8">
        <f t="shared" si="198"/>
        <v>6.762236134983708E-4</v>
      </c>
      <c r="R619" s="8">
        <f t="shared" si="199"/>
        <v>1.5557003236898095E-4</v>
      </c>
      <c r="S619" s="8">
        <f t="shared" si="200"/>
        <v>6.6314701310287241E-4</v>
      </c>
      <c r="T619">
        <f t="shared" si="201"/>
        <v>0.96178774619386542</v>
      </c>
      <c r="U619" s="8">
        <f t="shared" si="202"/>
        <v>6.7622361349842306E-4</v>
      </c>
    </row>
    <row r="620" spans="3:21" x14ac:dyDescent="0.25">
      <c r="C620">
        <f t="shared" si="186"/>
        <v>297.51011707604647</v>
      </c>
      <c r="D620">
        <f t="shared" si="187"/>
        <v>148.75505853802323</v>
      </c>
      <c r="E620">
        <f t="shared" si="184"/>
        <v>0.95116816054758768</v>
      </c>
      <c r="F620">
        <f t="shared" si="185"/>
        <v>2.5962655504854077</v>
      </c>
      <c r="G620">
        <f t="shared" si="188"/>
        <v>0.96305702553612926</v>
      </c>
      <c r="H620">
        <f t="shared" si="190"/>
        <v>0.96311144679771765</v>
      </c>
      <c r="I620">
        <f t="shared" si="189"/>
        <v>2.5966698686311509</v>
      </c>
      <c r="J620">
        <f t="shared" si="191"/>
        <v>0.51835206027001246</v>
      </c>
      <c r="K620">
        <f t="shared" si="192"/>
        <v>0.51835206027001246</v>
      </c>
      <c r="L620">
        <f t="shared" si="193"/>
        <v>1.0513388078763064</v>
      </c>
      <c r="M620">
        <f t="shared" si="194"/>
        <v>0.96395246255994482</v>
      </c>
      <c r="N620">
        <f t="shared" si="195"/>
        <v>6.0566919495762255</v>
      </c>
      <c r="O620">
        <f t="shared" si="196"/>
        <v>0.96459537508068793</v>
      </c>
      <c r="P620">
        <f t="shared" si="197"/>
        <v>6.0608102996622781</v>
      </c>
      <c r="Q620" s="8">
        <f t="shared" si="198"/>
        <v>6.7996690608324744E-4</v>
      </c>
      <c r="R620" s="8">
        <f t="shared" si="199"/>
        <v>1.5573065924152541E-4</v>
      </c>
      <c r="S620" s="8">
        <f t="shared" si="200"/>
        <v>6.6695459134545273E-4</v>
      </c>
      <c r="T620">
        <f t="shared" si="201"/>
        <v>0.964607918333523</v>
      </c>
      <c r="U620" s="8">
        <f t="shared" si="202"/>
        <v>6.7996690608320581E-4</v>
      </c>
    </row>
    <row r="621" spans="3:21" x14ac:dyDescent="0.25">
      <c r="C621">
        <f t="shared" si="186"/>
        <v>297.71370320795307</v>
      </c>
      <c r="D621">
        <f t="shared" si="187"/>
        <v>148.85685160397654</v>
      </c>
      <c r="E621">
        <f t="shared" si="184"/>
        <v>0.95148112517990602</v>
      </c>
      <c r="F621">
        <f t="shared" si="185"/>
        <v>2.5980421746419928</v>
      </c>
      <c r="G621">
        <f t="shared" si="188"/>
        <v>0.96329586578962523</v>
      </c>
      <c r="H621">
        <f t="shared" si="190"/>
        <v>0.96335020501512525</v>
      </c>
      <c r="I621">
        <f t="shared" si="189"/>
        <v>2.5984471707923431</v>
      </c>
      <c r="J621">
        <f t="shared" si="191"/>
        <v>0.51683135166209149</v>
      </c>
      <c r="K621">
        <f t="shared" si="192"/>
        <v>0.51683135166209149</v>
      </c>
      <c r="L621">
        <f t="shared" si="193"/>
        <v>1.050992997691804</v>
      </c>
      <c r="M621">
        <f t="shared" si="194"/>
        <v>0.96678509025169657</v>
      </c>
      <c r="N621">
        <f t="shared" si="195"/>
        <v>6.0744898742697497</v>
      </c>
      <c r="O621">
        <f t="shared" si="196"/>
        <v>0.96743357072290004</v>
      </c>
      <c r="P621">
        <f t="shared" si="197"/>
        <v>6.0786430472407114</v>
      </c>
      <c r="Q621" s="8">
        <f t="shared" si="198"/>
        <v>6.8370728356196404E-4</v>
      </c>
      <c r="R621" s="8">
        <f t="shared" si="199"/>
        <v>1.558851331603524E-4</v>
      </c>
      <c r="S621" s="8">
        <f t="shared" si="200"/>
        <v>6.7075969389913124E-4</v>
      </c>
      <c r="T621">
        <f t="shared" si="201"/>
        <v>0.9674460882595407</v>
      </c>
      <c r="U621" s="8">
        <f t="shared" si="202"/>
        <v>6.837072835619043E-4</v>
      </c>
    </row>
    <row r="622" spans="3:21" x14ac:dyDescent="0.25">
      <c r="C622">
        <f t="shared" si="186"/>
        <v>297.91717289436178</v>
      </c>
      <c r="D622">
        <f t="shared" si="187"/>
        <v>148.95858644718089</v>
      </c>
      <c r="E622">
        <f t="shared" si="184"/>
        <v>0.95179295112561957</v>
      </c>
      <c r="F622">
        <f t="shared" si="185"/>
        <v>2.5998177826199087</v>
      </c>
      <c r="G622">
        <f t="shared" si="188"/>
        <v>0.9635338099502132</v>
      </c>
      <c r="H622">
        <f t="shared" si="190"/>
        <v>0.96358806453442958</v>
      </c>
      <c r="I622">
        <f t="shared" si="189"/>
        <v>2.6002234412073872</v>
      </c>
      <c r="J622">
        <f t="shared" si="191"/>
        <v>0.51530989469695432</v>
      </c>
      <c r="K622">
        <f t="shared" si="192"/>
        <v>0.51530989469695432</v>
      </c>
      <c r="L622">
        <f t="shared" si="193"/>
        <v>1.0506486718748751</v>
      </c>
      <c r="M622">
        <f t="shared" si="194"/>
        <v>0.96963584707611639</v>
      </c>
      <c r="N622">
        <f t="shared" si="195"/>
        <v>6.0924017076632868</v>
      </c>
      <c r="O622">
        <f t="shared" si="196"/>
        <v>0.97028992679063963</v>
      </c>
      <c r="P622">
        <f t="shared" si="197"/>
        <v>6.0965898966917162</v>
      </c>
      <c r="Q622" s="8">
        <f t="shared" si="198"/>
        <v>6.8744466130021408E-4</v>
      </c>
      <c r="R622" s="8">
        <f t="shared" si="199"/>
        <v>1.560334690340289E-4</v>
      </c>
      <c r="S622" s="8">
        <f t="shared" si="200"/>
        <v>6.7456222508232287E-4</v>
      </c>
      <c r="T622">
        <f t="shared" si="201"/>
        <v>0.97030241806259421</v>
      </c>
      <c r="U622" s="8">
        <f t="shared" si="202"/>
        <v>6.8744466130024942E-4</v>
      </c>
    </row>
    <row r="623" spans="3:21" x14ac:dyDescent="0.25">
      <c r="C623">
        <f t="shared" si="186"/>
        <v>298.12052646760594</v>
      </c>
      <c r="D623">
        <f t="shared" si="187"/>
        <v>149.06026323380297</v>
      </c>
      <c r="E623">
        <f t="shared" si="184"/>
        <v>0.95210363995287584</v>
      </c>
      <c r="F623">
        <f t="shared" si="185"/>
        <v>2.6015923773193119</v>
      </c>
      <c r="G623">
        <f t="shared" si="188"/>
        <v>0.96377085952087016</v>
      </c>
      <c r="H623">
        <f t="shared" si="190"/>
        <v>0.9638250268796682</v>
      </c>
      <c r="I623">
        <f t="shared" si="189"/>
        <v>2.6019986827830155</v>
      </c>
      <c r="J623">
        <f t="shared" si="191"/>
        <v>0.5137876945186145</v>
      </c>
      <c r="K623">
        <f t="shared" si="192"/>
        <v>0.51378769451861461</v>
      </c>
      <c r="L623">
        <f t="shared" si="193"/>
        <v>1.050305826001773</v>
      </c>
      <c r="M623">
        <f t="shared" si="194"/>
        <v>0.97250489690090869</v>
      </c>
      <c r="N623">
        <f t="shared" si="195"/>
        <v>6.1104284793679877</v>
      </c>
      <c r="O623">
        <f t="shared" si="196"/>
        <v>0.97316460735492571</v>
      </c>
      <c r="P623">
        <f t="shared" si="197"/>
        <v>6.1146518789389077</v>
      </c>
      <c r="Q623" s="8">
        <f t="shared" si="198"/>
        <v>6.9117895499152095E-4</v>
      </c>
      <c r="R623" s="8">
        <f t="shared" si="199"/>
        <v>1.5617568195761304E-4</v>
      </c>
      <c r="S623" s="8">
        <f t="shared" si="200"/>
        <v>6.7836208960935028E-4</v>
      </c>
      <c r="T623">
        <f t="shared" si="201"/>
        <v>0.97317707181927282</v>
      </c>
      <c r="U623" s="8">
        <f t="shared" si="202"/>
        <v>6.9117895499154708E-4</v>
      </c>
    </row>
    <row r="624" spans="3:21" x14ac:dyDescent="0.25">
      <c r="C624">
        <f t="shared" si="186"/>
        <v>298.32376425831535</v>
      </c>
      <c r="D624">
        <f t="shared" si="187"/>
        <v>149.16188212915768</v>
      </c>
      <c r="E624">
        <f t="shared" si="184"/>
        <v>0.9524131932238088</v>
      </c>
      <c r="F624">
        <f t="shared" si="185"/>
        <v>2.6033659616254914</v>
      </c>
      <c r="G624">
        <f t="shared" si="188"/>
        <v>0.96400701599813277</v>
      </c>
      <c r="H624">
        <f t="shared" si="190"/>
        <v>0.9640610935684969</v>
      </c>
      <c r="I624">
        <f t="shared" si="189"/>
        <v>2.6037728984117132</v>
      </c>
      <c r="J624">
        <f t="shared" si="191"/>
        <v>0.51226475625948742</v>
      </c>
      <c r="K624">
        <f t="shared" si="192"/>
        <v>0.51226475625948753</v>
      </c>
      <c r="L624">
        <f t="shared" si="193"/>
        <v>1.0499644556740289</v>
      </c>
      <c r="M624">
        <f t="shared" si="194"/>
        <v>0.97539240560710461</v>
      </c>
      <c r="N624">
        <f t="shared" si="195"/>
        <v>6.1285712316451111</v>
      </c>
      <c r="O624">
        <f t="shared" si="196"/>
        <v>0.97605777850296871</v>
      </c>
      <c r="P624">
        <f t="shared" si="197"/>
        <v>6.1328300375739744</v>
      </c>
      <c r="Q624" s="8">
        <f t="shared" si="198"/>
        <v>6.9491008065188011E-4</v>
      </c>
      <c r="R624" s="8">
        <f t="shared" si="199"/>
        <v>1.5631178720941361E-4</v>
      </c>
      <c r="S624" s="8">
        <f t="shared" si="200"/>
        <v>6.8215919258666005E-4</v>
      </c>
      <c r="T624">
        <f t="shared" si="201"/>
        <v>0.9760702156223523</v>
      </c>
      <c r="U624" s="8">
        <f t="shared" si="202"/>
        <v>6.9491008065190928E-4</v>
      </c>
    </row>
    <row r="625" spans="3:21" x14ac:dyDescent="0.25">
      <c r="C625">
        <f t="shared" si="186"/>
        <v>298.52688659542883</v>
      </c>
      <c r="D625">
        <f t="shared" si="187"/>
        <v>149.26344329771442</v>
      </c>
      <c r="E625">
        <f t="shared" si="184"/>
        <v>0.95272161249458653</v>
      </c>
      <c r="F625">
        <f t="shared" si="185"/>
        <v>2.6051385384089794</v>
      </c>
      <c r="G625">
        <f t="shared" si="188"/>
        <v>0.96424228087214436</v>
      </c>
      <c r="H625">
        <f t="shared" si="190"/>
        <v>0.96429626611223407</v>
      </c>
      <c r="I625">
        <f t="shared" si="189"/>
        <v>2.6055460909718264</v>
      </c>
      <c r="J625">
        <f t="shared" si="191"/>
        <v>0.5107410850404358</v>
      </c>
      <c r="K625">
        <f t="shared" si="192"/>
        <v>0.51074108504043603</v>
      </c>
      <c r="L625">
        <f t="shared" si="193"/>
        <v>1.0496245565182685</v>
      </c>
      <c r="M625">
        <f t="shared" si="194"/>
        <v>0.9782985411198577</v>
      </c>
      <c r="N625">
        <f t="shared" si="195"/>
        <v>6.1468310195995146</v>
      </c>
      <c r="O625">
        <f t="shared" si="196"/>
        <v>0.97896960836901259</v>
      </c>
      <c r="P625">
        <f t="shared" si="197"/>
        <v>6.1511254290504693</v>
      </c>
      <c r="Q625" s="8">
        <f t="shared" si="198"/>
        <v>6.9863795462438323E-4</v>
      </c>
      <c r="R625" s="8">
        <f t="shared" si="199"/>
        <v>1.5644180024912689E-4</v>
      </c>
      <c r="S625" s="8">
        <f t="shared" si="200"/>
        <v>6.8595343951624252E-4</v>
      </c>
      <c r="T625">
        <f t="shared" si="201"/>
        <v>0.97898201761163772</v>
      </c>
      <c r="U625" s="8">
        <f t="shared" si="202"/>
        <v>6.9863795462441012E-4</v>
      </c>
    </row>
    <row r="626" spans="3:21" x14ac:dyDescent="0.25">
      <c r="C626">
        <f t="shared" si="186"/>
        <v>298.72989380620663</v>
      </c>
      <c r="D626">
        <f t="shared" si="187"/>
        <v>149.36494690310332</v>
      </c>
      <c r="E626">
        <f t="shared" si="184"/>
        <v>0.95302889931545698</v>
      </c>
      <c r="F626">
        <f t="shared" si="185"/>
        <v>2.6069101105256607</v>
      </c>
      <c r="G626">
        <f t="shared" si="188"/>
        <v>0.96447665562670004</v>
      </c>
      <c r="H626">
        <f t="shared" si="190"/>
        <v>0.9645305460159046</v>
      </c>
      <c r="I626">
        <f t="shared" si="189"/>
        <v>2.607318263327663</v>
      </c>
      <c r="J626">
        <f t="shared" si="191"/>
        <v>0.50921668597081904</v>
      </c>
      <c r="K626">
        <f t="shared" si="192"/>
        <v>0.50921668597081915</v>
      </c>
      <c r="L626">
        <f t="shared" si="193"/>
        <v>1.0492861241860363</v>
      </c>
      <c r="M626">
        <f t="shared" si="194"/>
        <v>0.98122347343980865</v>
      </c>
      <c r="N626">
        <f t="shared" si="195"/>
        <v>6.1652089113767241</v>
      </c>
      <c r="O626">
        <f t="shared" si="196"/>
        <v>0.98190026716574008</v>
      </c>
      <c r="P626">
        <f t="shared" si="197"/>
        <v>6.1695391228811278</v>
      </c>
      <c r="Q626" s="8">
        <f t="shared" si="198"/>
        <v>7.0236249357473186E-4</v>
      </c>
      <c r="R626" s="8">
        <f t="shared" si="199"/>
        <v>1.5656573671427739E-4</v>
      </c>
      <c r="S626" s="8">
        <f t="shared" si="200"/>
        <v>6.8974473629217724E-4</v>
      </c>
      <c r="T626">
        <f t="shared" si="201"/>
        <v>0.98191264800536782</v>
      </c>
      <c r="U626" s="8">
        <f t="shared" si="202"/>
        <v>7.023624935746564E-4</v>
      </c>
    </row>
    <row r="627" spans="3:21" x14ac:dyDescent="0.25">
      <c r="C627">
        <f t="shared" si="186"/>
        <v>298.93278621624285</v>
      </c>
      <c r="D627">
        <f t="shared" si="187"/>
        <v>149.46639310812142</v>
      </c>
      <c r="E627">
        <f t="shared" si="184"/>
        <v>0.95333505523079431</v>
      </c>
      <c r="F627">
        <f t="shared" si="185"/>
        <v>2.6086806808168794</v>
      </c>
      <c r="G627">
        <f t="shared" si="188"/>
        <v>0.96471014173929193</v>
      </c>
      <c r="H627">
        <f t="shared" si="190"/>
        <v>0.96476393477828293</v>
      </c>
      <c r="I627">
        <f t="shared" si="189"/>
        <v>2.6090894183295972</v>
      </c>
      <c r="J627">
        <f t="shared" si="191"/>
        <v>0.50769156414853922</v>
      </c>
      <c r="K627">
        <f t="shared" si="192"/>
        <v>0.50769156414853922</v>
      </c>
      <c r="L627">
        <f t="shared" si="193"/>
        <v>1.0489491543536165</v>
      </c>
      <c r="M627">
        <f t="shared" si="194"/>
        <v>0.98416737467502757</v>
      </c>
      <c r="N627">
        <f t="shared" si="195"/>
        <v>6.1837059883636396</v>
      </c>
      <c r="O627">
        <f t="shared" si="196"/>
        <v>0.98484992721626385</v>
      </c>
      <c r="P627">
        <f t="shared" si="197"/>
        <v>6.1880722018388727</v>
      </c>
      <c r="Q627" s="8">
        <f t="shared" si="198"/>
        <v>7.060836144941855E-4</v>
      </c>
      <c r="R627" s="8">
        <f t="shared" si="199"/>
        <v>1.5668361241888673E-4</v>
      </c>
      <c r="S627" s="8">
        <f t="shared" si="200"/>
        <v>6.9353298920486978E-4</v>
      </c>
      <c r="T627">
        <f t="shared" si="201"/>
        <v>0.98486227913220525</v>
      </c>
      <c r="U627" s="8">
        <f t="shared" si="202"/>
        <v>7.0608361449406765E-4</v>
      </c>
    </row>
    <row r="628" spans="3:21" x14ac:dyDescent="0.25">
      <c r="C628">
        <f t="shared" si="186"/>
        <v>299.1355641494776</v>
      </c>
      <c r="D628">
        <f t="shared" si="187"/>
        <v>149.5677820747388</v>
      </c>
      <c r="E628">
        <f t="shared" si="184"/>
        <v>0.95364008177914572</v>
      </c>
      <c r="F628">
        <f t="shared" si="185"/>
        <v>2.6104502521095476</v>
      </c>
      <c r="G628">
        <f t="shared" si="188"/>
        <v>0.96494274068115482</v>
      </c>
      <c r="H628">
        <f t="shared" si="190"/>
        <v>0.96499643389193668</v>
      </c>
      <c r="I628">
        <f t="shared" si="189"/>
        <v>2.6108595588141723</v>
      </c>
      <c r="J628">
        <f t="shared" si="191"/>
        <v>0.50616572466008702</v>
      </c>
      <c r="K628">
        <f t="shared" si="192"/>
        <v>0.50616572466008691</v>
      </c>
      <c r="L628">
        <f t="shared" si="193"/>
        <v>1.0486136427218573</v>
      </c>
      <c r="M628">
        <f t="shared" si="194"/>
        <v>0.98713041907355414</v>
      </c>
      <c r="N628">
        <f t="shared" si="195"/>
        <v>6.2023233453929834</v>
      </c>
      <c r="O628">
        <f t="shared" si="196"/>
        <v>0.98781876298671234</v>
      </c>
      <c r="P628">
        <f t="shared" si="197"/>
        <v>6.2067257621615557</v>
      </c>
      <c r="Q628" s="8">
        <f t="shared" si="198"/>
        <v>7.0980123470060664E-4</v>
      </c>
      <c r="R628" s="8">
        <f t="shared" si="199"/>
        <v>1.5679544335078696E-4</v>
      </c>
      <c r="S628" s="8">
        <f t="shared" si="200"/>
        <v>6.9731810494121267E-4</v>
      </c>
      <c r="T628">
        <f t="shared" si="201"/>
        <v>0.98783108546382314</v>
      </c>
      <c r="U628" s="8">
        <f t="shared" si="202"/>
        <v>7.0980123470067169E-4</v>
      </c>
    </row>
    <row r="629" spans="3:21" x14ac:dyDescent="0.25">
      <c r="C629">
        <f t="shared" si="186"/>
        <v>299.33822792820922</v>
      </c>
      <c r="D629">
        <f t="shared" si="187"/>
        <v>149.66911396410461</v>
      </c>
      <c r="E629">
        <f t="shared" si="184"/>
        <v>0.95394398049327422</v>
      </c>
      <c r="F629">
        <f t="shared" si="185"/>
        <v>2.6122188272162474</v>
      </c>
      <c r="G629">
        <f t="shared" si="188"/>
        <v>0.96517445391730938</v>
      </c>
      <c r="H629">
        <f t="shared" si="190"/>
        <v>0.96522804484326785</v>
      </c>
      <c r="I629">
        <f t="shared" si="189"/>
        <v>2.6126286876041944</v>
      </c>
      <c r="J629">
        <f t="shared" si="191"/>
        <v>0.5046391725805941</v>
      </c>
      <c r="K629">
        <f t="shared" si="192"/>
        <v>0.50463917258059399</v>
      </c>
      <c r="L629">
        <f t="shared" si="193"/>
        <v>1.0482795850159992</v>
      </c>
      <c r="M629">
        <f t="shared" si="194"/>
        <v>0.99011278305653749</v>
      </c>
      <c r="N629">
        <f t="shared" si="195"/>
        <v>6.2210620909515253</v>
      </c>
      <c r="O629">
        <f t="shared" si="196"/>
        <v>0.99080695111940964</v>
      </c>
      <c r="P629">
        <f t="shared" si="197"/>
        <v>6.225500913760432</v>
      </c>
      <c r="Q629" s="8">
        <f t="shared" si="198"/>
        <v>7.1351527183163041E-4</v>
      </c>
      <c r="R629" s="8">
        <f t="shared" si="199"/>
        <v>1.5690124566775527E-4</v>
      </c>
      <c r="S629" s="8">
        <f t="shared" si="200"/>
        <v>7.0109999057805161E-4</v>
      </c>
      <c r="T629">
        <f t="shared" si="201"/>
        <v>0.99081924364808405</v>
      </c>
      <c r="U629" s="8">
        <f t="shared" si="202"/>
        <v>7.1351527183162672E-4</v>
      </c>
    </row>
    <row r="630" spans="3:21" x14ac:dyDescent="0.25">
      <c r="C630">
        <f t="shared" si="186"/>
        <v>299.54077787310609</v>
      </c>
      <c r="D630">
        <f t="shared" si="187"/>
        <v>149.77038893655305</v>
      </c>
      <c r="E630">
        <f t="shared" si="184"/>
        <v>0.95424675290020544</v>
      </c>
      <c r="F630">
        <f t="shared" si="185"/>
        <v>2.6139864089353395</v>
      </c>
      <c r="G630">
        <f t="shared" si="188"/>
        <v>0.96540528290660732</v>
      </c>
      <c r="H630">
        <f t="shared" si="190"/>
        <v>0.96545876911255679</v>
      </c>
      <c r="I630">
        <f t="shared" si="189"/>
        <v>2.6143968075088435</v>
      </c>
      <c r="J630">
        <f t="shared" si="191"/>
        <v>0.5031119129738697</v>
      </c>
      <c r="K630">
        <f t="shared" si="192"/>
        <v>0.50311191297386948</v>
      </c>
      <c r="L630">
        <f t="shared" si="193"/>
        <v>1.0479469769855003</v>
      </c>
      <c r="M630">
        <f t="shared" si="194"/>
        <v>0.99311464525200488</v>
      </c>
      <c r="N630">
        <f t="shared" si="195"/>
        <v>6.2399233473922635</v>
      </c>
      <c r="O630">
        <f t="shared" si="196"/>
        <v>0.99381467046670524</v>
      </c>
      <c r="P630">
        <f t="shared" si="197"/>
        <v>6.2443987804327152</v>
      </c>
      <c r="Q630" s="8">
        <f t="shared" si="198"/>
        <v>7.1722564385699728E-4</v>
      </c>
      <c r="R630" s="8">
        <f t="shared" si="199"/>
        <v>1.5700103569825114E-4</v>
      </c>
      <c r="S630" s="8">
        <f t="shared" si="200"/>
        <v>7.048785535961246E-4</v>
      </c>
      <c r="T630">
        <f t="shared" si="201"/>
        <v>0.99382693254286947</v>
      </c>
      <c r="U630" s="8">
        <f t="shared" si="202"/>
        <v>7.172256438569023E-4</v>
      </c>
    </row>
    <row r="631" spans="3:21" x14ac:dyDescent="0.25">
      <c r="C631">
        <f t="shared" si="186"/>
        <v>299.74321430321874</v>
      </c>
      <c r="D631">
        <f t="shared" si="187"/>
        <v>149.87160715160937</v>
      </c>
      <c r="E631">
        <f t="shared" si="184"/>
        <v>0.9545484005212711</v>
      </c>
      <c r="F631">
        <f t="shared" si="185"/>
        <v>2.6157530000510638</v>
      </c>
      <c r="G631">
        <f t="shared" si="188"/>
        <v>0.96563522910177446</v>
      </c>
      <c r="H631">
        <f t="shared" si="190"/>
        <v>0.96568860817400159</v>
      </c>
      <c r="I631">
        <f t="shared" si="189"/>
        <v>2.6161639213237557</v>
      </c>
      <c r="J631">
        <f t="shared" si="191"/>
        <v>0.50158395089246066</v>
      </c>
      <c r="K631">
        <f t="shared" si="192"/>
        <v>0.50158395089246044</v>
      </c>
      <c r="L631">
        <f t="shared" si="193"/>
        <v>1.047615814403867</v>
      </c>
      <c r="M631">
        <f t="shared" si="194"/>
        <v>0.99613618652925306</v>
      </c>
      <c r="N631">
        <f t="shared" si="195"/>
        <v>6.2589082511505065</v>
      </c>
      <c r="O631">
        <f t="shared" si="196"/>
        <v>0.99684210212539226</v>
      </c>
      <c r="P631">
        <f t="shared" si="197"/>
        <v>6.2634205000778316</v>
      </c>
      <c r="Q631" s="8">
        <f t="shared" si="198"/>
        <v>7.209322690575644E-4</v>
      </c>
      <c r="R631" s="8">
        <f t="shared" si="199"/>
        <v>1.5709482993383215E-4</v>
      </c>
      <c r="S631" s="8">
        <f t="shared" si="200"/>
        <v>7.0865370185853066E-4</v>
      </c>
      <c r="T631">
        <f t="shared" si="201"/>
        <v>0.99685433325049799</v>
      </c>
      <c r="U631" s="8">
        <f t="shared" si="202"/>
        <v>7.2093226905760863E-4</v>
      </c>
    </row>
    <row r="632" spans="3:21" x14ac:dyDescent="0.25">
      <c r="C632">
        <f t="shared" si="186"/>
        <v>299.94553753599138</v>
      </c>
      <c r="D632">
        <f t="shared" si="187"/>
        <v>149.97276876799569</v>
      </c>
      <c r="E632">
        <f t="shared" si="184"/>
        <v>0.95484892487215289</v>
      </c>
      <c r="F632">
        <f t="shared" si="185"/>
        <v>2.6175186033336444</v>
      </c>
      <c r="G632">
        <f t="shared" si="188"/>
        <v>0.96586429394945406</v>
      </c>
      <c r="H632">
        <f t="shared" si="190"/>
        <v>0.9659175634957623</v>
      </c>
      <c r="I632">
        <f t="shared" si="189"/>
        <v>2.6179300318311411</v>
      </c>
      <c r="J632">
        <f t="shared" si="191"/>
        <v>0.50005529137767935</v>
      </c>
      <c r="K632">
        <f t="shared" si="192"/>
        <v>0.50005529137767979</v>
      </c>
      <c r="L632">
        <f t="shared" si="193"/>
        <v>1.0472860930684846</v>
      </c>
      <c r="M632">
        <f t="shared" si="194"/>
        <v>0.99917759003389739</v>
      </c>
      <c r="N632">
        <f t="shared" si="195"/>
        <v>6.2780179529640918</v>
      </c>
      <c r="O632">
        <f t="shared" si="196"/>
        <v>0.99988942947183501</v>
      </c>
      <c r="P632">
        <f t="shared" si="197"/>
        <v>6.2825672249181306</v>
      </c>
      <c r="Q632" s="8">
        <f t="shared" si="198"/>
        <v>7.2463506605470495E-4</v>
      </c>
      <c r="R632" s="8">
        <f t="shared" si="199"/>
        <v>1.5718264503364614E-4</v>
      </c>
      <c r="S632" s="8">
        <f t="shared" si="200"/>
        <v>7.1242534364033638E-4</v>
      </c>
      <c r="T632">
        <f t="shared" si="201"/>
        <v>0.99990162915285197</v>
      </c>
      <c r="U632" s="8">
        <f t="shared" si="202"/>
        <v>7.246350660546889E-4</v>
      </c>
    </row>
    <row r="633" spans="3:21" x14ac:dyDescent="0.25">
      <c r="C633">
        <f t="shared" si="186"/>
        <v>300.14774788727374</v>
      </c>
      <c r="D633">
        <f t="shared" si="187"/>
        <v>150.07387394363687</v>
      </c>
      <c r="E633">
        <f t="shared" ref="E633:E696" si="203">SIN(F633)/(PI()-F633)</f>
        <v>0.95514832746292599</v>
      </c>
      <c r="F633">
        <f t="shared" ref="F633:F696" si="204">PI()*C633/360</f>
        <v>2.6192832215393902</v>
      </c>
      <c r="G633">
        <f t="shared" si="188"/>
        <v>0.96609247889024974</v>
      </c>
      <c r="H633">
        <f t="shared" si="190"/>
        <v>0.96614563653999908</v>
      </c>
      <c r="I633">
        <f t="shared" si="189"/>
        <v>2.61969514179986</v>
      </c>
      <c r="J633">
        <f t="shared" si="191"/>
        <v>0.4985259394596675</v>
      </c>
      <c r="K633">
        <f t="shared" si="192"/>
        <v>0.49852593945966756</v>
      </c>
      <c r="L633">
        <f t="shared" si="193"/>
        <v>1.0469578088004503</v>
      </c>
      <c r="M633">
        <f t="shared" si="194"/>
        <v>1.0022390412235738</v>
      </c>
      <c r="N633">
        <f t="shared" si="195"/>
        <v>6.2972536180977148</v>
      </c>
      <c r="O633">
        <f t="shared" si="196"/>
        <v>1.0029568381976877</v>
      </c>
      <c r="P633">
        <f t="shared" si="197"/>
        <v>6.3018401217233118</v>
      </c>
      <c r="Q633" s="8">
        <f t="shared" si="198"/>
        <v>7.2833395377562733E-4</v>
      </c>
      <c r="R633" s="8">
        <f t="shared" si="199"/>
        <v>1.5726449781466379E-4</v>
      </c>
      <c r="S633" s="8">
        <f t="shared" si="200"/>
        <v>7.1619338759501723E-4</v>
      </c>
      <c r="T633">
        <f t="shared" si="201"/>
        <v>1.0029690059470966</v>
      </c>
      <c r="U633" s="8">
        <f t="shared" si="202"/>
        <v>7.2833395377579213E-4</v>
      </c>
    </row>
    <row r="634" spans="3:21" x14ac:dyDescent="0.25">
      <c r="C634">
        <f t="shared" si="186"/>
        <v>300.3498456713325</v>
      </c>
      <c r="D634">
        <f t="shared" si="187"/>
        <v>150.17492283566625</v>
      </c>
      <c r="E634">
        <f t="shared" si="203"/>
        <v>0.95544660979810236</v>
      </c>
      <c r="F634">
        <f t="shared" si="204"/>
        <v>2.6210468574107955</v>
      </c>
      <c r="G634">
        <f t="shared" si="188"/>
        <v>0.96631978535876772</v>
      </c>
      <c r="H634">
        <f t="shared" si="190"/>
        <v>0.96637282876291464</v>
      </c>
      <c r="I634">
        <f t="shared" si="189"/>
        <v>2.6214592539855333</v>
      </c>
      <c r="J634">
        <f t="shared" si="191"/>
        <v>0.49699590015742767</v>
      </c>
      <c r="K634">
        <f t="shared" si="192"/>
        <v>0.49699590015742806</v>
      </c>
      <c r="L634">
        <f t="shared" si="193"/>
        <v>1.0466309574444064</v>
      </c>
      <c r="M634">
        <f t="shared" si="194"/>
        <v>1.005320727904319</v>
      </c>
      <c r="N634">
        <f t="shared" si="195"/>
        <v>6.3166164265715032</v>
      </c>
      <c r="O634">
        <f t="shared" si="196"/>
        <v>1.0060445163463536</v>
      </c>
      <c r="P634">
        <f t="shared" si="197"/>
        <v>6.3212403720395045</v>
      </c>
      <c r="Q634" s="8">
        <f t="shared" si="198"/>
        <v>7.320288514829174E-4</v>
      </c>
      <c r="R634" s="8">
        <f t="shared" si="199"/>
        <v>1.5734040525516624E-4</v>
      </c>
      <c r="S634" s="8">
        <f t="shared" si="200"/>
        <v>7.1995774278262449E-4</v>
      </c>
      <c r="T634">
        <f t="shared" si="201"/>
        <v>1.0060566516821388</v>
      </c>
      <c r="U634" s="8">
        <f t="shared" si="202"/>
        <v>7.3202885148287316E-4</v>
      </c>
    </row>
    <row r="635" spans="3:21" x14ac:dyDescent="0.25">
      <c r="C635">
        <f t="shared" ref="C635:C698" si="205">C634+1/(C634-179)^(1/3)</f>
        <v>300.55183120086281</v>
      </c>
      <c r="D635">
        <f t="shared" si="187"/>
        <v>150.2759156004314</v>
      </c>
      <c r="E635">
        <f t="shared" si="203"/>
        <v>0.95574377337667271</v>
      </c>
      <c r="F635">
        <f t="shared" si="204"/>
        <v>2.6228095136766392</v>
      </c>
      <c r="G635">
        <f t="shared" si="188"/>
        <v>0.96654621478365887</v>
      </c>
      <c r="H635">
        <f t="shared" si="190"/>
        <v>0.96659914161479354</v>
      </c>
      <c r="I635">
        <f t="shared" si="189"/>
        <v>2.6232223711306277</v>
      </c>
      <c r="J635">
        <f t="shared" si="191"/>
        <v>0.49546517847887694</v>
      </c>
      <c r="K635">
        <f t="shared" si="192"/>
        <v>0.49546517847887672</v>
      </c>
      <c r="L635">
        <f t="shared" si="193"/>
        <v>1.0463055348683765</v>
      </c>
      <c r="M635">
        <f t="shared" si="194"/>
        <v>1.0084228402676421</v>
      </c>
      <c r="N635">
        <f t="shared" si="195"/>
        <v>6.3361075733939556</v>
      </c>
      <c r="O635">
        <f t="shared" si="196"/>
        <v>1.0091526543500904</v>
      </c>
      <c r="P635">
        <f t="shared" si="197"/>
        <v>6.340769172422398</v>
      </c>
      <c r="Q635" s="8">
        <f t="shared" si="198"/>
        <v>7.3571967875309151E-4</v>
      </c>
      <c r="R635" s="8">
        <f t="shared" si="199"/>
        <v>1.5741038448873723E-4</v>
      </c>
      <c r="S635" s="8">
        <f t="shared" si="200"/>
        <v>7.2371831865155277E-4</v>
      </c>
      <c r="T635">
        <f t="shared" si="201"/>
        <v>1.0091647567957311</v>
      </c>
      <c r="U635" s="8">
        <f t="shared" si="202"/>
        <v>7.3571967875318259E-4</v>
      </c>
    </row>
    <row r="636" spans="3:21" x14ac:dyDescent="0.25">
      <c r="C636">
        <f t="shared" si="205"/>
        <v>300.75370478699949</v>
      </c>
      <c r="D636">
        <f t="shared" si="187"/>
        <v>150.37685239349975</v>
      </c>
      <c r="E636">
        <f t="shared" si="203"/>
        <v>0.95603981969214968</v>
      </c>
      <c r="F636">
        <f t="shared" si="204"/>
        <v>2.6245711930520863</v>
      </c>
      <c r="G636">
        <f t="shared" si="188"/>
        <v>0.96677176858766078</v>
      </c>
      <c r="H636">
        <f t="shared" si="190"/>
        <v>0.96682457654004328</v>
      </c>
      <c r="I636">
        <f t="shared" si="189"/>
        <v>2.6249844959645627</v>
      </c>
      <c r="J636">
        <f t="shared" si="191"/>
        <v>0.49393377942087996</v>
      </c>
      <c r="K636">
        <f t="shared" si="192"/>
        <v>0.49393377942087979</v>
      </c>
      <c r="L636">
        <f t="shared" si="193"/>
        <v>1.0459815369636023</v>
      </c>
      <c r="M636">
        <f t="shared" si="194"/>
        <v>1.0115455709283059</v>
      </c>
      <c r="N636">
        <f t="shared" si="195"/>
        <v>6.355728268799318</v>
      </c>
      <c r="O636">
        <f t="shared" si="196"/>
        <v>1.0122814450678641</v>
      </c>
      <c r="P636">
        <f t="shared" si="197"/>
        <v>6.3604277346750955</v>
      </c>
      <c r="Q636" s="8">
        <f t="shared" si="198"/>
        <v>7.3940635549941654E-4</v>
      </c>
      <c r="R636" s="8">
        <f t="shared" si="199"/>
        <v>1.5747445280606253E-4</v>
      </c>
      <c r="S636" s="8">
        <f t="shared" si="200"/>
        <v>7.2747502505784707E-4</v>
      </c>
      <c r="T636">
        <f t="shared" si="201"/>
        <v>1.0122935141523277</v>
      </c>
      <c r="U636" s="8">
        <f t="shared" si="202"/>
        <v>7.394063554995693E-4</v>
      </c>
    </row>
    <row r="637" spans="3:21" x14ac:dyDescent="0.25">
      <c r="C637">
        <f t="shared" si="205"/>
        <v>300.95546673932847</v>
      </c>
      <c r="D637">
        <f t="shared" si="187"/>
        <v>150.47773336966424</v>
      </c>
      <c r="E637">
        <f t="shared" si="203"/>
        <v>0.95633475023260872</v>
      </c>
      <c r="F637">
        <f t="shared" si="204"/>
        <v>2.6263318982387824</v>
      </c>
      <c r="G637">
        <f t="shared" si="188"/>
        <v>0.96699644818763819</v>
      </c>
      <c r="H637">
        <f t="shared" si="190"/>
        <v>0.96704913497723177</v>
      </c>
      <c r="I637">
        <f t="shared" si="189"/>
        <v>2.6267456312037853</v>
      </c>
      <c r="J637">
        <f t="shared" si="191"/>
        <v>0.49240170796930877</v>
      </c>
      <c r="K637">
        <f t="shared" si="192"/>
        <v>0.49240170796930866</v>
      </c>
      <c r="L637">
        <f t="shared" si="193"/>
        <v>1.0456589596443824</v>
      </c>
      <c r="M637">
        <f t="shared" si="194"/>
        <v>1.0146891149628201</v>
      </c>
      <c r="N637">
        <f t="shared" si="195"/>
        <v>6.3754797384894495</v>
      </c>
      <c r="O637">
        <f t="shared" si="196"/>
        <v>1.01543108382387</v>
      </c>
      <c r="P637">
        <f t="shared" si="197"/>
        <v>6.3802172860901329</v>
      </c>
      <c r="Q637" s="8">
        <f t="shared" si="198"/>
        <v>7.4308880194260166E-4</v>
      </c>
      <c r="R637" s="8">
        <f t="shared" si="199"/>
        <v>1.5753262764708456E-4</v>
      </c>
      <c r="S637" s="8">
        <f t="shared" si="200"/>
        <v>7.3122777223950247E-4</v>
      </c>
      <c r="T637">
        <f t="shared" si="201"/>
        <v>1.015443119081602</v>
      </c>
      <c r="U637" s="8">
        <f t="shared" si="202"/>
        <v>7.4308880194258464E-4</v>
      </c>
    </row>
    <row r="638" spans="3:21" x14ac:dyDescent="0.25">
      <c r="C638">
        <f t="shared" si="205"/>
        <v>301.1571173658977</v>
      </c>
      <c r="D638">
        <f t="shared" si="187"/>
        <v>150.57855868294885</v>
      </c>
      <c r="E638">
        <f t="shared" si="203"/>
        <v>0.95662856648073014</v>
      </c>
      <c r="F638">
        <f t="shared" si="204"/>
        <v>2.6280916319249537</v>
      </c>
      <c r="G638">
        <f t="shared" si="188"/>
        <v>0.96722025499462494</v>
      </c>
      <c r="H638">
        <f t="shared" si="190"/>
        <v>0.96727281835912859</v>
      </c>
      <c r="I638">
        <f t="shared" si="189"/>
        <v>2.6285057795518787</v>
      </c>
      <c r="J638">
        <f t="shared" si="191"/>
        <v>0.49086896909907235</v>
      </c>
      <c r="K638">
        <f t="shared" si="192"/>
        <v>0.49086896909907207</v>
      </c>
      <c r="L638">
        <f t="shared" si="193"/>
        <v>1.0453377988479122</v>
      </c>
      <c r="M638">
        <f t="shared" si="194"/>
        <v>1.0178536699486849</v>
      </c>
      <c r="N638">
        <f t="shared" si="195"/>
        <v>6.3953632238803966</v>
      </c>
      <c r="O638">
        <f t="shared" si="196"/>
        <v>1.0186017684468556</v>
      </c>
      <c r="P638">
        <f t="shared" si="197"/>
        <v>6.4001390696965608</v>
      </c>
      <c r="Q638" s="8">
        <f t="shared" si="198"/>
        <v>7.4676693863627661E-4</v>
      </c>
      <c r="R638" s="8">
        <f t="shared" si="199"/>
        <v>1.5758492660383367E-4</v>
      </c>
      <c r="S638" s="8">
        <f t="shared" si="200"/>
        <v>7.3497647084027034E-4</v>
      </c>
      <c r="T638">
        <f t="shared" si="201"/>
        <v>1.0186137694177722</v>
      </c>
      <c r="U638" s="8">
        <f t="shared" si="202"/>
        <v>7.4676693863628117E-4</v>
      </c>
    </row>
    <row r="639" spans="3:21" x14ac:dyDescent="0.25">
      <c r="C639">
        <f t="shared" si="205"/>
        <v>301.35865697322822</v>
      </c>
      <c r="D639">
        <f t="shared" si="187"/>
        <v>150.67932848661411</v>
      </c>
      <c r="E639">
        <f t="shared" si="203"/>
        <v>0.95692126991384008</v>
      </c>
      <c r="F639">
        <f t="shared" si="204"/>
        <v>2.6298503967855007</v>
      </c>
      <c r="G639">
        <f t="shared" si="188"/>
        <v>0.9674431904138634</v>
      </c>
      <c r="H639">
        <f t="shared" si="190"/>
        <v>0.96749562811274215</v>
      </c>
      <c r="I639">
        <f t="shared" si="189"/>
        <v>2.6302649436996433</v>
      </c>
      <c r="J639">
        <f t="shared" si="191"/>
        <v>0.48933556777416887</v>
      </c>
      <c r="K639">
        <f t="shared" si="192"/>
        <v>0.48933556777416876</v>
      </c>
      <c r="L639">
        <f t="shared" si="193"/>
        <v>1.0450180505341247</v>
      </c>
      <c r="M639">
        <f t="shared" si="194"/>
        <v>1.021039436004378</v>
      </c>
      <c r="N639">
        <f t="shared" si="195"/>
        <v>6.4153799823536399</v>
      </c>
      <c r="O639">
        <f t="shared" si="196"/>
        <v>1.0217936993101486</v>
      </c>
      <c r="P639">
        <f t="shared" si="197"/>
        <v>6.420194344511442</v>
      </c>
      <c r="Q639" s="8">
        <f t="shared" si="198"/>
        <v>7.5044068645109291E-4</v>
      </c>
      <c r="R639" s="8">
        <f t="shared" si="199"/>
        <v>1.5763136741514308E-4</v>
      </c>
      <c r="S639" s="8">
        <f t="shared" si="200"/>
        <v>7.387210318950205E-4</v>
      </c>
      <c r="T639">
        <f t="shared" si="201"/>
        <v>1.0218056655396268</v>
      </c>
      <c r="U639" s="8">
        <f t="shared" si="202"/>
        <v>7.5044068645118128E-4</v>
      </c>
    </row>
    <row r="640" spans="3:21" x14ac:dyDescent="0.25">
      <c r="C640">
        <f t="shared" si="205"/>
        <v>301.56008586632515</v>
      </c>
      <c r="D640">
        <f t="shared" si="187"/>
        <v>150.78004293316258</v>
      </c>
      <c r="E640">
        <f t="shared" si="203"/>
        <v>0.95721286200395062</v>
      </c>
      <c r="F640">
        <f t="shared" si="204"/>
        <v>2.6316081954820953</v>
      </c>
      <c r="G640">
        <f t="shared" si="188"/>
        <v>0.96766525584484542</v>
      </c>
      <c r="H640">
        <f t="shared" si="190"/>
        <v>0.96771756565935918</v>
      </c>
      <c r="I640">
        <f t="shared" si="189"/>
        <v>2.6320231263251928</v>
      </c>
      <c r="J640">
        <f t="shared" si="191"/>
        <v>0.48780150894772423</v>
      </c>
      <c r="K640">
        <f t="shared" si="192"/>
        <v>0.48780150894772428</v>
      </c>
      <c r="L640">
        <f t="shared" si="193"/>
        <v>1.0446997106855349</v>
      </c>
      <c r="M640">
        <f t="shared" si="194"/>
        <v>1.0242466158301207</v>
      </c>
      <c r="N640">
        <f t="shared" si="195"/>
        <v>6.4355312875122284</v>
      </c>
      <c r="O640">
        <f t="shared" si="196"/>
        <v>1.0250070793724892</v>
      </c>
      <c r="P640">
        <f t="shared" si="197"/>
        <v>6.4403843857964036</v>
      </c>
      <c r="Q640" s="8">
        <f t="shared" si="198"/>
        <v>7.5410996658386111E-4</v>
      </c>
      <c r="R640" s="8">
        <f t="shared" si="199"/>
        <v>1.5767196796610992E-4</v>
      </c>
      <c r="S640" s="8">
        <f t="shared" si="200"/>
        <v>7.4246136683815255E-4</v>
      </c>
      <c r="T640">
        <f t="shared" si="201"/>
        <v>1.0250190104113579</v>
      </c>
      <c r="U640" s="8">
        <f t="shared" si="202"/>
        <v>7.5410996658381178E-4</v>
      </c>
    </row>
    <row r="641" spans="3:21" x14ac:dyDescent="0.25">
      <c r="C641">
        <f t="shared" si="205"/>
        <v>301.76140434868836</v>
      </c>
      <c r="D641">
        <f t="shared" si="187"/>
        <v>150.88070217434418</v>
      </c>
      <c r="E641">
        <f t="shared" si="203"/>
        <v>0.9575033442178007</v>
      </c>
      <c r="F641">
        <f t="shared" si="204"/>
        <v>2.6333650306632732</v>
      </c>
      <c r="G641">
        <f t="shared" si="188"/>
        <v>0.96788645268135176</v>
      </c>
      <c r="H641">
        <f t="shared" si="190"/>
        <v>0.96793863241458189</v>
      </c>
      <c r="I641">
        <f t="shared" si="189"/>
        <v>2.6337803300940386</v>
      </c>
      <c r="J641">
        <f t="shared" si="191"/>
        <v>0.48626679756203933</v>
      </c>
      <c r="K641">
        <f t="shared" si="192"/>
        <v>0.48626679756203955</v>
      </c>
      <c r="L641">
        <f t="shared" si="193"/>
        <v>1.0443827753070831</v>
      </c>
      <c r="M641">
        <f t="shared" si="194"/>
        <v>1.0274754147494272</v>
      </c>
      <c r="N641">
        <f t="shared" si="195"/>
        <v>6.4558184294418526</v>
      </c>
      <c r="O641">
        <f t="shared" si="196"/>
        <v>1.0282421142196296</v>
      </c>
      <c r="P641">
        <f t="shared" si="197"/>
        <v>6.4607104853190194</v>
      </c>
      <c r="Q641" s="8">
        <f t="shared" si="198"/>
        <v>7.5777470054865534E-4</v>
      </c>
      <c r="R641" s="8">
        <f t="shared" si="199"/>
        <v>1.5770674628452297E-4</v>
      </c>
      <c r="S641" s="8">
        <f t="shared" si="200"/>
        <v>7.4619738749607612E-4</v>
      </c>
      <c r="T641">
        <f t="shared" si="201"/>
        <v>1.0282540096241601</v>
      </c>
      <c r="U641" s="8">
        <f t="shared" si="202"/>
        <v>7.5777470054877352E-4</v>
      </c>
    </row>
    <row r="642" spans="3:21" x14ac:dyDescent="0.25">
      <c r="C642">
        <f t="shared" si="205"/>
        <v>301.96261272232323</v>
      </c>
      <c r="D642">
        <f t="shared" si="187"/>
        <v>150.98130636116161</v>
      </c>
      <c r="E642">
        <f t="shared" si="203"/>
        <v>0.95779271801689569</v>
      </c>
      <c r="F642">
        <f t="shared" si="204"/>
        <v>2.6351209049645292</v>
      </c>
      <c r="G642">
        <f t="shared" si="188"/>
        <v>0.9681067823114915</v>
      </c>
      <c r="H642">
        <f t="shared" si="190"/>
        <v>0.96815882978836654</v>
      </c>
      <c r="I642">
        <f t="shared" si="189"/>
        <v>2.6355365576591829</v>
      </c>
      <c r="J642">
        <f t="shared" si="191"/>
        <v>0.48473143854862866</v>
      </c>
      <c r="K642">
        <f t="shared" si="192"/>
        <v>0.48473143854862838</v>
      </c>
      <c r="L642">
        <f t="shared" si="193"/>
        <v>1.044067240425981</v>
      </c>
      <c r="M642">
        <f t="shared" si="194"/>
        <v>1.0307260407514669</v>
      </c>
      <c r="N642">
        <f t="shared" si="195"/>
        <v>6.4762427149770048</v>
      </c>
      <c r="O642">
        <f t="shared" si="196"/>
        <v>1.0314990121067618</v>
      </c>
      <c r="P642">
        <f t="shared" si="197"/>
        <v>6.481173951619386</v>
      </c>
      <c r="Q642" s="8">
        <f t="shared" si="198"/>
        <v>7.6143481018357329E-4</v>
      </c>
      <c r="R642" s="8">
        <f t="shared" si="199"/>
        <v>1.577357205396642E-4</v>
      </c>
      <c r="S642" s="8">
        <f t="shared" si="200"/>
        <v>7.4992900609294145E-4</v>
      </c>
      <c r="T642">
        <f t="shared" si="201"/>
        <v>1.0315108714386578</v>
      </c>
      <c r="U642" s="8">
        <f t="shared" si="202"/>
        <v>7.6143481018364138E-4</v>
      </c>
    </row>
    <row r="643" spans="3:21" x14ac:dyDescent="0.25">
      <c r="C643">
        <f t="shared" si="205"/>
        <v>302.16371128775143</v>
      </c>
      <c r="D643">
        <f t="shared" si="187"/>
        <v>151.08185564387571</v>
      </c>
      <c r="E643">
        <f t="shared" si="203"/>
        <v>0.95808098485754689</v>
      </c>
      <c r="F643">
        <f t="shared" si="204"/>
        <v>2.6368758210084087</v>
      </c>
      <c r="G643">
        <f t="shared" si="188"/>
        <v>0.9683262461177411</v>
      </c>
      <c r="H643">
        <f t="shared" si="190"/>
        <v>0.96837815918506021</v>
      </c>
      <c r="I643">
        <f t="shared" si="189"/>
        <v>2.6372918116612056</v>
      </c>
      <c r="J643">
        <f t="shared" si="191"/>
        <v>0.48319543682826388</v>
      </c>
      <c r="K643">
        <f t="shared" si="192"/>
        <v>0.48319543682826366</v>
      </c>
      <c r="L643">
        <f t="shared" si="193"/>
        <v>1.0437531020915585</v>
      </c>
      <c r="M643">
        <f t="shared" si="194"/>
        <v>1.0339987045342456</v>
      </c>
      <c r="N643">
        <f t="shared" si="195"/>
        <v>6.4968054679722975</v>
      </c>
      <c r="O643">
        <f t="shared" si="196"/>
        <v>1.0347779840017586</v>
      </c>
      <c r="P643">
        <f t="shared" si="197"/>
        <v>6.5017761102818135</v>
      </c>
      <c r="Q643" s="8">
        <f t="shared" si="198"/>
        <v>7.6509021764927703E-4</v>
      </c>
      <c r="R643" s="8">
        <f t="shared" si="199"/>
        <v>1.5775890904027286E-4</v>
      </c>
      <c r="S643" s="8">
        <f t="shared" si="200"/>
        <v>7.5365613525020135E-4</v>
      </c>
      <c r="T643">
        <f t="shared" si="201"/>
        <v>1.0347898068281467</v>
      </c>
      <c r="U643" s="8">
        <f t="shared" si="202"/>
        <v>7.6509021764921631E-4</v>
      </c>
    </row>
    <row r="644" spans="3:21" x14ac:dyDescent="0.25">
      <c r="C644">
        <f t="shared" si="205"/>
        <v>302.36470034402106</v>
      </c>
      <c r="D644">
        <f t="shared" si="187"/>
        <v>151.18235017201053</v>
      </c>
      <c r="E644">
        <f t="shared" si="203"/>
        <v>0.95836814619091049</v>
      </c>
      <c r="F644">
        <f t="shared" si="204"/>
        <v>2.6386297814045991</v>
      </c>
      <c r="G644">
        <f t="shared" si="188"/>
        <v>0.96854484547698327</v>
      </c>
      <c r="H644">
        <f t="shared" si="190"/>
        <v>0.96859662200343855</v>
      </c>
      <c r="I644">
        <f t="shared" si="189"/>
        <v>2.6390460947283518</v>
      </c>
      <c r="J644">
        <f t="shared" si="191"/>
        <v>0.48165879731101496</v>
      </c>
      <c r="K644">
        <f t="shared" si="192"/>
        <v>0.48165879731101469</v>
      </c>
      <c r="L644">
        <f t="shared" si="193"/>
        <v>1.0434403563751129</v>
      </c>
      <c r="M644">
        <f t="shared" si="194"/>
        <v>1.0372936195486333</v>
      </c>
      <c r="N644">
        <f t="shared" si="195"/>
        <v>6.5175080295791039</v>
      </c>
      <c r="O644">
        <f t="shared" si="196"/>
        <v>1.0380792436292652</v>
      </c>
      <c r="P644">
        <f t="shared" si="197"/>
        <v>6.52251830421186</v>
      </c>
      <c r="Q644" s="8">
        <f t="shared" si="198"/>
        <v>7.6874084543009167E-4</v>
      </c>
      <c r="R644" s="8">
        <f t="shared" si="199"/>
        <v>1.5777633023268626E-4</v>
      </c>
      <c r="S644" s="8">
        <f t="shared" si="200"/>
        <v>7.5737868798781425E-4</v>
      </c>
      <c r="T644">
        <f t="shared" si="201"/>
        <v>1.0380910295226842</v>
      </c>
      <c r="U644" s="8">
        <f t="shared" si="202"/>
        <v>7.6874084542990888E-4</v>
      </c>
    </row>
    <row r="645" spans="3:21" x14ac:dyDescent="0.25">
      <c r="C645">
        <f t="shared" si="205"/>
        <v>302.56558018871743</v>
      </c>
      <c r="D645">
        <f t="shared" si="187"/>
        <v>151.28279009435872</v>
      </c>
      <c r="E645">
        <f t="shared" si="203"/>
        <v>0.95865420346302699</v>
      </c>
      <c r="F645">
        <f t="shared" si="204"/>
        <v>2.6403827887500224</v>
      </c>
      <c r="G645">
        <f t="shared" si="188"/>
        <v>0.9687625817605453</v>
      </c>
      <c r="H645">
        <f t="shared" si="190"/>
        <v>0.9688142196367413</v>
      </c>
      <c r="I645">
        <f t="shared" si="189"/>
        <v>2.640799409476613</v>
      </c>
      <c r="J645">
        <f t="shared" si="191"/>
        <v>0.48012152489629673</v>
      </c>
      <c r="K645">
        <f t="shared" si="192"/>
        <v>0.48012152489629689</v>
      </c>
      <c r="L645">
        <f t="shared" si="193"/>
        <v>1.0431289993697583</v>
      </c>
      <c r="M645">
        <f t="shared" si="194"/>
        <v>1.0406110020432568</v>
      </c>
      <c r="N645">
        <f t="shared" si="195"/>
        <v>6.5383517585276181</v>
      </c>
      <c r="O645">
        <f t="shared" si="196"/>
        <v>1.0414030075156429</v>
      </c>
      <c r="P645">
        <f t="shared" si="197"/>
        <v>6.5434018939187144</v>
      </c>
      <c r="Q645" s="8">
        <f t="shared" si="198"/>
        <v>7.7238661632264051E-4</v>
      </c>
      <c r="R645" s="8">
        <f t="shared" si="199"/>
        <v>1.5778800269629679E-4</v>
      </c>
      <c r="S645" s="8">
        <f t="shared" si="200"/>
        <v>7.6109657771337026E-4</v>
      </c>
      <c r="T645">
        <f t="shared" si="201"/>
        <v>1.0414147560540332</v>
      </c>
      <c r="U645" s="8">
        <f t="shared" si="202"/>
        <v>7.7238661632270404E-4</v>
      </c>
    </row>
    <row r="646" spans="3:21" x14ac:dyDescent="0.25">
      <c r="C646">
        <f t="shared" si="205"/>
        <v>302.76635111797322</v>
      </c>
      <c r="D646">
        <f t="shared" ref="D646:D709" si="206">C646/2</f>
        <v>151.38317555898661</v>
      </c>
      <c r="E646">
        <f t="shared" si="203"/>
        <v>0.95893915811485897</v>
      </c>
      <c r="F646">
        <f t="shared" si="204"/>
        <v>2.6421348456289238</v>
      </c>
      <c r="G646">
        <f t="shared" ref="G646:G709" si="207">SIN(F646/2)</f>
        <v>0.96897945633423666</v>
      </c>
      <c r="H646">
        <f t="shared" si="190"/>
        <v>0.9690309534727104</v>
      </c>
      <c r="I646">
        <f t="shared" ref="I646:I709" si="208">2*ASIN(H646)</f>
        <v>2.642551758509823</v>
      </c>
      <c r="J646">
        <f t="shared" si="191"/>
        <v>0.47858362447290065</v>
      </c>
      <c r="K646">
        <f t="shared" si="192"/>
        <v>0.47858362447290065</v>
      </c>
      <c r="L646">
        <f t="shared" si="193"/>
        <v>1.0428190271902766</v>
      </c>
      <c r="M646">
        <f t="shared" si="194"/>
        <v>1.0439510711102724</v>
      </c>
      <c r="N646">
        <f t="shared" si="195"/>
        <v>6.5593380314144545</v>
      </c>
      <c r="O646">
        <f t="shared" si="196"/>
        <v>1.0447494950348266</v>
      </c>
      <c r="P646">
        <f t="shared" si="197"/>
        <v>6.5644282578033382</v>
      </c>
      <c r="Q646" s="8">
        <f t="shared" si="198"/>
        <v>7.760274534572238E-4</v>
      </c>
      <c r="R646" s="8">
        <f t="shared" si="199"/>
        <v>1.5779394514591819E-4</v>
      </c>
      <c r="S646" s="8">
        <f t="shared" si="200"/>
        <v>7.6480971824192522E-4</v>
      </c>
      <c r="T646">
        <f t="shared" si="201"/>
        <v>1.0447612058015199</v>
      </c>
      <c r="U646" s="8">
        <f t="shared" si="202"/>
        <v>7.7602745345705163E-4</v>
      </c>
    </row>
    <row r="647" spans="3:21" x14ac:dyDescent="0.25">
      <c r="C647">
        <f t="shared" si="205"/>
        <v>302.96701342647862</v>
      </c>
      <c r="D647">
        <f t="shared" si="206"/>
        <v>151.48350671323931</v>
      </c>
      <c r="E647">
        <f t="shared" si="203"/>
        <v>0.95922301158232914</v>
      </c>
      <c r="F647">
        <f t="shared" si="204"/>
        <v>2.6438859546129598</v>
      </c>
      <c r="G647">
        <f t="shared" si="207"/>
        <v>0.96919547055838717</v>
      </c>
      <c r="H647">
        <f t="shared" ref="H647:H710" si="209">-0.154*E647^2 + 1.0559*E647 + 0.0981</f>
        <v>0.96924682489362401</v>
      </c>
      <c r="I647">
        <f t="shared" si="208"/>
        <v>2.644303144419728</v>
      </c>
      <c r="J647">
        <f t="shared" ref="J647:J710" si="210">SIN(2*ASIN(H647))</f>
        <v>0.47704510091904945</v>
      </c>
      <c r="K647">
        <f t="shared" ref="K647:K710" si="211">2*H647*SQRT(1-H647*H647)</f>
        <v>0.47704510091904928</v>
      </c>
      <c r="L647">
        <f t="shared" ref="L647:L710" si="212">1/E647*$L$3</f>
        <v>1.0425104359729709</v>
      </c>
      <c r="M647">
        <f t="shared" ref="M647:M710" si="213">$L$3/(2*SIN(F647))</f>
        <v>1.0473140487320389</v>
      </c>
      <c r="N647">
        <f t="shared" ref="N647:N710" si="214">L647+M647*2*F647</f>
        <v>6.580468242995912</v>
      </c>
      <c r="O647">
        <f t="shared" ref="O647:O710" si="215">$L$3/(2*SIN(I647))</f>
        <v>1.048118928455039</v>
      </c>
      <c r="P647">
        <f t="shared" ref="P647:P710" si="216">L647+O647*2*I647</f>
        <v>6.5855987924519619</v>
      </c>
      <c r="Q647" s="8">
        <f t="shared" ref="Q647:Q710" si="217">ABS(N647-P647)/N647</f>
        <v>7.7966328027046991E-4</v>
      </c>
      <c r="R647" s="8">
        <f t="shared" ref="R647:R710" si="218">ABS(F647-I647)/F647</f>
        <v>1.5779417642440064E-4</v>
      </c>
      <c r="S647" s="8">
        <f t="shared" ref="S647:S710" si="219">ABS(M647-O647)/M647</f>
        <v>7.6851802377183827E-4</v>
      </c>
      <c r="T647">
        <f t="shared" ref="T647:T710" si="220">P647/2/PI()</f>
        <v>1.0481306010387468</v>
      </c>
      <c r="U647" s="8">
        <f t="shared" ref="U647:U710" si="221">ABS(T647-M647)/M647</f>
        <v>7.796632802705496E-4</v>
      </c>
    </row>
    <row r="648" spans="3:21" x14ac:dyDescent="0.25">
      <c r="C648">
        <f t="shared" si="205"/>
        <v>303.16756740749162</v>
      </c>
      <c r="D648">
        <f t="shared" si="206"/>
        <v>151.58378370374581</v>
      </c>
      <c r="E648">
        <f t="shared" si="203"/>
        <v>0.959505765296358</v>
      </c>
      <c r="F648">
        <f t="shared" si="204"/>
        <v>2.6456361182612889</v>
      </c>
      <c r="G648">
        <f t="shared" si="207"/>
        <v>0.96941062578788417</v>
      </c>
      <c r="H648">
        <f t="shared" si="209"/>
        <v>0.96946183527633412</v>
      </c>
      <c r="I648">
        <f t="shared" si="208"/>
        <v>2.6460535697860861</v>
      </c>
      <c r="J648">
        <f t="shared" si="210"/>
        <v>0.4755059591024236</v>
      </c>
      <c r="K648">
        <f t="shared" si="211"/>
        <v>0.47550595910242383</v>
      </c>
      <c r="L648">
        <f t="shared" si="212"/>
        <v>1.0422032218755191</v>
      </c>
      <c r="M648">
        <f t="shared" si="213"/>
        <v>1.0507001598287238</v>
      </c>
      <c r="N648">
        <f t="shared" si="214"/>
        <v>6.6017438064870806</v>
      </c>
      <c r="O648">
        <f t="shared" si="215"/>
        <v>1.0515115329864886</v>
      </c>
      <c r="P648">
        <f t="shared" si="216"/>
        <v>6.6069149129357942</v>
      </c>
      <c r="Q648" s="8">
        <f t="shared" si="217"/>
        <v>7.8329402053323649E-4</v>
      </c>
      <c r="R648" s="8">
        <f t="shared" si="218"/>
        <v>1.5778871550618527E-4</v>
      </c>
      <c r="S648" s="8">
        <f t="shared" si="219"/>
        <v>7.7222140890991062E-4</v>
      </c>
      <c r="T648">
        <f t="shared" si="220"/>
        <v>1.051523166981291</v>
      </c>
      <c r="U648" s="8">
        <f t="shared" si="221"/>
        <v>7.8329402053330132E-4</v>
      </c>
    </row>
    <row r="649" spans="3:21" x14ac:dyDescent="0.25">
      <c r="C649">
        <f t="shared" si="205"/>
        <v>303.36801335284787</v>
      </c>
      <c r="D649">
        <f t="shared" si="206"/>
        <v>151.68400667642393</v>
      </c>
      <c r="E649">
        <f t="shared" si="203"/>
        <v>0.95978742068290224</v>
      </c>
      <c r="F649">
        <f t="shared" si="204"/>
        <v>2.6473853391206585</v>
      </c>
      <c r="G649">
        <f t="shared" si="207"/>
        <v>0.96962492337220951</v>
      </c>
      <c r="H649">
        <f t="shared" si="209"/>
        <v>0.9696759859923012</v>
      </c>
      <c r="I649">
        <f t="shared" si="208"/>
        <v>2.6478030371767409</v>
      </c>
      <c r="J649">
        <f t="shared" si="210"/>
        <v>0.47396620388021032</v>
      </c>
      <c r="K649">
        <f t="shared" si="211"/>
        <v>0.47396620388021021</v>
      </c>
      <c r="L649">
        <f t="shared" si="212"/>
        <v>1.0418973810768284</v>
      </c>
      <c r="M649">
        <f t="shared" si="213"/>
        <v>1.054109632306848</v>
      </c>
      <c r="N649">
        <f t="shared" si="214"/>
        <v>6.6231661538668627</v>
      </c>
      <c r="O649">
        <f t="shared" si="215"/>
        <v>1.0549275368299664</v>
      </c>
      <c r="P649">
        <f t="shared" si="216"/>
        <v>6.6283780531163554</v>
      </c>
      <c r="Q649" s="8">
        <f t="shared" si="217"/>
        <v>7.8691959833286293E-4</v>
      </c>
      <c r="R649" s="8">
        <f t="shared" si="218"/>
        <v>1.5777758149145119E-4</v>
      </c>
      <c r="S649" s="8">
        <f t="shared" si="219"/>
        <v>7.759197886547573E-4</v>
      </c>
      <c r="T649">
        <f t="shared" si="220"/>
        <v>1.0549391318353016</v>
      </c>
      <c r="U649" s="8">
        <f t="shared" si="221"/>
        <v>7.8691959833283864E-4</v>
      </c>
    </row>
    <row r="650" spans="3:21" x14ac:dyDescent="0.25">
      <c r="C650">
        <f t="shared" si="205"/>
        <v>303.5683515529708</v>
      </c>
      <c r="D650">
        <f t="shared" si="206"/>
        <v>151.7841757764854</v>
      </c>
      <c r="E650">
        <f t="shared" si="203"/>
        <v>0.96006797916299003</v>
      </c>
      <c r="F650">
        <f t="shared" si="204"/>
        <v>2.6491336197254909</v>
      </c>
      <c r="G650">
        <f t="shared" si="207"/>
        <v>0.9698383646554759</v>
      </c>
      <c r="H650">
        <f t="shared" si="209"/>
        <v>0.96988927840762851</v>
      </c>
      <c r="I650">
        <f t="shared" si="208"/>
        <v>2.6495515491477017</v>
      </c>
      <c r="J650">
        <f t="shared" si="210"/>
        <v>0.47242584009914629</v>
      </c>
      <c r="K650">
        <f t="shared" si="211"/>
        <v>0.47242584009914634</v>
      </c>
      <c r="L650">
        <f t="shared" si="212"/>
        <v>1.0415929097768928</v>
      </c>
      <c r="M650">
        <f t="shared" si="213"/>
        <v>1.0575426971087964</v>
      </c>
      <c r="N650">
        <f t="shared" si="214"/>
        <v>6.6447367361890617</v>
      </c>
      <c r="O650">
        <f t="shared" si="215"/>
        <v>1.0583671712264233</v>
      </c>
      <c r="P650">
        <f t="shared" si="216"/>
        <v>6.6499896659569746</v>
      </c>
      <c r="Q650" s="8">
        <f t="shared" si="217"/>
        <v>7.9053993806918173E-4</v>
      </c>
      <c r="R650" s="8">
        <f t="shared" si="218"/>
        <v>1.577607936039737E-4</v>
      </c>
      <c r="S650" s="8">
        <f t="shared" si="219"/>
        <v>7.7961307839474682E-4</v>
      </c>
      <c r="T650">
        <f t="shared" si="220"/>
        <v>1.0583787268470743</v>
      </c>
      <c r="U650" s="8">
        <f t="shared" si="221"/>
        <v>7.9053993806917783E-4</v>
      </c>
    </row>
    <row r="651" spans="3:21" x14ac:dyDescent="0.25">
      <c r="C651">
        <f t="shared" si="205"/>
        <v>303.76858229688139</v>
      </c>
      <c r="D651">
        <f t="shared" si="206"/>
        <v>151.8842911484407</v>
      </c>
      <c r="E651">
        <f t="shared" si="203"/>
        <v>0.96034744215275891</v>
      </c>
      <c r="F651">
        <f t="shared" si="204"/>
        <v>2.6508809625979697</v>
      </c>
      <c r="G651">
        <f t="shared" si="207"/>
        <v>0.97005095097646399</v>
      </c>
      <c r="H651">
        <f t="shared" si="209"/>
        <v>0.97010171388309885</v>
      </c>
      <c r="I651">
        <f t="shared" si="208"/>
        <v>2.6512991082432373</v>
      </c>
      <c r="J651">
        <f t="shared" si="210"/>
        <v>0.47088487259554623</v>
      </c>
      <c r="K651">
        <f t="shared" si="211"/>
        <v>0.47088487259554607</v>
      </c>
      <c r="L651">
        <f t="shared" si="212"/>
        <v>1.0412898041966501</v>
      </c>
      <c r="M651">
        <f t="shared" si="213"/>
        <v>1.0609995882633259</v>
      </c>
      <c r="N651">
        <f t="shared" si="214"/>
        <v>6.6664570238997189</v>
      </c>
      <c r="O651">
        <f t="shared" si="215"/>
        <v>1.0618306705075689</v>
      </c>
      <c r="P651">
        <f t="shared" si="216"/>
        <v>6.6717512238407224</v>
      </c>
      <c r="Q651" s="8">
        <f t="shared" si="217"/>
        <v>7.9415496447713698E-4</v>
      </c>
      <c r="R651" s="8">
        <f t="shared" si="218"/>
        <v>1.5773837119334623E-4</v>
      </c>
      <c r="S651" s="8">
        <f t="shared" si="219"/>
        <v>7.8330119392726306E-4</v>
      </c>
      <c r="T651">
        <f t="shared" si="220"/>
        <v>1.0618421863536534</v>
      </c>
      <c r="U651" s="8">
        <f t="shared" si="221"/>
        <v>7.9415496447711529E-4</v>
      </c>
    </row>
    <row r="652" spans="3:21" x14ac:dyDescent="0.25">
      <c r="C652">
        <f t="shared" si="205"/>
        <v>303.96870587220786</v>
      </c>
      <c r="D652">
        <f t="shared" si="206"/>
        <v>151.98435293610393</v>
      </c>
      <c r="E652">
        <f t="shared" si="203"/>
        <v>0.96062581106349165</v>
      </c>
      <c r="F652">
        <f t="shared" si="204"/>
        <v>2.6526273702481244</v>
      </c>
      <c r="G652">
        <f t="shared" si="207"/>
        <v>0.97026268366865742</v>
      </c>
      <c r="H652">
        <f t="shared" si="209"/>
        <v>0.97031329377420661</v>
      </c>
      <c r="I652">
        <f t="shared" si="208"/>
        <v>2.6530457169959387</v>
      </c>
      <c r="J652">
        <f t="shared" si="210"/>
        <v>0.46934330619535913</v>
      </c>
      <c r="K652">
        <f t="shared" si="211"/>
        <v>0.46934330619535897</v>
      </c>
      <c r="L652">
        <f t="shared" si="212"/>
        <v>1.0409880605778412</v>
      </c>
      <c r="M652">
        <f t="shared" si="213"/>
        <v>1.0644805429370761</v>
      </c>
      <c r="N652">
        <f t="shared" si="214"/>
        <v>6.6883285071607848</v>
      </c>
      <c r="O652">
        <f t="shared" si="215"/>
        <v>1.0653182721474255</v>
      </c>
      <c r="P652">
        <f t="shared" si="216"/>
        <v>6.6936642188943232</v>
      </c>
      <c r="Q652" s="8">
        <f t="shared" si="217"/>
        <v>7.9776460259477341E-4</v>
      </c>
      <c r="R652" s="8">
        <f t="shared" si="218"/>
        <v>1.5771033372664667E-4</v>
      </c>
      <c r="S652" s="8">
        <f t="shared" si="219"/>
        <v>7.8698405143036421E-4</v>
      </c>
      <c r="T652">
        <f t="shared" si="220"/>
        <v>1.0653297478343822</v>
      </c>
      <c r="U652" s="8">
        <f t="shared" si="221"/>
        <v>7.9776460259481613E-4</v>
      </c>
    </row>
    <row r="653" spans="3:21" x14ac:dyDescent="0.25">
      <c r="C653">
        <f t="shared" si="205"/>
        <v>304.16872256519554</v>
      </c>
      <c r="D653">
        <f t="shared" si="206"/>
        <v>152.08436128259777</v>
      </c>
      <c r="E653">
        <f t="shared" si="203"/>
        <v>0.9609030873016523</v>
      </c>
      <c r="F653">
        <f t="shared" si="204"/>
        <v>2.654372845173917</v>
      </c>
      <c r="G653">
        <f t="shared" si="207"/>
        <v>0.97047356406027951</v>
      </c>
      <c r="H653">
        <f t="shared" si="209"/>
        <v>0.97052401943119426</v>
      </c>
      <c r="I653">
        <f t="shared" si="208"/>
        <v>2.6547913779268177</v>
      </c>
      <c r="J653">
        <f t="shared" si="210"/>
        <v>0.4678011457141909</v>
      </c>
      <c r="K653">
        <f t="shared" si="211"/>
        <v>0.46780114571419079</v>
      </c>
      <c r="L653">
        <f t="shared" si="212"/>
        <v>1.0406876751828711</v>
      </c>
      <c r="M653">
        <f t="shared" si="213"/>
        <v>1.0679858014871304</v>
      </c>
      <c r="N653">
        <f t="shared" si="214"/>
        <v>6.7103526961803528</v>
      </c>
      <c r="O653">
        <f t="shared" si="215"/>
        <v>1.0688302168149912</v>
      </c>
      <c r="P653">
        <f t="shared" si="216"/>
        <v>6.7157301633190514</v>
      </c>
      <c r="Q653" s="8">
        <f t="shared" si="217"/>
        <v>8.0136877779308428E-4</v>
      </c>
      <c r="R653" s="8">
        <f t="shared" si="218"/>
        <v>1.5767670079268407E-4</v>
      </c>
      <c r="S653" s="8">
        <f t="shared" si="219"/>
        <v>7.9066156748996096E-4</v>
      </c>
      <c r="T653">
        <f t="shared" si="220"/>
        <v>1.0688416519635686</v>
      </c>
      <c r="U653" s="8">
        <f t="shared" si="221"/>
        <v>8.0136877779318197E-4</v>
      </c>
    </row>
    <row r="654" spans="3:21" x14ac:dyDescent="0.25">
      <c r="C654">
        <f t="shared" si="205"/>
        <v>304.36863266071617</v>
      </c>
      <c r="D654">
        <f t="shared" si="206"/>
        <v>152.18431633035809</v>
      </c>
      <c r="E654">
        <f t="shared" si="203"/>
        <v>0.96117927226892164</v>
      </c>
      <c r="F654">
        <f t="shared" si="204"/>
        <v>2.6561173898613228</v>
      </c>
      <c r="G654">
        <f t="shared" si="207"/>
        <v>0.97068359347432787</v>
      </c>
      <c r="H654">
        <f t="shared" si="209"/>
        <v>0.97073389219908468</v>
      </c>
      <c r="I654">
        <f t="shared" si="208"/>
        <v>2.6565360935453732</v>
      </c>
      <c r="J654">
        <f t="shared" si="210"/>
        <v>0.46625839595735563</v>
      </c>
      <c r="K654">
        <f t="shared" si="211"/>
        <v>0.46625839595735558</v>
      </c>
      <c r="L654">
        <f t="shared" si="212"/>
        <v>1.040388644294669</v>
      </c>
      <c r="M654">
        <f t="shared" si="213"/>
        <v>1.0715156075146248</v>
      </c>
      <c r="N654">
        <f t="shared" si="214"/>
        <v>6.7325311215494992</v>
      </c>
      <c r="O654">
        <f t="shared" si="215"/>
        <v>1.0723667484279047</v>
      </c>
      <c r="P654">
        <f t="shared" si="216"/>
        <v>6.7379505897279088</v>
      </c>
      <c r="Q654" s="8">
        <f t="shared" si="217"/>
        <v>8.0496741575586839E-4</v>
      </c>
      <c r="R654" s="8">
        <f t="shared" si="218"/>
        <v>1.5763749209603002E-4</v>
      </c>
      <c r="S654" s="8">
        <f t="shared" si="219"/>
        <v>7.9433365908135095E-4</v>
      </c>
      <c r="T654">
        <f t="shared" si="220"/>
        <v>1.0723781426641479</v>
      </c>
      <c r="U654" s="8">
        <f t="shared" si="221"/>
        <v>8.0496741575580432E-4</v>
      </c>
    </row>
    <row r="655" spans="3:21" x14ac:dyDescent="0.25">
      <c r="C655">
        <f t="shared" si="205"/>
        <v>304.56843644227769</v>
      </c>
      <c r="D655">
        <f t="shared" si="206"/>
        <v>152.28421822113884</v>
      </c>
      <c r="E655">
        <f t="shared" si="203"/>
        <v>0.961454367362233</v>
      </c>
      <c r="F655">
        <f t="shared" si="204"/>
        <v>2.6578610067844148</v>
      </c>
      <c r="G655">
        <f t="shared" si="207"/>
        <v>0.97089277322860956</v>
      </c>
      <c r="H655">
        <f t="shared" si="209"/>
        <v>0.97094291341771533</v>
      </c>
      <c r="I655">
        <f t="shared" si="208"/>
        <v>2.6582798663496745</v>
      </c>
      <c r="J655">
        <f t="shared" si="210"/>
        <v>0.46471506171991012</v>
      </c>
      <c r="K655">
        <f t="shared" si="211"/>
        <v>0.46471506171991028</v>
      </c>
      <c r="L655">
        <f t="shared" si="212"/>
        <v>1.0400909642165521</v>
      </c>
      <c r="M655">
        <f t="shared" si="213"/>
        <v>1.0750702079194501</v>
      </c>
      <c r="N655">
        <f t="shared" si="214"/>
        <v>6.7548653345859915</v>
      </c>
      <c r="O655">
        <f t="shared" si="215"/>
        <v>1.0759281142072312</v>
      </c>
      <c r="P655">
        <f t="shared" si="216"/>
        <v>6.7603270514898641</v>
      </c>
      <c r="Q655" s="8">
        <f t="shared" si="217"/>
        <v>8.0856044248695587E-4</v>
      </c>
      <c r="R655" s="8">
        <f t="shared" si="218"/>
        <v>1.5759272745658693E-4</v>
      </c>
      <c r="S655" s="8">
        <f t="shared" si="219"/>
        <v>7.9800024357612042E-4</v>
      </c>
      <c r="T655">
        <f t="shared" si="220"/>
        <v>1.07593946716247</v>
      </c>
      <c r="U655" s="8">
        <f t="shared" si="221"/>
        <v>8.0856044248700651E-4</v>
      </c>
    </row>
    <row r="656" spans="3:21" x14ac:dyDescent="0.25">
      <c r="C656">
        <f t="shared" si="205"/>
        <v>304.76813419203347</v>
      </c>
      <c r="D656">
        <f t="shared" si="206"/>
        <v>152.38406709601674</v>
      </c>
      <c r="E656">
        <f t="shared" si="203"/>
        <v>0.96172837397380673</v>
      </c>
      <c r="F656">
        <f t="shared" si="204"/>
        <v>2.6596036984054461</v>
      </c>
      <c r="G656">
        <f t="shared" si="207"/>
        <v>0.97110110463577659</v>
      </c>
      <c r="H656">
        <f t="shared" si="209"/>
        <v>0.971151084421772</v>
      </c>
      <c r="I656">
        <f t="shared" si="208"/>
        <v>2.6600226988264435</v>
      </c>
      <c r="J656">
        <f t="shared" si="210"/>
        <v>0.46317114778668866</v>
      </c>
      <c r="K656">
        <f t="shared" si="211"/>
        <v>0.46317114778668844</v>
      </c>
      <c r="L656">
        <f t="shared" si="212"/>
        <v>1.0397946312720889</v>
      </c>
      <c r="M656">
        <f t="shared" si="213"/>
        <v>1.0786498529560673</v>
      </c>
      <c r="N656">
        <f t="shared" si="214"/>
        <v>6.7773569076849824</v>
      </c>
      <c r="O656">
        <f t="shared" si="215"/>
        <v>1.0795145647333644</v>
      </c>
      <c r="P656">
        <f t="shared" si="216"/>
        <v>6.7828611230810836</v>
      </c>
      <c r="Q656" s="8">
        <f t="shared" si="217"/>
        <v>8.1214778431689045E-4</v>
      </c>
      <c r="R656" s="8">
        <f t="shared" si="218"/>
        <v>1.5754242680915816E-4</v>
      </c>
      <c r="S656" s="8">
        <f t="shared" si="219"/>
        <v>8.0166123874889843E-4</v>
      </c>
      <c r="T656">
        <f t="shared" si="220"/>
        <v>1.0795258760441993</v>
      </c>
      <c r="U656" s="8">
        <f t="shared" si="221"/>
        <v>8.1214778431683483E-4</v>
      </c>
    </row>
    <row r="657" spans="3:21" x14ac:dyDescent="0.25">
      <c r="C657">
        <f t="shared" si="205"/>
        <v>304.96772619079172</v>
      </c>
      <c r="D657">
        <f t="shared" si="206"/>
        <v>152.48386309539586</v>
      </c>
      <c r="E657">
        <f t="shared" si="203"/>
        <v>0.96200129349118513</v>
      </c>
      <c r="F657">
        <f t="shared" si="204"/>
        <v>2.6613454671749301</v>
      </c>
      <c r="G657">
        <f t="shared" si="207"/>
        <v>0.97130858900335915</v>
      </c>
      <c r="H657">
        <f t="shared" si="209"/>
        <v>0.97135840654082062</v>
      </c>
      <c r="I657">
        <f t="shared" si="208"/>
        <v>2.6617645934511214</v>
      </c>
      <c r="J657">
        <f t="shared" si="210"/>
        <v>0.46162665893235111</v>
      </c>
      <c r="K657">
        <f t="shared" si="211"/>
        <v>0.46162665893235111</v>
      </c>
      <c r="L657">
        <f t="shared" si="212"/>
        <v>1.0394996418049651</v>
      </c>
      <c r="M657">
        <f t="shared" si="213"/>
        <v>1.0822547962904567</v>
      </c>
      <c r="N657">
        <f t="shared" si="214"/>
        <v>6.800007434676834</v>
      </c>
      <c r="O657">
        <f t="shared" si="215"/>
        <v>1.0831263540030349</v>
      </c>
      <c r="P657">
        <f t="shared" si="216"/>
        <v>6.8055544004431319</v>
      </c>
      <c r="Q657" s="8">
        <f t="shared" si="217"/>
        <v>8.1572936788435867E-4</v>
      </c>
      <c r="R657" s="8">
        <f t="shared" si="218"/>
        <v>1.5748661019801354E-4</v>
      </c>
      <c r="S657" s="8">
        <f t="shared" si="219"/>
        <v>8.0531656275910498E-4</v>
      </c>
      <c r="T657">
        <f t="shared" si="220"/>
        <v>1.0831376233113246</v>
      </c>
      <c r="U657" s="8">
        <f t="shared" si="221"/>
        <v>8.1572936788436637E-4</v>
      </c>
    </row>
    <row r="658" spans="3:21" x14ac:dyDescent="0.25">
      <c r="C658">
        <f t="shared" si="205"/>
        <v>305.16721271802464</v>
      </c>
      <c r="D658">
        <f t="shared" si="206"/>
        <v>152.58360635901232</v>
      </c>
      <c r="E658">
        <f t="shared" si="203"/>
        <v>0.96227312729726677</v>
      </c>
      <c r="F658">
        <f t="shared" si="204"/>
        <v>2.6630863155317219</v>
      </c>
      <c r="G658">
        <f t="shared" si="207"/>
        <v>0.97151522763380083</v>
      </c>
      <c r="H658">
        <f t="shared" si="209"/>
        <v>0.97156488109934103</v>
      </c>
      <c r="I658">
        <f t="shared" si="208"/>
        <v>2.6635055526879543</v>
      </c>
      <c r="J658">
        <f t="shared" si="210"/>
        <v>0.46008159992141257</v>
      </c>
      <c r="K658">
        <f t="shared" si="211"/>
        <v>0.46008159992141234</v>
      </c>
      <c r="L658">
        <f t="shared" si="212"/>
        <v>1.039205992178849</v>
      </c>
      <c r="M658">
        <f t="shared" si="213"/>
        <v>1.0858852950582356</v>
      </c>
      <c r="N658">
        <f t="shared" si="214"/>
        <v>6.8228185311922758</v>
      </c>
      <c r="O658">
        <f t="shared" si="215"/>
        <v>1.08676373948753</v>
      </c>
      <c r="P658">
        <f t="shared" si="216"/>
        <v>6.8284085013487728</v>
      </c>
      <c r="Q658" s="8">
        <f t="shared" si="217"/>
        <v>8.193051201554007E-4</v>
      </c>
      <c r="R658" s="8">
        <f t="shared" si="218"/>
        <v>1.5742529777848025E-4</v>
      </c>
      <c r="S658" s="8">
        <f t="shared" si="219"/>
        <v>8.0896613416917202E-4</v>
      </c>
      <c r="T658">
        <f t="shared" si="220"/>
        <v>1.0867749664403783</v>
      </c>
      <c r="U658" s="8">
        <f t="shared" si="221"/>
        <v>8.193051201554161E-4</v>
      </c>
    </row>
    <row r="659" spans="3:21" x14ac:dyDescent="0.25">
      <c r="C659">
        <f t="shared" si="205"/>
        <v>305.36659405187777</v>
      </c>
      <c r="D659">
        <f t="shared" si="206"/>
        <v>152.68329702593888</v>
      </c>
      <c r="E659">
        <f t="shared" si="203"/>
        <v>0.96254387677034059</v>
      </c>
      <c r="F659">
        <f t="shared" si="204"/>
        <v>2.6648262459030998</v>
      </c>
      <c r="G659">
        <f t="shared" si="207"/>
        <v>0.97172102182449205</v>
      </c>
      <c r="H659">
        <f t="shared" si="209"/>
        <v>0.97177050941675891</v>
      </c>
      <c r="I659">
        <f t="shared" si="208"/>
        <v>2.6652455789900644</v>
      </c>
      <c r="J659">
        <f t="shared" si="210"/>
        <v>0.45853597550828584</v>
      </c>
      <c r="K659">
        <f t="shared" si="211"/>
        <v>0.45853597550828551</v>
      </c>
      <c r="L659">
        <f t="shared" si="212"/>
        <v>1.0389136787772599</v>
      </c>
      <c r="M659">
        <f t="shared" si="213"/>
        <v>1.0895416099239748</v>
      </c>
      <c r="N659">
        <f t="shared" si="214"/>
        <v>6.8457918350351106</v>
      </c>
      <c r="O659">
        <f t="shared" si="215"/>
        <v>1.0904269821920765</v>
      </c>
      <c r="P659">
        <f t="shared" si="216"/>
        <v>6.8514250657750795</v>
      </c>
      <c r="Q659" s="8">
        <f t="shared" si="217"/>
        <v>8.2287496840604949E-4</v>
      </c>
      <c r="R659" s="8">
        <f t="shared" si="218"/>
        <v>1.5735850981252755E-4</v>
      </c>
      <c r="S659" s="8">
        <f t="shared" si="219"/>
        <v>8.1260987192905993E-4</v>
      </c>
      <c r="T659">
        <f t="shared" si="220"/>
        <v>1.0904381664418181</v>
      </c>
      <c r="U659" s="8">
        <f t="shared" si="221"/>
        <v>8.2287496840614588E-4</v>
      </c>
    </row>
    <row r="660" spans="3:21" x14ac:dyDescent="0.25">
      <c r="C660">
        <f t="shared" si="205"/>
        <v>305.56587046917883</v>
      </c>
      <c r="D660">
        <f t="shared" si="206"/>
        <v>152.78293523458942</v>
      </c>
      <c r="E660">
        <f t="shared" si="203"/>
        <v>0.96281354328411906</v>
      </c>
      <c r="F660">
        <f t="shared" si="204"/>
        <v>2.6665652607048402</v>
      </c>
      <c r="G660">
        <f t="shared" si="207"/>
        <v>0.97192597286780336</v>
      </c>
      <c r="H660">
        <f t="shared" si="209"/>
        <v>0.97197529280747808</v>
      </c>
      <c r="I660">
        <f t="shared" si="208"/>
        <v>2.6669846747995272</v>
      </c>
      <c r="J660">
        <f t="shared" si="210"/>
        <v>0.45698979043731697</v>
      </c>
      <c r="K660">
        <f t="shared" si="211"/>
        <v>0.45698979043731697</v>
      </c>
      <c r="L660">
        <f t="shared" si="212"/>
        <v>1.0386226980034363</v>
      </c>
      <c r="M660">
        <f t="shared" si="213"/>
        <v>1.0932240051417212</v>
      </c>
      <c r="N660">
        <f t="shared" si="214"/>
        <v>6.8689290065624835</v>
      </c>
      <c r="O660">
        <f t="shared" si="215"/>
        <v>1.0941163467164645</v>
      </c>
      <c r="P660">
        <f t="shared" si="216"/>
        <v>6.8746057562843506</v>
      </c>
      <c r="Q660" s="8">
        <f t="shared" si="217"/>
        <v>8.2643884023893039E-4</v>
      </c>
      <c r="R660" s="8">
        <f t="shared" si="218"/>
        <v>1.5728626666953208E-4</v>
      </c>
      <c r="S660" s="8">
        <f t="shared" si="219"/>
        <v>8.1624769539120402E-4</v>
      </c>
      <c r="T660">
        <f t="shared" si="220"/>
        <v>1.094127487920652</v>
      </c>
      <c r="U660" s="8">
        <f t="shared" si="221"/>
        <v>8.2643884023895435E-4</v>
      </c>
    </row>
    <row r="661" spans="3:21" x14ac:dyDescent="0.25">
      <c r="C661">
        <f t="shared" si="205"/>
        <v>305.76504224544686</v>
      </c>
      <c r="D661">
        <f t="shared" si="206"/>
        <v>152.88252112272343</v>
      </c>
      <c r="E661">
        <f t="shared" si="203"/>
        <v>0.96308212820777317</v>
      </c>
      <c r="F661">
        <f t="shared" si="204"/>
        <v>2.6683033623413017</v>
      </c>
      <c r="G661">
        <f t="shared" si="207"/>
        <v>0.97213008205111928</v>
      </c>
      <c r="H661">
        <f t="shared" si="209"/>
        <v>0.97217923258091277</v>
      </c>
      <c r="I661">
        <f t="shared" si="208"/>
        <v>2.6687228425474476</v>
      </c>
      <c r="J661">
        <f t="shared" si="210"/>
        <v>0.45544304944282094</v>
      </c>
      <c r="K661">
        <f t="shared" si="211"/>
        <v>0.4554430494428211</v>
      </c>
      <c r="L661">
        <f t="shared" si="212"/>
        <v>1.038333046280205</v>
      </c>
      <c r="M661">
        <f t="shared" si="213"/>
        <v>1.096932748616795</v>
      </c>
      <c r="N661">
        <f t="shared" si="214"/>
        <v>6.8922317290731652</v>
      </c>
      <c r="O661">
        <f t="shared" si="215"/>
        <v>1.0978321013169243</v>
      </c>
      <c r="P661">
        <f t="shared" si="216"/>
        <v>6.897952258412885</v>
      </c>
      <c r="Q661" s="8">
        <f t="shared" si="217"/>
        <v>8.2999666357547902E-4</v>
      </c>
      <c r="R661" s="8">
        <f t="shared" si="218"/>
        <v>1.5720858882321123E-4</v>
      </c>
      <c r="S661" s="8">
        <f t="shared" si="219"/>
        <v>8.1987952430390035E-4</v>
      </c>
      <c r="T661">
        <f t="shared" si="220"/>
        <v>1.0978431991383137</v>
      </c>
      <c r="U661" s="8">
        <f t="shared" si="221"/>
        <v>8.2999666357557443E-4</v>
      </c>
    </row>
    <row r="662" spans="3:21" x14ac:dyDescent="0.25">
      <c r="C662">
        <f t="shared" si="205"/>
        <v>305.96410965490122</v>
      </c>
      <c r="D662">
        <f t="shared" si="206"/>
        <v>152.98205482745061</v>
      </c>
      <c r="E662">
        <f t="shared" si="203"/>
        <v>0.96334963290596343</v>
      </c>
      <c r="F662">
        <f t="shared" si="204"/>
        <v>2.6700405532054985</v>
      </c>
      <c r="G662">
        <f t="shared" si="207"/>
        <v>0.97233335065687054</v>
      </c>
      <c r="H662">
        <f t="shared" si="209"/>
        <v>0.97238233004151842</v>
      </c>
      <c r="I662">
        <f t="shared" si="208"/>
        <v>2.6704600846540285</v>
      </c>
      <c r="J662">
        <f t="shared" si="210"/>
        <v>0.45389575724912412</v>
      </c>
      <c r="K662">
        <f t="shared" si="211"/>
        <v>0.45389575724912418</v>
      </c>
      <c r="L662">
        <f t="shared" si="212"/>
        <v>1.0380447200498535</v>
      </c>
      <c r="M662">
        <f t="shared" si="213"/>
        <v>1.1006681119688491</v>
      </c>
      <c r="N662">
        <f t="shared" si="214"/>
        <v>6.915701709203768</v>
      </c>
      <c r="O662">
        <f t="shared" si="215"/>
        <v>1.1015745179692684</v>
      </c>
      <c r="P662">
        <f t="shared" si="216"/>
        <v>6.9214662810677199</v>
      </c>
      <c r="Q662" s="8">
        <f t="shared" si="217"/>
        <v>8.3354836665093068E-4</v>
      </c>
      <c r="R662" s="8">
        <f t="shared" si="218"/>
        <v>1.571254968492347E-4</v>
      </c>
      <c r="S662" s="8">
        <f t="shared" si="219"/>
        <v>8.2350527880561551E-4</v>
      </c>
      <c r="T662">
        <f t="shared" si="220"/>
        <v>1.1015855720758054</v>
      </c>
      <c r="U662" s="8">
        <f t="shared" si="221"/>
        <v>8.3354836665090477E-4</v>
      </c>
    </row>
    <row r="663" spans="3:21" x14ac:dyDescent="0.25">
      <c r="C663">
        <f t="shared" si="205"/>
        <v>306.16307297047018</v>
      </c>
      <c r="D663">
        <f t="shared" si="206"/>
        <v>153.08153648523509</v>
      </c>
      <c r="E663">
        <f t="shared" si="203"/>
        <v>0.96361605873887457</v>
      </c>
      <c r="F663">
        <f t="shared" si="204"/>
        <v>2.6717768356791805</v>
      </c>
      <c r="G663">
        <f t="shared" si="207"/>
        <v>0.97253577996256746</v>
      </c>
      <c r="H663">
        <f t="shared" si="209"/>
        <v>0.97258458648882351</v>
      </c>
      <c r="I663">
        <f t="shared" si="208"/>
        <v>2.6721964035286478</v>
      </c>
      <c r="J663">
        <f t="shared" si="210"/>
        <v>0.45234791857059703</v>
      </c>
      <c r="K663">
        <f t="shared" si="211"/>
        <v>0.4523479185705972</v>
      </c>
      <c r="L663">
        <f t="shared" si="212"/>
        <v>1.037757715774001</v>
      </c>
      <c r="M663">
        <f t="shared" si="213"/>
        <v>1.1044303705962548</v>
      </c>
      <c r="N663">
        <f t="shared" si="214"/>
        <v>6.939340677333294</v>
      </c>
      <c r="O663">
        <f t="shared" si="215"/>
        <v>1.1053438724333735</v>
      </c>
      <c r="P663">
        <f t="shared" si="216"/>
        <v>6.9451495569317796</v>
      </c>
      <c r="Q663" s="8">
        <f t="shared" si="217"/>
        <v>8.3709387801924749E-4</v>
      </c>
      <c r="R663" s="8">
        <f t="shared" si="218"/>
        <v>1.5703701142417398E-4</v>
      </c>
      <c r="S663" s="8">
        <f t="shared" si="219"/>
        <v>8.2712487943039249E-4</v>
      </c>
      <c r="T663">
        <f t="shared" si="220"/>
        <v>1.1053548824981796</v>
      </c>
      <c r="U663" s="8">
        <f t="shared" si="221"/>
        <v>8.3709387801935635E-4</v>
      </c>
    </row>
    <row r="664" spans="3:21" x14ac:dyDescent="0.25">
      <c r="C664">
        <f t="shared" si="205"/>
        <v>306.36193246379992</v>
      </c>
      <c r="D664">
        <f t="shared" si="206"/>
        <v>153.18096623189996</v>
      </c>
      <c r="E664">
        <f t="shared" si="203"/>
        <v>0.96388140706224634</v>
      </c>
      <c r="F664">
        <f t="shared" si="204"/>
        <v>2.673512212132906</v>
      </c>
      <c r="G664">
        <f t="shared" si="207"/>
        <v>0.97273737124083204</v>
      </c>
      <c r="H664">
        <f t="shared" si="209"/>
        <v>0.97278600321746034</v>
      </c>
      <c r="I664">
        <f t="shared" si="208"/>
        <v>2.6739318015699283</v>
      </c>
      <c r="J664">
        <f t="shared" si="210"/>
        <v>0.45079953811169388</v>
      </c>
      <c r="K664">
        <f t="shared" si="211"/>
        <v>0.45079953811169404</v>
      </c>
      <c r="L664">
        <f t="shared" si="212"/>
        <v>1.0374720299334721</v>
      </c>
      <c r="M664">
        <f t="shared" si="213"/>
        <v>1.1082198037418203</v>
      </c>
      <c r="N664">
        <f t="shared" si="214"/>
        <v>6.9631503879960492</v>
      </c>
      <c r="O664">
        <f t="shared" si="215"/>
        <v>1.1091404443189909</v>
      </c>
      <c r="P664">
        <f t="shared" si="216"/>
        <v>6.9690038428773722</v>
      </c>
      <c r="Q664" s="8">
        <f t="shared" si="217"/>
        <v>8.406331265534431E-4</v>
      </c>
      <c r="R664" s="8">
        <f t="shared" si="218"/>
        <v>1.5694315332395834E-4</v>
      </c>
      <c r="S664" s="8">
        <f t="shared" si="219"/>
        <v>8.3073824710783867E-4</v>
      </c>
      <c r="T664">
        <f t="shared" si="220"/>
        <v>1.1091514100203481</v>
      </c>
      <c r="U664" s="8">
        <f t="shared" si="221"/>
        <v>8.4063312655336341E-4</v>
      </c>
    </row>
    <row r="665" spans="3:21" x14ac:dyDescent="0.25">
      <c r="C665">
        <f t="shared" si="205"/>
        <v>306.56068840526308</v>
      </c>
      <c r="D665">
        <f t="shared" si="206"/>
        <v>153.28034420263154</v>
      </c>
      <c r="E665">
        <f t="shared" si="203"/>
        <v>0.9641456792274079</v>
      </c>
      <c r="F665">
        <f t="shared" si="204"/>
        <v>2.6752466849261229</v>
      </c>
      <c r="G665">
        <f t="shared" si="207"/>
        <v>0.97293812575942995</v>
      </c>
      <c r="H665">
        <f t="shared" si="209"/>
        <v>0.97298658151719652</v>
      </c>
      <c r="I665">
        <f t="shared" si="208"/>
        <v>2.6756662811658143</v>
      </c>
      <c r="J665">
        <f t="shared" si="210"/>
        <v>0.44925062056698412</v>
      </c>
      <c r="K665">
        <f t="shared" si="211"/>
        <v>0.44925062056698412</v>
      </c>
      <c r="L665">
        <f t="shared" si="212"/>
        <v>1.0371876590281699</v>
      </c>
      <c r="M665">
        <f t="shared" si="213"/>
        <v>1.1120366945599052</v>
      </c>
      <c r="N665">
        <f t="shared" si="214"/>
        <v>6.9871326203033499</v>
      </c>
      <c r="O665">
        <f t="shared" si="215"/>
        <v>1.1129645171529574</v>
      </c>
      <c r="P665">
        <f t="shared" si="216"/>
        <v>6.9930309203884891</v>
      </c>
      <c r="Q665" s="8">
        <f t="shared" si="217"/>
        <v>8.4416604144592052E-4</v>
      </c>
      <c r="R665" s="8">
        <f t="shared" si="218"/>
        <v>1.5684394342233587E-4</v>
      </c>
      <c r="S665" s="8">
        <f t="shared" si="219"/>
        <v>8.3434530316414787E-4</v>
      </c>
      <c r="T665">
        <f t="shared" si="220"/>
        <v>1.1129754381742945</v>
      </c>
      <c r="U665" s="8">
        <f t="shared" si="221"/>
        <v>8.4416604144595651E-4</v>
      </c>
    </row>
    <row r="666" spans="3:21" x14ac:dyDescent="0.25">
      <c r="C666">
        <f t="shared" si="205"/>
        <v>306.75934106396744</v>
      </c>
      <c r="D666">
        <f t="shared" si="206"/>
        <v>153.37967053198372</v>
      </c>
      <c r="E666">
        <f t="shared" si="203"/>
        <v>0.96440887658130747</v>
      </c>
      <c r="F666">
        <f t="shared" si="204"/>
        <v>2.6769802564072385</v>
      </c>
      <c r="G666">
        <f t="shared" si="207"/>
        <v>0.97313804478130261</v>
      </c>
      <c r="H666">
        <f t="shared" si="209"/>
        <v>0.97318632267296434</v>
      </c>
      <c r="I666">
        <f t="shared" si="208"/>
        <v>2.6773998446936353</v>
      </c>
      <c r="J666">
        <f t="shared" si="210"/>
        <v>0.44770117062119569</v>
      </c>
      <c r="K666">
        <f t="shared" si="211"/>
        <v>0.44770117062119563</v>
      </c>
      <c r="L666">
        <f t="shared" si="212"/>
        <v>1.0369045995769532</v>
      </c>
      <c r="M666">
        <f t="shared" si="213"/>
        <v>1.1158813301849269</v>
      </c>
      <c r="N666">
        <f t="shared" si="214"/>
        <v>7.0112891783739446</v>
      </c>
      <c r="O666">
        <f t="shared" si="215"/>
        <v>1.1168163784477902</v>
      </c>
      <c r="P666">
        <f t="shared" si="216"/>
        <v>7.0172325959917972</v>
      </c>
      <c r="Q666" s="8">
        <f t="shared" si="217"/>
        <v>8.4769255220349478E-4</v>
      </c>
      <c r="R666" s="8">
        <f t="shared" si="218"/>
        <v>1.5673940268801393E-4</v>
      </c>
      <c r="S666" s="8">
        <f t="shared" si="219"/>
        <v>8.3794596931596028E-4</v>
      </c>
      <c r="T666">
        <f t="shared" si="220"/>
        <v>1.1168272544776674</v>
      </c>
      <c r="U666" s="8">
        <f t="shared" si="221"/>
        <v>8.4769255220336001E-4</v>
      </c>
    </row>
    <row r="667" spans="3:21" x14ac:dyDescent="0.25">
      <c r="C667">
        <f t="shared" si="205"/>
        <v>306.95789070776436</v>
      </c>
      <c r="D667">
        <f t="shared" si="206"/>
        <v>153.47894535388218</v>
      </c>
      <c r="E667">
        <f t="shared" si="203"/>
        <v>0.96467100046654553</v>
      </c>
      <c r="F667">
        <f t="shared" si="204"/>
        <v>2.6787129289136975</v>
      </c>
      <c r="G667">
        <f t="shared" si="207"/>
        <v>0.97333712956459861</v>
      </c>
      <c r="H667">
        <f t="shared" si="209"/>
        <v>0.97338522796489202</v>
      </c>
      <c r="I667">
        <f t="shared" si="208"/>
        <v>2.6791324945201831</v>
      </c>
      <c r="J667">
        <f t="shared" si="210"/>
        <v>0.44615119294924538</v>
      </c>
      <c r="K667">
        <f t="shared" si="211"/>
        <v>0.44615119294924521</v>
      </c>
      <c r="L667">
        <f t="shared" si="212"/>
        <v>1.0366228481175119</v>
      </c>
      <c r="M667">
        <f t="shared" si="213"/>
        <v>1.1197540018013301</v>
      </c>
      <c r="N667">
        <f t="shared" si="214"/>
        <v>7.035621891773661</v>
      </c>
      <c r="O667">
        <f t="shared" si="215"/>
        <v>1.1206963197717608</v>
      </c>
      <c r="P667">
        <f t="shared" si="216"/>
        <v>7.041610701696924</v>
      </c>
      <c r="Q667" s="8">
        <f t="shared" si="217"/>
        <v>8.5121258865053116E-4</v>
      </c>
      <c r="R667" s="8">
        <f t="shared" si="218"/>
        <v>1.5662955218413108E-4</v>
      </c>
      <c r="S667" s="8">
        <f t="shared" si="219"/>
        <v>8.4154016767500625E-4</v>
      </c>
      <c r="T667">
        <f t="shared" si="220"/>
        <v>1.1207071505038553</v>
      </c>
      <c r="U667" s="8">
        <f t="shared" si="221"/>
        <v>8.5121258865058667E-4</v>
      </c>
    </row>
    <row r="668" spans="3:21" x14ac:dyDescent="0.25">
      <c r="C668">
        <f t="shared" si="205"/>
        <v>307.15633760325738</v>
      </c>
      <c r="D668">
        <f t="shared" si="206"/>
        <v>153.57816880162869</v>
      </c>
      <c r="E668">
        <f t="shared" si="203"/>
        <v>0.96493205222140577</v>
      </c>
      <c r="F668">
        <f t="shared" si="204"/>
        <v>2.6804447047720545</v>
      </c>
      <c r="G668">
        <f t="shared" si="207"/>
        <v>0.97353538136270512</v>
      </c>
      <c r="H668">
        <f t="shared" si="209"/>
        <v>0.9735832986683336</v>
      </c>
      <c r="I668">
        <f t="shared" si="208"/>
        <v>2.6808642330017811</v>
      </c>
      <c r="J668">
        <f t="shared" si="210"/>
        <v>0.4446006922162743</v>
      </c>
      <c r="K668">
        <f t="shared" si="211"/>
        <v>0.44460069221627402</v>
      </c>
      <c r="L668">
        <f t="shared" si="212"/>
        <v>1.0363424012062434</v>
      </c>
      <c r="M668">
        <f t="shared" si="213"/>
        <v>1.1236550047150284</v>
      </c>
      <c r="N668">
        <f t="shared" si="214"/>
        <v>7.0601326159642754</v>
      </c>
      <c r="O668">
        <f t="shared" si="215"/>
        <v>1.1246046368204414</v>
      </c>
      <c r="P668">
        <f t="shared" si="216"/>
        <v>7.0661670954460023</v>
      </c>
      <c r="Q668" s="8">
        <f t="shared" si="217"/>
        <v>8.5472608093533253E-4</v>
      </c>
      <c r="R668" s="8">
        <f t="shared" si="218"/>
        <v>1.5651441306723399E-4</v>
      </c>
      <c r="S668" s="8">
        <f t="shared" si="219"/>
        <v>8.4512782075297848E-4</v>
      </c>
      <c r="T668">
        <f t="shared" si="220"/>
        <v>1.1246154219535318</v>
      </c>
      <c r="U668" s="8">
        <f t="shared" si="221"/>
        <v>8.5472608093526672E-4</v>
      </c>
    </row>
    <row r="669" spans="3:21" x14ac:dyDescent="0.25">
      <c r="C669">
        <f t="shared" si="205"/>
        <v>307.35468201581045</v>
      </c>
      <c r="D669">
        <f t="shared" si="206"/>
        <v>153.67734100790523</v>
      </c>
      <c r="E669">
        <f t="shared" si="203"/>
        <v>0.96519203317988611</v>
      </c>
      <c r="F669">
        <f t="shared" si="204"/>
        <v>2.6821755862980474</v>
      </c>
      <c r="G669">
        <f t="shared" si="207"/>
        <v>0.97373280142427887</v>
      </c>
      <c r="H669">
        <f t="shared" si="209"/>
        <v>0.97378053605389781</v>
      </c>
      <c r="I669">
        <f t="shared" si="208"/>
        <v>2.6825950624843458</v>
      </c>
      <c r="J669">
        <f t="shared" si="210"/>
        <v>0.44304967307769105</v>
      </c>
      <c r="K669">
        <f t="shared" si="211"/>
        <v>0.44304967307769083</v>
      </c>
      <c r="L669">
        <f t="shared" si="212"/>
        <v>1.0360632554181335</v>
      </c>
      <c r="M669">
        <f t="shared" si="213"/>
        <v>1.1275846384263708</v>
      </c>
      <c r="N669">
        <f t="shared" si="214"/>
        <v>7.0848232327619787</v>
      </c>
      <c r="O669">
        <f t="shared" si="215"/>
        <v>1.1285416294897535</v>
      </c>
      <c r="P669">
        <f t="shared" si="216"/>
        <v>7.090903661572634</v>
      </c>
      <c r="Q669" s="8">
        <f t="shared" si="217"/>
        <v>8.5823295950954452E-4</v>
      </c>
      <c r="R669" s="8">
        <f t="shared" si="218"/>
        <v>1.5639400658228457E-4</v>
      </c>
      <c r="S669" s="8">
        <f t="shared" si="219"/>
        <v>8.4870885144214421E-4</v>
      </c>
      <c r="T669">
        <f t="shared" si="220"/>
        <v>1.1285523687277048</v>
      </c>
      <c r="U669" s="8">
        <f t="shared" si="221"/>
        <v>8.5823295950941095E-4</v>
      </c>
    </row>
    <row r="670" spans="3:21" x14ac:dyDescent="0.25">
      <c r="C670">
        <f t="shared" si="205"/>
        <v>307.55292420955629</v>
      </c>
      <c r="D670">
        <f t="shared" si="206"/>
        <v>153.77646210477815</v>
      </c>
      <c r="E670">
        <f t="shared" si="203"/>
        <v>0.96545094467172932</v>
      </c>
      <c r="F670">
        <f t="shared" si="204"/>
        <v>2.6839055757966679</v>
      </c>
      <c r="G670">
        <f t="shared" si="207"/>
        <v>0.97392939099327658</v>
      </c>
      <c r="H670">
        <f t="shared" si="209"/>
        <v>0.9739769413874787</v>
      </c>
      <c r="I670">
        <f t="shared" si="208"/>
        <v>2.6843249853034661</v>
      </c>
      <c r="J670">
        <f t="shared" si="210"/>
        <v>0.44149814017919714</v>
      </c>
      <c r="K670">
        <f t="shared" si="211"/>
        <v>0.44149814017919747</v>
      </c>
      <c r="L670">
        <f t="shared" si="212"/>
        <v>1.0357854073466342</v>
      </c>
      <c r="M670">
        <f t="shared" si="213"/>
        <v>1.1315432067046578</v>
      </c>
      <c r="N670">
        <f t="shared" si="214"/>
        <v>7.1096956508055795</v>
      </c>
      <c r="O670">
        <f t="shared" si="215"/>
        <v>1.1325076019506173</v>
      </c>
      <c r="P670">
        <f t="shared" si="216"/>
        <v>7.1158223112709429</v>
      </c>
      <c r="Q670" s="8">
        <f t="shared" si="217"/>
        <v>8.617331551554067E-4</v>
      </c>
      <c r="R670" s="8">
        <f t="shared" si="218"/>
        <v>1.5626835406595935E-4</v>
      </c>
      <c r="S670" s="8">
        <f t="shared" si="219"/>
        <v>8.5228318304172101E-4</v>
      </c>
      <c r="T670">
        <f t="shared" si="220"/>
        <v>1.132518295002366</v>
      </c>
      <c r="U670" s="8">
        <f t="shared" si="221"/>
        <v>8.617331551553475E-4</v>
      </c>
    </row>
    <row r="671" spans="3:21" x14ac:dyDescent="0.25">
      <c r="C671">
        <f t="shared" si="205"/>
        <v>307.7510644474047</v>
      </c>
      <c r="D671">
        <f t="shared" si="206"/>
        <v>153.87553222370235</v>
      </c>
      <c r="E671">
        <f t="shared" si="203"/>
        <v>0.96570878802245397</v>
      </c>
      <c r="F671">
        <f t="shared" si="204"/>
        <v>2.6856346755622376</v>
      </c>
      <c r="G671">
        <f t="shared" si="207"/>
        <v>0.97412515130898636</v>
      </c>
      <c r="H671">
        <f t="shared" si="209"/>
        <v>0.97417251593028453</v>
      </c>
      <c r="I671">
        <f t="shared" si="208"/>
        <v>2.6860540037844656</v>
      </c>
      <c r="J671">
        <f t="shared" si="210"/>
        <v>0.43994609815682734</v>
      </c>
      <c r="K671">
        <f t="shared" si="211"/>
        <v>0.43994609815682734</v>
      </c>
      <c r="L671">
        <f t="shared" si="212"/>
        <v>1.0355088536035448</v>
      </c>
      <c r="M671">
        <f t="shared" si="213"/>
        <v>1.1355310176642686</v>
      </c>
      <c r="N671">
        <f t="shared" si="214"/>
        <v>7.1347518060348154</v>
      </c>
      <c r="O671">
        <f t="shared" si="215"/>
        <v>1.1365028627251634</v>
      </c>
      <c r="P671">
        <f t="shared" si="216"/>
        <v>7.1409249830744095</v>
      </c>
      <c r="Q671" s="8">
        <f t="shared" si="217"/>
        <v>8.652265989648858E-4</v>
      </c>
      <c r="R671" s="8">
        <f t="shared" si="218"/>
        <v>1.5613747694117184E-4</v>
      </c>
      <c r="S671" s="8">
        <f t="shared" si="219"/>
        <v>8.5585073923732078E-4</v>
      </c>
      <c r="T671">
        <f t="shared" si="220"/>
        <v>1.1365135093047014</v>
      </c>
      <c r="U671" s="8">
        <f t="shared" si="221"/>
        <v>8.6522659896493589E-4</v>
      </c>
    </row>
    <row r="672" spans="3:21" x14ac:dyDescent="0.25">
      <c r="C672">
        <f t="shared" si="205"/>
        <v>307.94910299105061</v>
      </c>
      <c r="D672">
        <f t="shared" si="206"/>
        <v>153.9745514955253</v>
      </c>
      <c r="E672">
        <f t="shared" si="203"/>
        <v>0.96596556455338478</v>
      </c>
      <c r="F672">
        <f t="shared" si="204"/>
        <v>2.6873628878784754</v>
      </c>
      <c r="G672">
        <f t="shared" si="207"/>
        <v>0.97432008360605693</v>
      </c>
      <c r="H672">
        <f t="shared" si="209"/>
        <v>0.97436726093886639</v>
      </c>
      <c r="I672">
        <f t="shared" si="208"/>
        <v>2.687782120242471</v>
      </c>
      <c r="J672">
        <f t="shared" si="210"/>
        <v>0.43839355163698346</v>
      </c>
      <c r="K672">
        <f t="shared" si="211"/>
        <v>0.43839355163698346</v>
      </c>
      <c r="L672">
        <f t="shared" si="212"/>
        <v>1.0352335908188932</v>
      </c>
      <c r="M672">
        <f t="shared" si="213"/>
        <v>1.1395483838424056</v>
      </c>
      <c r="N672">
        <f t="shared" si="214"/>
        <v>7.1599936621788469</v>
      </c>
      <c r="O672">
        <f t="shared" si="215"/>
        <v>1.140527724764598</v>
      </c>
      <c r="P672">
        <f t="shared" si="216"/>
        <v>7.1662136433451185</v>
      </c>
      <c r="Q672" s="8">
        <f t="shared" si="217"/>
        <v>8.6871322234924222E-4</v>
      </c>
      <c r="R672" s="8">
        <f t="shared" si="218"/>
        <v>1.5600139671739991E-4</v>
      </c>
      <c r="S672" s="8">
        <f t="shared" si="219"/>
        <v>8.5941144411096472E-4</v>
      </c>
      <c r="T672">
        <f t="shared" si="220"/>
        <v>1.1405383245909564</v>
      </c>
      <c r="U672" s="8">
        <f t="shared" si="221"/>
        <v>8.6871322234936203E-4</v>
      </c>
    </row>
    <row r="673" spans="3:21" x14ac:dyDescent="0.25">
      <c r="C673">
        <f t="shared" si="205"/>
        <v>308.14704010098222</v>
      </c>
      <c r="D673">
        <f t="shared" si="206"/>
        <v>154.07352005049111</v>
      </c>
      <c r="E673">
        <f t="shared" si="203"/>
        <v>0.9662212755816818</v>
      </c>
      <c r="F673">
        <f t="shared" si="204"/>
        <v>2.6890902150185698</v>
      </c>
      <c r="G673">
        <f t="shared" si="207"/>
        <v>0.97451418911452814</v>
      </c>
      <c r="H673">
        <f t="shared" si="209"/>
        <v>0.97456117766514716</v>
      </c>
      <c r="I673">
        <f t="shared" si="208"/>
        <v>2.6895093369824772</v>
      </c>
      <c r="J673">
        <f t="shared" si="210"/>
        <v>0.43684050523647072</v>
      </c>
      <c r="K673">
        <f t="shared" si="211"/>
        <v>0.43684050523647056</v>
      </c>
      <c r="L673">
        <f t="shared" si="212"/>
        <v>1.0349596156408198</v>
      </c>
      <c r="M673">
        <f t="shared" si="213"/>
        <v>1.1435956222785288</v>
      </c>
      <c r="N673">
        <f t="shared" si="214"/>
        <v>7.1854232112553484</v>
      </c>
      <c r="O673">
        <f t="shared" si="215"/>
        <v>1.1445825055287393</v>
      </c>
      <c r="P673">
        <f t="shared" si="216"/>
        <v>7.191690286773504</v>
      </c>
      <c r="Q673" s="8">
        <f t="shared" si="217"/>
        <v>8.7219295703260642E-4</v>
      </c>
      <c r="R673" s="8">
        <f t="shared" si="218"/>
        <v>1.5586013498787389E-4</v>
      </c>
      <c r="S673" s="8">
        <f t="shared" si="219"/>
        <v>8.6296522213347257E-4</v>
      </c>
      <c r="T673">
        <f t="shared" si="220"/>
        <v>1.1445930583259736</v>
      </c>
      <c r="U673" s="8">
        <f t="shared" si="221"/>
        <v>8.7219295703267581E-4</v>
      </c>
    </row>
    <row r="674" spans="3:21" x14ac:dyDescent="0.25">
      <c r="C674">
        <f t="shared" si="205"/>
        <v>308.34487603648904</v>
      </c>
      <c r="D674">
        <f t="shared" si="206"/>
        <v>154.17243801824452</v>
      </c>
      <c r="E674">
        <f t="shared" si="203"/>
        <v>0.96647592242037117</v>
      </c>
      <c r="F674">
        <f t="shared" si="204"/>
        <v>2.6908166592452485</v>
      </c>
      <c r="G674">
        <f t="shared" si="207"/>
        <v>0.9747074690598605</v>
      </c>
      <c r="H674">
        <f t="shared" si="209"/>
        <v>0.97475426735645054</v>
      </c>
      <c r="I674">
        <f t="shared" si="208"/>
        <v>2.6912356562994182</v>
      </c>
      <c r="J674">
        <f t="shared" si="210"/>
        <v>0.43528696356252794</v>
      </c>
      <c r="K674">
        <f t="shared" si="211"/>
        <v>0.43528696356252783</v>
      </c>
      <c r="L674">
        <f t="shared" si="212"/>
        <v>1.0346869247354591</v>
      </c>
      <c r="M674">
        <f t="shared" si="213"/>
        <v>1.1476730545955049</v>
      </c>
      <c r="N674">
        <f t="shared" si="214"/>
        <v>7.2110424740803918</v>
      </c>
      <c r="O674">
        <f t="shared" si="215"/>
        <v>1.1486675270672932</v>
      </c>
      <c r="P674">
        <f t="shared" si="216"/>
        <v>7.2173569368890131</v>
      </c>
      <c r="Q674" s="8">
        <f t="shared" si="217"/>
        <v>8.7566573506095272E-4</v>
      </c>
      <c r="R674" s="8">
        <f t="shared" si="218"/>
        <v>1.5571371342974587E-4</v>
      </c>
      <c r="S674" s="8">
        <f t="shared" si="219"/>
        <v>8.665119981742526E-4</v>
      </c>
      <c r="T674">
        <f t="shared" si="220"/>
        <v>1.148678032564467</v>
      </c>
      <c r="U674" s="8">
        <f t="shared" si="221"/>
        <v>8.7566573506096834E-4</v>
      </c>
    </row>
    <row r="675" spans="3:21" x14ac:dyDescent="0.25">
      <c r="C675">
        <f t="shared" si="205"/>
        <v>308.54261105566979</v>
      </c>
      <c r="D675">
        <f t="shared" si="206"/>
        <v>154.2713055278349</v>
      </c>
      <c r="E675">
        <f t="shared" si="203"/>
        <v>0.96672950637837374</v>
      </c>
      <c r="F675">
        <f t="shared" si="204"/>
        <v>2.6925422228108475</v>
      </c>
      <c r="G675">
        <f t="shared" si="207"/>
        <v>0.97489992466296482</v>
      </c>
      <c r="H675">
        <f t="shared" si="209"/>
        <v>0.97494653125552844</v>
      </c>
      <c r="I675">
        <f t="shared" si="208"/>
        <v>2.6929610804782271</v>
      </c>
      <c r="J675">
        <f t="shared" si="210"/>
        <v>0.4337329312128666</v>
      </c>
      <c r="K675">
        <f t="shared" si="211"/>
        <v>0.43373293121286643</v>
      </c>
      <c r="L675">
        <f t="shared" si="212"/>
        <v>1.0344155147868264</v>
      </c>
      <c r="M675">
        <f t="shared" si="213"/>
        <v>1.1517810070825196</v>
      </c>
      <c r="N675">
        <f t="shared" si="214"/>
        <v>7.2368535007893948</v>
      </c>
      <c r="O675">
        <f t="shared" si="215"/>
        <v>1.1527831161028697</v>
      </c>
      <c r="P675">
        <f t="shared" si="216"/>
        <v>7.2432156465817092</v>
      </c>
      <c r="Q675" s="8">
        <f t="shared" si="217"/>
        <v>8.7913148879142575E-4</v>
      </c>
      <c r="R675" s="8">
        <f t="shared" si="218"/>
        <v>1.5556215380062982E-4</v>
      </c>
      <c r="S675" s="8">
        <f t="shared" si="219"/>
        <v>8.7005169749099004E-4</v>
      </c>
      <c r="T675">
        <f t="shared" si="220"/>
        <v>1.1527935740340378</v>
      </c>
      <c r="U675" s="8">
        <f t="shared" si="221"/>
        <v>8.7913148879146651E-4</v>
      </c>
    </row>
    <row r="676" spans="3:21" x14ac:dyDescent="0.25">
      <c r="C676">
        <f t="shared" si="205"/>
        <v>308.74024541544043</v>
      </c>
      <c r="D676">
        <f t="shared" si="206"/>
        <v>154.37012270772021</v>
      </c>
      <c r="E676">
        <f t="shared" si="203"/>
        <v>0.96698202876053529</v>
      </c>
      <c r="F676">
        <f t="shared" si="204"/>
        <v>2.694266907957382</v>
      </c>
      <c r="G676">
        <f t="shared" si="207"/>
        <v>0.97509155714023155</v>
      </c>
      <c r="H676">
        <f t="shared" si="209"/>
        <v>0.97513797060058971</v>
      </c>
      <c r="I676">
        <f t="shared" si="208"/>
        <v>2.6946856117939055</v>
      </c>
      <c r="J676">
        <f t="shared" si="210"/>
        <v>0.43217841277570124</v>
      </c>
      <c r="K676">
        <f t="shared" si="211"/>
        <v>0.43217841277570102</v>
      </c>
      <c r="L676">
        <f t="shared" si="212"/>
        <v>1.0341453824967013</v>
      </c>
      <c r="M676">
        <f t="shared" si="213"/>
        <v>1.1559198107798023</v>
      </c>
      <c r="N676">
        <f t="shared" si="214"/>
        <v>7.2628583713694619</v>
      </c>
      <c r="O676">
        <f t="shared" si="215"/>
        <v>1.1569296041158306</v>
      </c>
      <c r="P676">
        <f t="shared" si="216"/>
        <v>7.2692684986353973</v>
      </c>
      <c r="Q676" s="8">
        <f t="shared" si="217"/>
        <v>8.8259015089766908E-4</v>
      </c>
      <c r="R676" s="8">
        <f t="shared" si="218"/>
        <v>1.5540547793795655E-4</v>
      </c>
      <c r="S676" s="8">
        <f t="shared" si="219"/>
        <v>8.7358424573329076E-4</v>
      </c>
      <c r="T676">
        <f t="shared" si="220"/>
        <v>1.1569400142200241</v>
      </c>
      <c r="U676" s="8">
        <f t="shared" si="221"/>
        <v>8.8259015089771223E-4</v>
      </c>
    </row>
    <row r="677" spans="3:21" x14ac:dyDescent="0.25">
      <c r="C677">
        <f t="shared" si="205"/>
        <v>308.93777937154169</v>
      </c>
      <c r="D677">
        <f t="shared" si="206"/>
        <v>154.46888968577085</v>
      </c>
      <c r="E677">
        <f t="shared" si="203"/>
        <v>0.96723349086765431</v>
      </c>
      <c r="F677">
        <f t="shared" si="204"/>
        <v>2.6959907169166102</v>
      </c>
      <c r="G677">
        <f t="shared" si="207"/>
        <v>0.97528236770355914</v>
      </c>
      <c r="H677">
        <f t="shared" si="209"/>
        <v>0.97532858662532784</v>
      </c>
      <c r="I677">
        <f t="shared" si="208"/>
        <v>2.6964092525115873</v>
      </c>
      <c r="J677">
        <f t="shared" si="210"/>
        <v>0.43062341282978367</v>
      </c>
      <c r="K677">
        <f t="shared" si="211"/>
        <v>0.43062341282978367</v>
      </c>
      <c r="L677">
        <f t="shared" si="212"/>
        <v>1.0338765245845163</v>
      </c>
      <c r="M677">
        <f t="shared" si="213"/>
        <v>1.1600898015651924</v>
      </c>
      <c r="N677">
        <f t="shared" si="214"/>
        <v>7.2890591962032989</v>
      </c>
      <c r="O677">
        <f t="shared" si="215"/>
        <v>1.1611073274309853</v>
      </c>
      <c r="P677">
        <f t="shared" si="216"/>
        <v>7.2955176062723366</v>
      </c>
      <c r="Q677" s="8">
        <f t="shared" si="217"/>
        <v>8.8604165437450766E-4</v>
      </c>
      <c r="R677" s="8">
        <f t="shared" si="218"/>
        <v>1.5524370775866104E-4</v>
      </c>
      <c r="S677" s="8">
        <f t="shared" si="219"/>
        <v>8.7710956894898248E-4</v>
      </c>
      <c r="T677">
        <f t="shared" si="220"/>
        <v>1.1611176894521942</v>
      </c>
      <c r="U677" s="8">
        <f t="shared" si="221"/>
        <v>8.860416543745017E-4</v>
      </c>
    </row>
    <row r="678" spans="3:21" x14ac:dyDescent="0.25">
      <c r="C678">
        <f t="shared" si="205"/>
        <v>309.13521317854713</v>
      </c>
      <c r="D678">
        <f t="shared" si="206"/>
        <v>154.56760658927357</v>
      </c>
      <c r="E678">
        <f t="shared" si="203"/>
        <v>0.96748389399651169</v>
      </c>
      <c r="F678">
        <f t="shared" si="204"/>
        <v>2.6977136519101061</v>
      </c>
      <c r="G678">
        <f t="shared" si="207"/>
        <v>0.97547235756038364</v>
      </c>
      <c r="H678">
        <f t="shared" si="209"/>
        <v>0.97551838055894813</v>
      </c>
      <c r="I678">
        <f t="shared" si="208"/>
        <v>2.6981320048865998</v>
      </c>
      <c r="J678">
        <f t="shared" si="210"/>
        <v>0.42906793594443893</v>
      </c>
      <c r="K678">
        <f t="shared" si="211"/>
        <v>0.42906793594443909</v>
      </c>
      <c r="L678">
        <f t="shared" si="212"/>
        <v>1.0336089377872431</v>
      </c>
      <c r="M678">
        <f t="shared" si="213"/>
        <v>1.1642913202426259</v>
      </c>
      <c r="N678">
        <f t="shared" si="214"/>
        <v>7.3154581166251891</v>
      </c>
      <c r="O678">
        <f t="shared" si="215"/>
        <v>1.1653166273061855</v>
      </c>
      <c r="P678">
        <f t="shared" si="216"/>
        <v>7.3219651137099007</v>
      </c>
      <c r="Q678" s="8">
        <f t="shared" si="217"/>
        <v>8.8948593252467865E-4</v>
      </c>
      <c r="R678" s="8">
        <f t="shared" si="218"/>
        <v>1.5507686525491896E-4</v>
      </c>
      <c r="S678" s="8">
        <f t="shared" si="219"/>
        <v>8.8062759356984533E-4</v>
      </c>
      <c r="T678">
        <f t="shared" si="220"/>
        <v>1.1653269409933422</v>
      </c>
      <c r="U678" s="8">
        <f t="shared" si="221"/>
        <v>8.8948593252457587E-4</v>
      </c>
    </row>
    <row r="679" spans="3:21" x14ac:dyDescent="0.25">
      <c r="C679">
        <f t="shared" si="205"/>
        <v>309.33254708987067</v>
      </c>
      <c r="D679">
        <f t="shared" si="206"/>
        <v>154.66627354493534</v>
      </c>
      <c r="E679">
        <f t="shared" si="203"/>
        <v>0.96773323943989831</v>
      </c>
      <c r="F679">
        <f t="shared" si="204"/>
        <v>2.6994357151493231</v>
      </c>
      <c r="G679">
        <f t="shared" si="207"/>
        <v>0.97566152791370642</v>
      </c>
      <c r="H679">
        <f t="shared" si="209"/>
        <v>0.97570735362619543</v>
      </c>
      <c r="I679">
        <f t="shared" si="208"/>
        <v>2.699853871164529</v>
      </c>
      <c r="J679">
        <f t="shared" si="210"/>
        <v>0.42751198667959717</v>
      </c>
      <c r="K679">
        <f t="shared" si="211"/>
        <v>0.42751198667959728</v>
      </c>
      <c r="L679">
        <f t="shared" si="212"/>
        <v>1.0333426188592809</v>
      </c>
      <c r="M679">
        <f t="shared" si="213"/>
        <v>1.1685247126325549</v>
      </c>
      <c r="N679">
        <f t="shared" si="214"/>
        <v>7.3420573054891172</v>
      </c>
      <c r="O679">
        <f t="shared" si="215"/>
        <v>1.1695578500228805</v>
      </c>
      <c r="P679">
        <f t="shared" si="216"/>
        <v>7.3486131967295556</v>
      </c>
      <c r="Q679" s="8">
        <f t="shared" si="217"/>
        <v>8.9292291896674091E-4</v>
      </c>
      <c r="R679" s="8">
        <f t="shared" si="218"/>
        <v>1.5490497249450672E-4</v>
      </c>
      <c r="S679" s="8">
        <f t="shared" si="219"/>
        <v>8.841382464202062E-4</v>
      </c>
      <c r="T679">
        <f t="shared" si="220"/>
        <v>1.1695681151298436</v>
      </c>
      <c r="U679" s="8">
        <f t="shared" si="221"/>
        <v>8.929229189668297E-4</v>
      </c>
    </row>
    <row r="680" spans="3:21" x14ac:dyDescent="0.25">
      <c r="C680">
        <f t="shared" si="205"/>
        <v>309.52978135777414</v>
      </c>
      <c r="D680">
        <f t="shared" si="206"/>
        <v>154.76489067888707</v>
      </c>
      <c r="E680">
        <f t="shared" si="203"/>
        <v>0.96798152848664409</v>
      </c>
      <c r="F680">
        <f t="shared" si="204"/>
        <v>2.7011569088356615</v>
      </c>
      <c r="G680">
        <f t="shared" si="207"/>
        <v>0.97584987996212302</v>
      </c>
      <c r="H680">
        <f t="shared" si="209"/>
        <v>0.97589550704738126</v>
      </c>
      <c r="I680">
        <f t="shared" si="208"/>
        <v>2.7015748535812851</v>
      </c>
      <c r="J680">
        <f t="shared" si="210"/>
        <v>0.42595556958582442</v>
      </c>
      <c r="K680">
        <f t="shared" si="211"/>
        <v>0.42595556958582453</v>
      </c>
      <c r="L680">
        <f t="shared" si="212"/>
        <v>1.0330775645723467</v>
      </c>
      <c r="M680">
        <f t="shared" si="213"/>
        <v>1.1727903296643769</v>
      </c>
      <c r="N680">
        <f t="shared" si="214"/>
        <v>7.3688589677495164</v>
      </c>
      <c r="O680">
        <f t="shared" si="215"/>
        <v>1.1738313469786821</v>
      </c>
      <c r="P680">
        <f t="shared" si="216"/>
        <v>7.375464063258458</v>
      </c>
      <c r="Q680" s="8">
        <f t="shared" si="217"/>
        <v>8.9635254763992896E-4</v>
      </c>
      <c r="R680" s="8">
        <f t="shared" si="218"/>
        <v>1.5472805161984376E-4</v>
      </c>
      <c r="S680" s="8">
        <f t="shared" si="219"/>
        <v>8.8764145472028529E-4</v>
      </c>
      <c r="T680">
        <f t="shared" si="220"/>
        <v>1.1738415632642192</v>
      </c>
      <c r="U680" s="8">
        <f t="shared" si="221"/>
        <v>8.9635254764004431E-4</v>
      </c>
    </row>
    <row r="681" spans="3:21" x14ac:dyDescent="0.25">
      <c r="C681">
        <f t="shared" si="205"/>
        <v>309.72691623337499</v>
      </c>
      <c r="D681">
        <f t="shared" si="206"/>
        <v>154.8634581166875</v>
      </c>
      <c r="E681">
        <f t="shared" si="203"/>
        <v>0.96822876242164546</v>
      </c>
      <c r="F681">
        <f t="shared" si="204"/>
        <v>2.7028772351605337</v>
      </c>
      <c r="G681">
        <f t="shared" si="207"/>
        <v>0.97603741489985063</v>
      </c>
      <c r="H681">
        <f t="shared" si="209"/>
        <v>0.97608284203841056</v>
      </c>
      <c r="I681">
        <f t="shared" si="208"/>
        <v>2.7032949543631606</v>
      </c>
      <c r="J681">
        <f t="shared" si="210"/>
        <v>0.42439868920435897</v>
      </c>
      <c r="K681">
        <f t="shared" si="211"/>
        <v>0.42439868920435941</v>
      </c>
      <c r="L681">
        <f t="shared" si="212"/>
        <v>1.0328137717153654</v>
      </c>
      <c r="M681">
        <f t="shared" si="213"/>
        <v>1.1770885274709135</v>
      </c>
      <c r="N681">
        <f t="shared" si="214"/>
        <v>7.3958653410548987</v>
      </c>
      <c r="O681">
        <f t="shared" si="215"/>
        <v>1.1781374747819662</v>
      </c>
      <c r="P681">
        <f t="shared" si="216"/>
        <v>7.4025199539638544</v>
      </c>
      <c r="Q681" s="8">
        <f t="shared" si="217"/>
        <v>8.9977475279540131E-4</v>
      </c>
      <c r="R681" s="8">
        <f t="shared" si="218"/>
        <v>1.5454612484539588E-4</v>
      </c>
      <c r="S681" s="8">
        <f t="shared" si="219"/>
        <v>8.9113714607890479E-4</v>
      </c>
      <c r="T681">
        <f t="shared" si="220"/>
        <v>1.178147642009737</v>
      </c>
      <c r="U681" s="8">
        <f t="shared" si="221"/>
        <v>8.9977475279541302E-4</v>
      </c>
    </row>
    <row r="682" spans="3:21" x14ac:dyDescent="0.25">
      <c r="C682">
        <f t="shared" si="205"/>
        <v>309.9239519666537</v>
      </c>
      <c r="D682">
        <f t="shared" si="206"/>
        <v>154.96197598332685</v>
      </c>
      <c r="E682">
        <f t="shared" si="203"/>
        <v>0.96847494252589317</v>
      </c>
      <c r="F682">
        <f t="shared" si="204"/>
        <v>2.7045966963054311</v>
      </c>
      <c r="G682">
        <f t="shared" si="207"/>
        <v>0.97622413391675655</v>
      </c>
      <c r="H682">
        <f t="shared" si="209"/>
        <v>0.97626935981080865</v>
      </c>
      <c r="I682">
        <f t="shared" si="208"/>
        <v>2.705014175726896</v>
      </c>
      <c r="J682">
        <f t="shared" si="210"/>
        <v>0.42284135006714063</v>
      </c>
      <c r="K682">
        <f t="shared" si="211"/>
        <v>0.4228413500671408</v>
      </c>
      <c r="L682">
        <f t="shared" si="212"/>
        <v>1.0325512370943597</v>
      </c>
      <c r="M682">
        <f t="shared" si="213"/>
        <v>1.1814196674849993</v>
      </c>
      <c r="N682">
        <f t="shared" si="214"/>
        <v>7.4230786963547395</v>
      </c>
      <c r="O682">
        <f t="shared" si="215"/>
        <v>1.1824765953486047</v>
      </c>
      <c r="P682">
        <f t="shared" si="216"/>
        <v>7.4297831428608641</v>
      </c>
      <c r="Q682" s="8">
        <f t="shared" si="217"/>
        <v>9.0318946900252084E-4</v>
      </c>
      <c r="R682" s="8">
        <f t="shared" si="218"/>
        <v>1.543592144570583E-4</v>
      </c>
      <c r="S682" s="8">
        <f t="shared" si="219"/>
        <v>8.9462524849906499E-4</v>
      </c>
      <c r="T682">
        <f t="shared" si="220"/>
        <v>1.1824867132871442</v>
      </c>
      <c r="U682" s="8">
        <f t="shared" si="221"/>
        <v>9.0318946900250685E-4</v>
      </c>
    </row>
    <row r="683" spans="3:21" x14ac:dyDescent="0.25">
      <c r="C683">
        <f t="shared" si="205"/>
        <v>310.1208888064611</v>
      </c>
      <c r="D683">
        <f t="shared" si="206"/>
        <v>155.06044440323055</v>
      </c>
      <c r="E683">
        <f t="shared" si="203"/>
        <v>0.96872007007649918</v>
      </c>
      <c r="F683">
        <f t="shared" si="204"/>
        <v>2.7063152944419868</v>
      </c>
      <c r="G683">
        <f t="shared" si="207"/>
        <v>0.97641003819838479</v>
      </c>
      <c r="H683">
        <f t="shared" si="209"/>
        <v>0.97645506157174689</v>
      </c>
      <c r="I683">
        <f t="shared" si="208"/>
        <v>2.706732519879735</v>
      </c>
      <c r="J683">
        <f t="shared" si="210"/>
        <v>0.42128355669684875</v>
      </c>
      <c r="K683">
        <f t="shared" si="211"/>
        <v>0.42128355669684903</v>
      </c>
      <c r="L683">
        <f t="shared" si="212"/>
        <v>1.0322899575323454</v>
      </c>
      <c r="M683">
        <f t="shared" si="213"/>
        <v>1.1857841165382239</v>
      </c>
      <c r="N683">
        <f t="shared" si="214"/>
        <v>7.4505013385198948</v>
      </c>
      <c r="O683">
        <f t="shared" si="215"/>
        <v>1.1868490760008343</v>
      </c>
      <c r="P683">
        <f t="shared" si="216"/>
        <v>7.4572559379336925</v>
      </c>
      <c r="Q683" s="8">
        <f t="shared" si="217"/>
        <v>9.0659663113885078E-4</v>
      </c>
      <c r="R683" s="8">
        <f t="shared" si="218"/>
        <v>1.5416734280924351E-4</v>
      </c>
      <c r="S683" s="8">
        <f t="shared" si="219"/>
        <v>8.9810569036754108E-4</v>
      </c>
      <c r="T683">
        <f t="shared" si="220"/>
        <v>1.1868591444235355</v>
      </c>
      <c r="U683" s="8">
        <f t="shared" si="221"/>
        <v>9.0659663113888472E-4</v>
      </c>
    </row>
    <row r="684" spans="3:21" x14ac:dyDescent="0.25">
      <c r="C684">
        <f t="shared" si="205"/>
        <v>310.31772700052585</v>
      </c>
      <c r="D684">
        <f t="shared" si="206"/>
        <v>155.15886350026292</v>
      </c>
      <c r="E684">
        <f t="shared" si="203"/>
        <v>0.96896414634672534</v>
      </c>
      <c r="F684">
        <f t="shared" si="204"/>
        <v>2.7080330317320414</v>
      </c>
      <c r="G684">
        <f t="shared" si="207"/>
        <v>0.97659512892598432</v>
      </c>
      <c r="H684">
        <f t="shared" si="209"/>
        <v>0.97663994852406988</v>
      </c>
      <c r="I684">
        <f t="shared" si="208"/>
        <v>2.7084499890194911</v>
      </c>
      <c r="J684">
        <f t="shared" si="210"/>
        <v>0.41972531360692927</v>
      </c>
      <c r="K684">
        <f t="shared" si="211"/>
        <v>0.41972531360692894</v>
      </c>
      <c r="L684">
        <f t="shared" si="212"/>
        <v>1.0320299298692204</v>
      </c>
      <c r="M684">
        <f t="shared" si="213"/>
        <v>1.190182246961899</v>
      </c>
      <c r="N684">
        <f t="shared" si="214"/>
        <v>7.4781356069769895</v>
      </c>
      <c r="O684">
        <f t="shared" si="215"/>
        <v>1.1912552895683761</v>
      </c>
      <c r="P684">
        <f t="shared" si="216"/>
        <v>7.4849406817709783</v>
      </c>
      <c r="Q684" s="8">
        <f t="shared" si="217"/>
        <v>9.0999617439936446E-4</v>
      </c>
      <c r="R684" s="8">
        <f t="shared" si="218"/>
        <v>1.539705323250961E-4</v>
      </c>
      <c r="S684" s="8">
        <f t="shared" si="219"/>
        <v>9.0157840046446757E-4</v>
      </c>
      <c r="T684">
        <f t="shared" si="220"/>
        <v>1.1912653082534723</v>
      </c>
      <c r="U684" s="8">
        <f t="shared" si="221"/>
        <v>9.0999617439932207E-4</v>
      </c>
    </row>
    <row r="685" spans="3:21" x14ac:dyDescent="0.25">
      <c r="C685">
        <f t="shared" si="205"/>
        <v>310.51446679546183</v>
      </c>
      <c r="D685">
        <f t="shared" si="206"/>
        <v>155.25723339773091</v>
      </c>
      <c r="E685">
        <f t="shared" si="203"/>
        <v>0.96920717260600919</v>
      </c>
      <c r="F685">
        <f t="shared" si="204"/>
        <v>2.7097499103277074</v>
      </c>
      <c r="G685">
        <f t="shared" si="207"/>
        <v>0.97677940727653589</v>
      </c>
      <c r="H685">
        <f t="shared" si="209"/>
        <v>0.97682402186632122</v>
      </c>
      <c r="I685">
        <f t="shared" si="208"/>
        <v>2.7101665853346084</v>
      </c>
      <c r="J685">
        <f t="shared" si="210"/>
        <v>0.4181666253016259</v>
      </c>
      <c r="K685">
        <f t="shared" si="211"/>
        <v>0.41816662530162552</v>
      </c>
      <c r="L685">
        <f t="shared" si="212"/>
        <v>1.0317711509616616</v>
      </c>
      <c r="M685">
        <f t="shared" si="213"/>
        <v>1.1946144366903011</v>
      </c>
      <c r="N685">
        <f t="shared" si="214"/>
        <v>7.5059838763571181</v>
      </c>
      <c r="O685">
        <f t="shared" si="215"/>
        <v>1.1956956144918243</v>
      </c>
      <c r="P685">
        <f t="shared" si="216"/>
        <v>7.5128397522154096</v>
      </c>
      <c r="Q685" s="8">
        <f t="shared" si="217"/>
        <v>9.1338803429709327E-4</v>
      </c>
      <c r="R685" s="8">
        <f t="shared" si="218"/>
        <v>1.5376880549490326E-4</v>
      </c>
      <c r="S685" s="8">
        <f t="shared" si="219"/>
        <v>9.0504330796352232E-4</v>
      </c>
      <c r="T685">
        <f t="shared" si="220"/>
        <v>1.1957055832223726</v>
      </c>
      <c r="U685" s="8">
        <f t="shared" si="221"/>
        <v>9.1338803429714119E-4</v>
      </c>
    </row>
    <row r="686" spans="3:21" x14ac:dyDescent="0.25">
      <c r="C686">
        <f t="shared" si="205"/>
        <v>310.71110843677508</v>
      </c>
      <c r="D686">
        <f t="shared" si="206"/>
        <v>155.35555421838754</v>
      </c>
      <c r="E686">
        <f t="shared" si="203"/>
        <v>0.96944915011999067</v>
      </c>
      <c r="F686">
        <f t="shared" si="204"/>
        <v>2.7114659323714281</v>
      </c>
      <c r="G686">
        <f t="shared" si="207"/>
        <v>0.97696287442277829</v>
      </c>
      <c r="H686">
        <f t="shared" si="209"/>
        <v>0.97700728279276894</v>
      </c>
      <c r="I686">
        <f t="shared" si="208"/>
        <v>2.7118823110042154</v>
      </c>
      <c r="J686">
        <f t="shared" si="210"/>
        <v>0.41660749627601779</v>
      </c>
      <c r="K686">
        <f t="shared" si="211"/>
        <v>0.41660749627601756</v>
      </c>
      <c r="L686">
        <f t="shared" si="212"/>
        <v>1.0315136176830193</v>
      </c>
      <c r="M686">
        <f t="shared" si="213"/>
        <v>1.199081069366235</v>
      </c>
      <c r="N686">
        <f t="shared" si="214"/>
        <v>7.5340485571591138</v>
      </c>
      <c r="O686">
        <f t="shared" si="215"/>
        <v>1.200170434928352</v>
      </c>
      <c r="P686">
        <f t="shared" si="216"/>
        <v>7.5409555630278859</v>
      </c>
      <c r="Q686" s="8">
        <f t="shared" si="217"/>
        <v>9.1677214665796859E-4</v>
      </c>
      <c r="R686" s="8">
        <f t="shared" si="218"/>
        <v>1.5356218487434797E-4</v>
      </c>
      <c r="S686" s="8">
        <f t="shared" si="219"/>
        <v>9.0850034242696625E-4</v>
      </c>
      <c r="T686">
        <f t="shared" si="220"/>
        <v>1.2001803534922149</v>
      </c>
      <c r="U686" s="8">
        <f t="shared" si="221"/>
        <v>9.1677214665796859E-4</v>
      </c>
    </row>
    <row r="687" spans="3:21" x14ac:dyDescent="0.25">
      <c r="C687">
        <f t="shared" si="205"/>
        <v>310.90765216887127</v>
      </c>
      <c r="D687">
        <f t="shared" si="206"/>
        <v>155.45382608443563</v>
      </c>
      <c r="E687">
        <f t="shared" si="203"/>
        <v>0.96969008015053926</v>
      </c>
      <c r="F687">
        <f t="shared" si="204"/>
        <v>2.7131810999960466</v>
      </c>
      <c r="G687">
        <f t="shared" si="207"/>
        <v>0.97714553153323602</v>
      </c>
      <c r="H687">
        <f t="shared" si="209"/>
        <v>0.97718973249343111</v>
      </c>
      <c r="I687">
        <f t="shared" si="208"/>
        <v>2.7135971681981861</v>
      </c>
      <c r="J687">
        <f t="shared" si="210"/>
        <v>0.41504793101604903</v>
      </c>
      <c r="K687">
        <f t="shared" si="211"/>
        <v>0.41504793101604942</v>
      </c>
      <c r="L687">
        <f t="shared" si="212"/>
        <v>1.0312573269232117</v>
      </c>
      <c r="M687">
        <f t="shared" si="213"/>
        <v>1.2035825344490252</v>
      </c>
      <c r="N687">
        <f t="shared" si="214"/>
        <v>7.5623320964280829</v>
      </c>
      <c r="O687">
        <f t="shared" si="215"/>
        <v>1.2046801408598422</v>
      </c>
      <c r="P687">
        <f t="shared" si="216"/>
        <v>7.5692905645669306</v>
      </c>
      <c r="Q687" s="8">
        <f t="shared" si="217"/>
        <v>9.2014844761107491E-4</v>
      </c>
      <c r="R687" s="8">
        <f t="shared" si="218"/>
        <v>1.5335069308129476E-4</v>
      </c>
      <c r="S687" s="8">
        <f t="shared" si="219"/>
        <v>9.1194943379556556E-4</v>
      </c>
      <c r="T687">
        <f t="shared" si="220"/>
        <v>1.2046900090496702</v>
      </c>
      <c r="U687" s="8">
        <f t="shared" si="221"/>
        <v>9.2014844761099327E-4</v>
      </c>
    </row>
    <row r="688" spans="3:21" x14ac:dyDescent="0.25">
      <c r="C688">
        <f t="shared" si="205"/>
        <v>311.10409823506262</v>
      </c>
      <c r="D688">
        <f t="shared" si="206"/>
        <v>155.55204911753131</v>
      </c>
      <c r="E688">
        <f t="shared" si="203"/>
        <v>0.96992996395578024</v>
      </c>
      <c r="F688">
        <f t="shared" si="204"/>
        <v>2.7148954153248614</v>
      </c>
      <c r="G688">
        <f t="shared" si="207"/>
        <v>0.97732737977224493</v>
      </c>
      <c r="H688">
        <f t="shared" si="209"/>
        <v>0.97737137215410219</v>
      </c>
      <c r="I688">
        <f t="shared" si="208"/>
        <v>2.7153111590772054</v>
      </c>
      <c r="J688">
        <f t="shared" si="210"/>
        <v>0.41348793399855416</v>
      </c>
      <c r="K688">
        <f t="shared" si="211"/>
        <v>0.4134879339985541</v>
      </c>
      <c r="L688">
        <f t="shared" si="212"/>
        <v>1.0310022755886226</v>
      </c>
      <c r="M688">
        <f t="shared" si="213"/>
        <v>1.208119227324931</v>
      </c>
      <c r="N688">
        <f t="shared" si="214"/>
        <v>7.5908369784491612</v>
      </c>
      <c r="O688">
        <f t="shared" si="215"/>
        <v>1.2092251282034951</v>
      </c>
      <c r="P688">
        <f t="shared" si="216"/>
        <v>7.5978472444836527</v>
      </c>
      <c r="Q688" s="8">
        <f t="shared" si="217"/>
        <v>9.2351687361934807E-4</v>
      </c>
      <c r="R688" s="8">
        <f t="shared" si="218"/>
        <v>1.5313435279945819E-4</v>
      </c>
      <c r="S688" s="8">
        <f t="shared" si="219"/>
        <v>9.1539051241890763E-4</v>
      </c>
      <c r="T688">
        <f t="shared" si="220"/>
        <v>1.2092349458167095</v>
      </c>
      <c r="U688" s="8">
        <f t="shared" si="221"/>
        <v>9.2351687361930817E-4</v>
      </c>
    </row>
    <row r="689" spans="3:21" x14ac:dyDescent="0.25">
      <c r="C689">
        <f t="shared" si="205"/>
        <v>311.3004468775751</v>
      </c>
      <c r="D689">
        <f t="shared" si="206"/>
        <v>155.65022343878755</v>
      </c>
      <c r="E689">
        <f t="shared" si="203"/>
        <v>0.97016880279012019</v>
      </c>
      <c r="F689">
        <f t="shared" si="204"/>
        <v>2.7166088804716932</v>
      </c>
      <c r="G689">
        <f t="shared" si="207"/>
        <v>0.97750842029997886</v>
      </c>
      <c r="H689">
        <f t="shared" si="209"/>
        <v>0.97755220295637668</v>
      </c>
      <c r="I689">
        <f t="shared" si="208"/>
        <v>2.7170242857928155</v>
      </c>
      <c r="J689">
        <f t="shared" si="210"/>
        <v>0.41192750969130038</v>
      </c>
      <c r="K689">
        <f t="shared" si="211"/>
        <v>0.41192750969130021</v>
      </c>
      <c r="L689">
        <f t="shared" si="212"/>
        <v>1.0307484606019983</v>
      </c>
      <c r="M689">
        <f t="shared" si="213"/>
        <v>1.2126915494201242</v>
      </c>
      <c r="N689">
        <f t="shared" si="214"/>
        <v>7.6195657254573721</v>
      </c>
      <c r="O689">
        <f t="shared" si="215"/>
        <v>1.2138057989249162</v>
      </c>
      <c r="P689">
        <f t="shared" si="216"/>
        <v>7.6266281284322952</v>
      </c>
      <c r="Q689" s="8">
        <f t="shared" si="217"/>
        <v>9.2687736143901847E-4</v>
      </c>
      <c r="R689" s="8">
        <f t="shared" si="218"/>
        <v>1.5291318677061348E-4</v>
      </c>
      <c r="S689" s="8">
        <f t="shared" si="219"/>
        <v>9.1882350901579309E-4</v>
      </c>
      <c r="T689">
        <f t="shared" si="220"/>
        <v>1.2138155657636902</v>
      </c>
      <c r="U689" s="8">
        <f t="shared" si="221"/>
        <v>9.2687736143905067E-4</v>
      </c>
    </row>
    <row r="690" spans="3:21" x14ac:dyDescent="0.25">
      <c r="C690">
        <f t="shared" si="205"/>
        <v>311.49669833755519</v>
      </c>
      <c r="D690">
        <f t="shared" si="206"/>
        <v>155.74834916877759</v>
      </c>
      <c r="E690">
        <f t="shared" si="203"/>
        <v>0.97040659790427319</v>
      </c>
      <c r="F690">
        <f t="shared" si="204"/>
        <v>2.7183214975409427</v>
      </c>
      <c r="G690">
        <f t="shared" si="207"/>
        <v>0.9776886542724752</v>
      </c>
      <c r="H690">
        <f t="shared" si="209"/>
        <v>0.97773222607767563</v>
      </c>
      <c r="I690">
        <f t="shared" si="208"/>
        <v>2.7187365504874865</v>
      </c>
      <c r="J690">
        <f t="shared" si="210"/>
        <v>0.41036666255300647</v>
      </c>
      <c r="K690">
        <f t="shared" si="211"/>
        <v>0.41036666255300636</v>
      </c>
      <c r="L690">
        <f t="shared" si="212"/>
        <v>1.0304958789023466</v>
      </c>
      <c r="M690">
        <f t="shared" si="213"/>
        <v>1.2172999083162368</v>
      </c>
      <c r="N690">
        <f t="shared" si="214"/>
        <v>7.6485208983636364</v>
      </c>
      <c r="O690">
        <f t="shared" si="215"/>
        <v>1.2184225611538699</v>
      </c>
      <c r="P690">
        <f t="shared" si="216"/>
        <v>7.6556357807975486</v>
      </c>
      <c r="Q690" s="8">
        <f t="shared" si="217"/>
        <v>9.3022984815723301E-4</v>
      </c>
      <c r="R690" s="8">
        <f t="shared" si="218"/>
        <v>1.5268721779941659E-4</v>
      </c>
      <c r="S690" s="8">
        <f t="shared" si="219"/>
        <v>9.2224835470987516E-4</v>
      </c>
      <c r="T690">
        <f t="shared" si="220"/>
        <v>1.2184322770251117</v>
      </c>
      <c r="U690" s="8">
        <f t="shared" si="221"/>
        <v>9.3022984815729155E-4</v>
      </c>
    </row>
    <row r="691" spans="3:21" x14ac:dyDescent="0.25">
      <c r="C691">
        <f t="shared" si="205"/>
        <v>311.69285285507709</v>
      </c>
      <c r="D691">
        <f t="shared" si="206"/>
        <v>155.84642642753855</v>
      </c>
      <c r="E691">
        <f t="shared" si="203"/>
        <v>0.97064335054528694</v>
      </c>
      <c r="F691">
        <f t="shared" si="204"/>
        <v>2.7200332686276516</v>
      </c>
      <c r="G691">
        <f t="shared" si="207"/>
        <v>0.97786808284166116</v>
      </c>
      <c r="H691">
        <f t="shared" si="209"/>
        <v>0.97791144269127017</v>
      </c>
      <c r="I691">
        <f t="shared" si="208"/>
        <v>2.7204479552946612</v>
      </c>
      <c r="J691">
        <f t="shared" si="210"/>
        <v>0.40880539703338525</v>
      </c>
      <c r="K691">
        <f t="shared" si="211"/>
        <v>0.40880539703338531</v>
      </c>
      <c r="L691">
        <f t="shared" si="212"/>
        <v>1.0302445274448344</v>
      </c>
      <c r="M691">
        <f t="shared" si="213"/>
        <v>1.2219447178685827</v>
      </c>
      <c r="N691">
        <f t="shared" si="214"/>
        <v>7.6777050974975838</v>
      </c>
      <c r="O691">
        <f t="shared" si="215"/>
        <v>1.2230758293026334</v>
      </c>
      <c r="P691">
        <f t="shared" si="216"/>
        <v>7.6848728054381761</v>
      </c>
      <c r="Q691" s="8">
        <f t="shared" si="217"/>
        <v>9.3357427116189779E-4</v>
      </c>
      <c r="R691" s="8">
        <f t="shared" si="218"/>
        <v>1.5245646874710288E-4</v>
      </c>
      <c r="S691" s="8">
        <f t="shared" si="219"/>
        <v>9.2566498100145236E-4</v>
      </c>
      <c r="T691">
        <f t="shared" si="220"/>
        <v>1.223085494017967</v>
      </c>
      <c r="U691" s="8">
        <f t="shared" si="221"/>
        <v>9.3357427116185214E-4</v>
      </c>
    </row>
    <row r="692" spans="3:21" x14ac:dyDescent="0.25">
      <c r="C692">
        <f t="shared" si="205"/>
        <v>311.88891066914948</v>
      </c>
      <c r="D692">
        <f t="shared" si="206"/>
        <v>155.94445533457474</v>
      </c>
      <c r="E692">
        <f t="shared" si="203"/>
        <v>0.97087906195656692</v>
      </c>
      <c r="F692">
        <f t="shared" si="204"/>
        <v>2.7217441958175645</v>
      </c>
      <c r="G692">
        <f t="shared" si="207"/>
        <v>0.97804670715537922</v>
      </c>
      <c r="H692">
        <f t="shared" si="209"/>
        <v>0.97808985396630688</v>
      </c>
      <c r="I692">
        <f t="shared" si="208"/>
        <v>2.7221585023388206</v>
      </c>
      <c r="J692">
        <f t="shared" si="210"/>
        <v>0.40724371757316619</v>
      </c>
      <c r="K692">
        <f t="shared" si="211"/>
        <v>0.40724371757316641</v>
      </c>
      <c r="L692">
        <f t="shared" si="212"/>
        <v>1.02999440320069</v>
      </c>
      <c r="M692">
        <f t="shared" si="213"/>
        <v>1.2266263983271208</v>
      </c>
      <c r="N692">
        <f t="shared" si="214"/>
        <v>7.7071209633675801</v>
      </c>
      <c r="O692">
        <f t="shared" si="215"/>
        <v>1.227766024187148</v>
      </c>
      <c r="P692">
        <f t="shared" si="216"/>
        <v>7.7143418464482396</v>
      </c>
      <c r="Q692" s="8">
        <f t="shared" si="217"/>
        <v>9.3691056815908196E-4</v>
      </c>
      <c r="R692" s="8">
        <f t="shared" si="218"/>
        <v>1.5222096253304172E-4</v>
      </c>
      <c r="S692" s="8">
        <f t="shared" si="219"/>
        <v>9.2907331978291476E-4</v>
      </c>
      <c r="T692">
        <f t="shared" si="220"/>
        <v>1.2277756375628963</v>
      </c>
      <c r="U692" s="8">
        <f t="shared" si="221"/>
        <v>9.3691056815899034E-4</v>
      </c>
    </row>
    <row r="693" spans="3:21" x14ac:dyDescent="0.25">
      <c r="C693">
        <f t="shared" si="205"/>
        <v>312.08487201772226</v>
      </c>
      <c r="D693">
        <f t="shared" si="206"/>
        <v>156.04243600886113</v>
      </c>
      <c r="E693">
        <f t="shared" si="203"/>
        <v>0.9711137333779033</v>
      </c>
      <c r="F693">
        <f t="shared" si="204"/>
        <v>2.7234542811871862</v>
      </c>
      <c r="G693">
        <f t="shared" si="207"/>
        <v>0.97822452835741225</v>
      </c>
      <c r="H693">
        <f t="shared" si="209"/>
        <v>0.97826746106783213</v>
      </c>
      <c r="I693">
        <f t="shared" si="208"/>
        <v>2.7238681937355391</v>
      </c>
      <c r="J693">
        <f t="shared" si="210"/>
        <v>0.40568162860412693</v>
      </c>
      <c r="K693">
        <f t="shared" si="211"/>
        <v>0.40568162860412699</v>
      </c>
      <c r="L693">
        <f t="shared" si="212"/>
        <v>1.0297455031571012</v>
      </c>
      <c r="M693">
        <f t="shared" si="213"/>
        <v>1.2313453764602176</v>
      </c>
      <c r="N693">
        <f t="shared" si="214"/>
        <v>7.7367711774383556</v>
      </c>
      <c r="O693">
        <f t="shared" si="215"/>
        <v>1.2324935731509572</v>
      </c>
      <c r="P693">
        <f t="shared" si="216"/>
        <v>7.7440455889358173</v>
      </c>
      <c r="Q693" s="8">
        <f t="shared" si="217"/>
        <v>9.4023867717259028E-4</v>
      </c>
      <c r="R693" s="8">
        <f t="shared" si="218"/>
        <v>1.5198072213367577E-4</v>
      </c>
      <c r="S693" s="8">
        <f t="shared" si="219"/>
        <v>9.3247330333945378E-4</v>
      </c>
      <c r="T693">
        <f t="shared" si="220"/>
        <v>1.2325031350081233</v>
      </c>
      <c r="U693" s="8">
        <f t="shared" si="221"/>
        <v>9.4023867717269902E-4</v>
      </c>
    </row>
    <row r="694" spans="3:21" x14ac:dyDescent="0.25">
      <c r="C694">
        <f t="shared" si="205"/>
        <v>312.28073713769345</v>
      </c>
      <c r="D694">
        <f t="shared" si="206"/>
        <v>156.14036856884672</v>
      </c>
      <c r="E694">
        <f t="shared" si="203"/>
        <v>0.97134736604549399</v>
      </c>
      <c r="F694">
        <f t="shared" si="204"/>
        <v>2.7251635268038417</v>
      </c>
      <c r="G694">
        <f t="shared" si="207"/>
        <v>0.97840154758750875</v>
      </c>
      <c r="H694">
        <f t="shared" si="209"/>
        <v>0.97844426515681537</v>
      </c>
      <c r="I694">
        <f t="shared" si="208"/>
        <v>2.725577031591532</v>
      </c>
      <c r="J694">
        <f t="shared" si="210"/>
        <v>0.40411913454913095</v>
      </c>
      <c r="K694">
        <f t="shared" si="211"/>
        <v>0.40411913454913112</v>
      </c>
      <c r="L694">
        <f t="shared" si="212"/>
        <v>1.0294978243171187</v>
      </c>
      <c r="M694">
        <f t="shared" si="213"/>
        <v>1.2361020856813054</v>
      </c>
      <c r="N694">
        <f t="shared" si="214"/>
        <v>7.7666584629268201</v>
      </c>
      <c r="O694">
        <f t="shared" si="215"/>
        <v>1.2372589101920199</v>
      </c>
      <c r="P694">
        <f t="shared" si="216"/>
        <v>7.773986759819798</v>
      </c>
      <c r="Q694" s="8">
        <f t="shared" si="217"/>
        <v>9.4355853652619039E-4</v>
      </c>
      <c r="R694" s="8">
        <f t="shared" si="218"/>
        <v>1.5173577057787883E-4</v>
      </c>
      <c r="S694" s="8">
        <f t="shared" si="219"/>
        <v>9.3586486433029289E-4</v>
      </c>
      <c r="T694">
        <f t="shared" si="220"/>
        <v>1.2372684203562678</v>
      </c>
      <c r="U694" s="8">
        <f t="shared" si="221"/>
        <v>9.4355853652617922E-4</v>
      </c>
    </row>
    <row r="695" spans="3:21" x14ac:dyDescent="0.25">
      <c r="C695">
        <f t="shared" si="205"/>
        <v>312.47650626491571</v>
      </c>
      <c r="D695">
        <f t="shared" si="206"/>
        <v>156.23825313245786</v>
      </c>
      <c r="E695">
        <f t="shared" si="203"/>
        <v>0.97157996119197099</v>
      </c>
      <c r="F695">
        <f t="shared" si="204"/>
        <v>2.7268719347257337</v>
      </c>
      <c r="G695">
        <f t="shared" si="207"/>
        <v>0.97857776598140789</v>
      </c>
      <c r="H695">
        <f t="shared" si="209"/>
        <v>0.97862026739017416</v>
      </c>
      <c r="I695">
        <f t="shared" si="208"/>
        <v>2.7272850180047197</v>
      </c>
      <c r="J695">
        <f t="shared" si="210"/>
        <v>0.40255623982214978</v>
      </c>
      <c r="K695">
        <f t="shared" si="211"/>
        <v>0.40255623982214983</v>
      </c>
      <c r="L695">
        <f t="shared" si="212"/>
        <v>1.0292513636995582</v>
      </c>
      <c r="M695">
        <f t="shared" si="213"/>
        <v>1.240896966178503</v>
      </c>
      <c r="N695">
        <f t="shared" si="214"/>
        <v>7.7967855856164938</v>
      </c>
      <c r="O695">
        <f t="shared" si="215"/>
        <v>1.2420624760925358</v>
      </c>
      <c r="P695">
        <f t="shared" si="216"/>
        <v>7.8041681286455944</v>
      </c>
      <c r="Q695" s="8">
        <f t="shared" si="217"/>
        <v>9.4687008486162374E-4</v>
      </c>
      <c r="R695" s="8">
        <f t="shared" si="218"/>
        <v>1.51486130949334E-4</v>
      </c>
      <c r="S695" s="8">
        <f t="shared" si="219"/>
        <v>9.3924793580742779E-4</v>
      </c>
      <c r="T695">
        <f t="shared" si="220"/>
        <v>1.2420719343941728</v>
      </c>
      <c r="U695" s="8">
        <f t="shared" si="221"/>
        <v>9.468700848615421E-4</v>
      </c>
    </row>
    <row r="696" spans="3:21" x14ac:dyDescent="0.25">
      <c r="C696">
        <f t="shared" si="205"/>
        <v>312.67217963420325</v>
      </c>
      <c r="D696">
        <f t="shared" si="206"/>
        <v>156.33608981710162</v>
      </c>
      <c r="E696">
        <f t="shared" si="203"/>
        <v>0.9718115200464239</v>
      </c>
      <c r="F696">
        <f t="shared" si="204"/>
        <v>2.7285795070020029</v>
      </c>
      <c r="G696">
        <f t="shared" si="207"/>
        <v>0.97875318467086436</v>
      </c>
      <c r="H696">
        <f t="shared" si="209"/>
        <v>0.97879546892079816</v>
      </c>
      <c r="I696">
        <f t="shared" si="208"/>
        <v>2.7289921550642853</v>
      </c>
      <c r="J696">
        <f t="shared" si="210"/>
        <v>0.40099294882829023</v>
      </c>
      <c r="K696">
        <f t="shared" si="211"/>
        <v>0.40099294882829001</v>
      </c>
      <c r="L696">
        <f t="shared" si="212"/>
        <v>1.0290061183389034</v>
      </c>
      <c r="M696">
        <f t="shared" si="213"/>
        <v>1.245730465047288</v>
      </c>
      <c r="N696">
        <f t="shared" si="214"/>
        <v>7.8271553546911132</v>
      </c>
      <c r="O696">
        <f t="shared" si="215"/>
        <v>1.246904718551811</v>
      </c>
      <c r="P696">
        <f t="shared" si="216"/>
        <v>7.8345925084199681</v>
      </c>
      <c r="Q696" s="8">
        <f t="shared" si="217"/>
        <v>9.501732611449349E-4</v>
      </c>
      <c r="R696" s="8">
        <f t="shared" si="218"/>
        <v>1.5123182638564708E-4</v>
      </c>
      <c r="S696" s="8">
        <f t="shared" si="219"/>
        <v>9.4262245122050752E-4</v>
      </c>
      <c r="T696">
        <f t="shared" si="220"/>
        <v>1.2469141248257696</v>
      </c>
      <c r="U696" s="8">
        <f t="shared" si="221"/>
        <v>9.5017326114492091E-4</v>
      </c>
    </row>
    <row r="697" spans="3:21" x14ac:dyDescent="0.25">
      <c r="C697">
        <f t="shared" si="205"/>
        <v>312.86775747933814</v>
      </c>
      <c r="D697">
        <f t="shared" si="206"/>
        <v>156.43387873966907</v>
      </c>
      <c r="E697">
        <f t="shared" ref="E697:E760" si="222">SIN(F697)/(PI()-F697)</f>
        <v>0.97204204383442516</v>
      </c>
      <c r="F697">
        <f t="shared" ref="F697:F760" si="223">PI()*C697/360</f>
        <v>2.7302862456727826</v>
      </c>
      <c r="G697">
        <f t="shared" si="207"/>
        <v>0.97892780478367269</v>
      </c>
      <c r="H697">
        <f t="shared" si="209"/>
        <v>0.97896987089757126</v>
      </c>
      <c r="I697">
        <f t="shared" si="208"/>
        <v>2.7306984448507152</v>
      </c>
      <c r="J697">
        <f t="shared" si="210"/>
        <v>0.39942926596383693</v>
      </c>
      <c r="K697">
        <f t="shared" si="211"/>
        <v>0.39942926596383665</v>
      </c>
      <c r="L697">
        <f t="shared" si="212"/>
        <v>1.0287620852852093</v>
      </c>
      <c r="M697">
        <f t="shared" si="213"/>
        <v>1.2506030364262923</v>
      </c>
      <c r="N697">
        <f t="shared" si="214"/>
        <v>7.8577706235878573</v>
      </c>
      <c r="O697">
        <f t="shared" si="215"/>
        <v>1.2517860923222097</v>
      </c>
      <c r="P697">
        <f t="shared" si="216"/>
        <v>7.8652627564652331</v>
      </c>
      <c r="Q697" s="8">
        <f t="shared" si="217"/>
        <v>9.5346800463805292E-4</v>
      </c>
      <c r="R697" s="8">
        <f t="shared" si="218"/>
        <v>1.5097288007290922E-4</v>
      </c>
      <c r="S697" s="8">
        <f t="shared" si="219"/>
        <v>9.4598834438949547E-4</v>
      </c>
      <c r="T697">
        <f t="shared" si="220"/>
        <v>1.2517954464080281</v>
      </c>
      <c r="U697" s="8">
        <f t="shared" si="221"/>
        <v>9.5346800463812209E-4</v>
      </c>
    </row>
    <row r="698" spans="3:21" x14ac:dyDescent="0.25">
      <c r="C698">
        <f t="shared" si="205"/>
        <v>313.06324003307708</v>
      </c>
      <c r="D698">
        <f t="shared" si="206"/>
        <v>156.53162001653854</v>
      </c>
      <c r="E698">
        <f t="shared" si="222"/>
        <v>0.97227153377805331</v>
      </c>
      <c r="F698">
        <f t="shared" si="223"/>
        <v>2.7319921527692586</v>
      </c>
      <c r="G698">
        <f t="shared" si="207"/>
        <v>0.97910162744369178</v>
      </c>
      <c r="H698">
        <f t="shared" si="209"/>
        <v>0.97914347446539673</v>
      </c>
      <c r="I698">
        <f t="shared" si="208"/>
        <v>2.7324038894358691</v>
      </c>
      <c r="J698">
        <f t="shared" si="210"/>
        <v>0.39786519561626721</v>
      </c>
      <c r="K698">
        <f t="shared" si="211"/>
        <v>0.3978651956162676</v>
      </c>
      <c r="L698">
        <f t="shared" si="212"/>
        <v>1.0285192616040082</v>
      </c>
      <c r="M698">
        <f t="shared" si="213"/>
        <v>1.2555151416363275</v>
      </c>
      <c r="N698">
        <f t="shared" si="214"/>
        <v>7.8886342908708702</v>
      </c>
      <c r="O698">
        <f t="shared" si="215"/>
        <v>1.2567070593484124</v>
      </c>
      <c r="P698">
        <f t="shared" si="216"/>
        <v>7.8961817752942389</v>
      </c>
      <c r="Q698" s="8">
        <f t="shared" si="217"/>
        <v>9.5675425492889894E-4</v>
      </c>
      <c r="R698" s="8">
        <f t="shared" si="218"/>
        <v>1.5070931524938216E-4</v>
      </c>
      <c r="S698" s="8">
        <f t="shared" si="219"/>
        <v>9.4934554953394915E-4</v>
      </c>
      <c r="T698">
        <f t="shared" si="220"/>
        <v>1.2567163610902157</v>
      </c>
      <c r="U698" s="8">
        <f t="shared" si="221"/>
        <v>9.5675425492887096E-4</v>
      </c>
    </row>
    <row r="699" spans="3:21" x14ac:dyDescent="0.25">
      <c r="C699">
        <f t="shared" ref="C699:C762" si="224">C698+1/(C698-179)^(1/3)</f>
        <v>313.25862752715778</v>
      </c>
      <c r="D699">
        <f t="shared" si="206"/>
        <v>156.62931376357889</v>
      </c>
      <c r="E699">
        <f t="shared" si="222"/>
        <v>0.97249999109591734</v>
      </c>
      <c r="F699">
        <f t="shared" si="223"/>
        <v>2.733697230313723</v>
      </c>
      <c r="G699">
        <f t="shared" si="207"/>
        <v>0.97927465377086864</v>
      </c>
      <c r="H699">
        <f t="shared" si="209"/>
        <v>0.97931628076521904</v>
      </c>
      <c r="I699">
        <f t="shared" si="208"/>
        <v>2.7341084908830178</v>
      </c>
      <c r="J699">
        <f t="shared" si="210"/>
        <v>0.39630074216429451</v>
      </c>
      <c r="K699">
        <f t="shared" si="211"/>
        <v>0.39630074216429484</v>
      </c>
      <c r="L699">
        <f t="shared" si="212"/>
        <v>1.0282776443762152</v>
      </c>
      <c r="M699">
        <f t="shared" si="213"/>
        <v>1.2604672493227025</v>
      </c>
      <c r="N699">
        <f t="shared" si="214"/>
        <v>7.9197493011254725</v>
      </c>
      <c r="O699">
        <f t="shared" si="215"/>
        <v>1.2616680889098988</v>
      </c>
      <c r="P699">
        <f t="shared" si="216"/>
        <v>7.9273525135056246</v>
      </c>
      <c r="Q699" s="8">
        <f t="shared" si="217"/>
        <v>9.6003195190429429E-4</v>
      </c>
      <c r="R699" s="8">
        <f t="shared" si="218"/>
        <v>1.5044115519974755E-4</v>
      </c>
      <c r="S699" s="8">
        <f t="shared" si="219"/>
        <v>9.5269400124561583E-4</v>
      </c>
      <c r="T699">
        <f t="shared" si="220"/>
        <v>1.2616773381563813</v>
      </c>
      <c r="U699" s="8">
        <f t="shared" si="221"/>
        <v>9.6003195190435772E-4</v>
      </c>
    </row>
    <row r="700" spans="3:21" x14ac:dyDescent="0.25">
      <c r="C700">
        <f t="shared" si="224"/>
        <v>313.45392019230536</v>
      </c>
      <c r="D700">
        <f t="shared" si="206"/>
        <v>156.72696009615268</v>
      </c>
      <c r="E700">
        <f t="shared" si="222"/>
        <v>0.97272741700318066</v>
      </c>
      <c r="F700">
        <f t="shared" si="223"/>
        <v>2.7354014803196329</v>
      </c>
      <c r="G700">
        <f t="shared" si="207"/>
        <v>0.97944688488126308</v>
      </c>
      <c r="H700">
        <f t="shared" si="209"/>
        <v>0.97948829093404777</v>
      </c>
      <c r="I700">
        <f t="shared" si="208"/>
        <v>2.7358122512469079</v>
      </c>
      <c r="J700">
        <f t="shared" si="210"/>
        <v>0.39473590997788738</v>
      </c>
      <c r="K700">
        <f t="shared" si="211"/>
        <v>0.39473590997788721</v>
      </c>
      <c r="L700">
        <f t="shared" si="212"/>
        <v>1.0280372306980323</v>
      </c>
      <c r="M700">
        <f t="shared" si="213"/>
        <v>1.2654598356009557</v>
      </c>
      <c r="N700">
        <f t="shared" si="214"/>
        <v>7.9511186458738194</v>
      </c>
      <c r="O700">
        <f t="shared" si="215"/>
        <v>1.266669657766909</v>
      </c>
      <c r="P700">
        <f t="shared" si="216"/>
        <v>7.9587779667009073</v>
      </c>
      <c r="Q700" s="8">
        <f t="shared" si="217"/>
        <v>9.6330103576842258E-4</v>
      </c>
      <c r="R700" s="8">
        <f t="shared" si="218"/>
        <v>1.5016842325717009E-4</v>
      </c>
      <c r="S700" s="8">
        <f t="shared" si="219"/>
        <v>9.5603363450788613E-4</v>
      </c>
      <c r="T700">
        <f t="shared" si="220"/>
        <v>1.2666788543713134</v>
      </c>
      <c r="U700" s="8">
        <f t="shared" si="221"/>
        <v>9.6330103576846638E-4</v>
      </c>
    </row>
    <row r="701" spans="3:21" x14ac:dyDescent="0.25">
      <c r="C701">
        <f t="shared" si="224"/>
        <v>313.64911825823879</v>
      </c>
      <c r="D701">
        <f t="shared" si="206"/>
        <v>156.82455912911939</v>
      </c>
      <c r="E701">
        <f t="shared" si="222"/>
        <v>0.97295381271158388</v>
      </c>
      <c r="F701">
        <f t="shared" si="223"/>
        <v>2.7371049047916647</v>
      </c>
      <c r="G701">
        <f t="shared" si="207"/>
        <v>0.97961832188707076</v>
      </c>
      <c r="H701">
        <f t="shared" si="209"/>
        <v>0.9796595061049802</v>
      </c>
      <c r="I701">
        <f t="shared" si="208"/>
        <v>2.7375151725738101</v>
      </c>
      <c r="J701">
        <f t="shared" si="210"/>
        <v>0.39317070341830207</v>
      </c>
      <c r="K701">
        <f t="shared" si="211"/>
        <v>0.39317070341830218</v>
      </c>
      <c r="L701">
        <f t="shared" si="212"/>
        <v>1.0277980176808594</v>
      </c>
      <c r="M701">
        <f t="shared" si="213"/>
        <v>1.2704933842060717</v>
      </c>
      <c r="N701">
        <f t="shared" si="214"/>
        <v>7.9827453645124589</v>
      </c>
      <c r="O701">
        <f t="shared" si="215"/>
        <v>1.2717122503098612</v>
      </c>
      <c r="P701">
        <f t="shared" si="216"/>
        <v>7.990461178423315</v>
      </c>
      <c r="Q701" s="8">
        <f t="shared" si="217"/>
        <v>9.6656144703764107E-4</v>
      </c>
      <c r="R701" s="8">
        <f t="shared" si="218"/>
        <v>1.4989114280097195E-4</v>
      </c>
      <c r="S701" s="8">
        <f t="shared" si="219"/>
        <v>9.5936438468838161E-4</v>
      </c>
      <c r="T701">
        <f t="shared" si="220"/>
        <v>1.2717213941299617</v>
      </c>
      <c r="U701" s="8">
        <f t="shared" si="221"/>
        <v>9.6656144703761635E-4</v>
      </c>
    </row>
    <row r="702" spans="3:21" x14ac:dyDescent="0.25">
      <c r="C702">
        <f t="shared" si="224"/>
        <v>313.84422195367722</v>
      </c>
      <c r="D702">
        <f t="shared" si="206"/>
        <v>156.92211097683861</v>
      </c>
      <c r="E702">
        <f t="shared" si="222"/>
        <v>0.97317917942946919</v>
      </c>
      <c r="F702">
        <f t="shared" si="223"/>
        <v>2.7388075057257688</v>
      </c>
      <c r="G702">
        <f t="shared" si="207"/>
        <v>0.97978896589664721</v>
      </c>
      <c r="H702">
        <f t="shared" si="209"/>
        <v>0.97982992740722419</v>
      </c>
      <c r="I702">
        <f t="shared" si="208"/>
        <v>2.7392172569015725</v>
      </c>
      <c r="J702">
        <f t="shared" si="210"/>
        <v>0.39160512683811061</v>
      </c>
      <c r="K702">
        <f t="shared" si="211"/>
        <v>0.39160512683811044</v>
      </c>
      <c r="L702">
        <f t="shared" si="212"/>
        <v>1.0275600024511977</v>
      </c>
      <c r="M702">
        <f t="shared" si="213"/>
        <v>1.275568386645292</v>
      </c>
      <c r="N702">
        <f t="shared" si="214"/>
        <v>8.0146325452724696</v>
      </c>
      <c r="O702">
        <f t="shared" si="215"/>
        <v>1.2767963587123816</v>
      </c>
      <c r="P702">
        <f t="shared" si="216"/>
        <v>8.0224052411192908</v>
      </c>
      <c r="Q702" s="8">
        <f t="shared" si="217"/>
        <v>9.6981312654264933E-4</v>
      </c>
      <c r="R702" s="8">
        <f t="shared" si="218"/>
        <v>1.496093372560995E-4</v>
      </c>
      <c r="S702" s="8">
        <f t="shared" si="219"/>
        <v>9.6268618754272259E-4</v>
      </c>
      <c r="T702">
        <f t="shared" si="220"/>
        <v>1.2768054496104637</v>
      </c>
      <c r="U702" s="8">
        <f t="shared" si="221"/>
        <v>9.6981312654283917E-4</v>
      </c>
    </row>
    <row r="703" spans="3:21" x14ac:dyDescent="0.25">
      <c r="C703">
        <f t="shared" si="224"/>
        <v>314.03923150634625</v>
      </c>
      <c r="D703">
        <f t="shared" si="206"/>
        <v>157.01961575317313</v>
      </c>
      <c r="E703">
        <f t="shared" si="222"/>
        <v>0.97340351836180272</v>
      </c>
      <c r="F703">
        <f t="shared" si="223"/>
        <v>2.7405092851092268</v>
      </c>
      <c r="G703">
        <f t="shared" si="207"/>
        <v>0.979958818014531</v>
      </c>
      <c r="H703">
        <f t="shared" si="209"/>
        <v>0.97999955596612065</v>
      </c>
      <c r="I703">
        <f t="shared" si="208"/>
        <v>2.7409185062596735</v>
      </c>
      <c r="J703">
        <f t="shared" si="210"/>
        <v>0.39003918458122838</v>
      </c>
      <c r="K703">
        <f t="shared" si="211"/>
        <v>0.3900391845812286</v>
      </c>
      <c r="L703">
        <f t="shared" si="212"/>
        <v>1.0273231821505617</v>
      </c>
      <c r="M703">
        <f t="shared" si="213"/>
        <v>1.2806853423546265</v>
      </c>
      <c r="N703">
        <f t="shared" si="214"/>
        <v>8.0467833262028474</v>
      </c>
      <c r="O703">
        <f t="shared" si="215"/>
        <v>1.2819224830880331</v>
      </c>
      <c r="P703">
        <f t="shared" si="216"/>
        <v>8.0546132971232485</v>
      </c>
      <c r="Q703" s="8">
        <f t="shared" si="217"/>
        <v>9.7305601542720978E-4</v>
      </c>
      <c r="R703" s="8">
        <f t="shared" si="218"/>
        <v>1.4932303009161879E-4</v>
      </c>
      <c r="S703" s="8">
        <f t="shared" si="219"/>
        <v>9.6599897921223325E-4</v>
      </c>
      <c r="T703">
        <f t="shared" si="220"/>
        <v>1.2819315209308741</v>
      </c>
      <c r="U703" s="8">
        <f t="shared" si="221"/>
        <v>9.7305601542722734E-4</v>
      </c>
    </row>
    <row r="704" spans="3:21" x14ac:dyDescent="0.25">
      <c r="C704">
        <f t="shared" si="224"/>
        <v>314.23414714298411</v>
      </c>
      <c r="D704">
        <f t="shared" si="206"/>
        <v>157.11707357149206</v>
      </c>
      <c r="E704">
        <f t="shared" si="222"/>
        <v>0.9736268307101974</v>
      </c>
      <c r="F704">
        <f t="shared" si="223"/>
        <v>2.7422102449207029</v>
      </c>
      <c r="G704">
        <f t="shared" si="207"/>
        <v>0.98012787934146717</v>
      </c>
      <c r="H704">
        <f t="shared" si="209"/>
        <v>0.98016839290316482</v>
      </c>
      <c r="I704">
        <f t="shared" si="208"/>
        <v>2.7426189226692603</v>
      </c>
      <c r="J704">
        <f t="shared" si="210"/>
        <v>0.38847288098295413</v>
      </c>
      <c r="K704">
        <f t="shared" si="211"/>
        <v>0.38847288098295379</v>
      </c>
      <c r="L704">
        <f t="shared" si="212"/>
        <v>1.0270875539353872</v>
      </c>
      <c r="M704">
        <f t="shared" si="213"/>
        <v>1.2858447588591519</v>
      </c>
      <c r="N704">
        <f t="shared" si="214"/>
        <v>8.0792008961777029</v>
      </c>
      <c r="O704">
        <f t="shared" si="215"/>
        <v>1.2870911316508078</v>
      </c>
      <c r="P704">
        <f t="shared" si="216"/>
        <v>8.0870885396659826</v>
      </c>
      <c r="Q704" s="8">
        <f t="shared" si="217"/>
        <v>9.7629005512307786E-4</v>
      </c>
      <c r="R704" s="8">
        <f t="shared" si="218"/>
        <v>1.4903224481581647E-4</v>
      </c>
      <c r="S704" s="8">
        <f t="shared" si="219"/>
        <v>9.6930269619924779E-4</v>
      </c>
      <c r="T704">
        <f t="shared" si="220"/>
        <v>1.2871001163096585</v>
      </c>
      <c r="U704" s="8">
        <f t="shared" si="221"/>
        <v>9.7629005512324212E-4</v>
      </c>
    </row>
    <row r="705" spans="3:21" x14ac:dyDescent="0.25">
      <c r="C705">
        <f t="shared" si="224"/>
        <v>314.42896908934779</v>
      </c>
      <c r="D705">
        <f t="shared" si="206"/>
        <v>157.21448454467389</v>
      </c>
      <c r="E705">
        <f t="shared" si="222"/>
        <v>0.97384911767293625</v>
      </c>
      <c r="F705">
        <f t="shared" si="223"/>
        <v>2.7439103871302977</v>
      </c>
      <c r="G705">
        <f t="shared" si="207"/>
        <v>0.98029615097442979</v>
      </c>
      <c r="H705">
        <f t="shared" si="209"/>
        <v>0.98033643933603043</v>
      </c>
      <c r="I705">
        <f t="shared" si="208"/>
        <v>2.7443185081432224</v>
      </c>
      <c r="J705">
        <f t="shared" si="210"/>
        <v>0.38690622036997802</v>
      </c>
      <c r="K705">
        <f t="shared" si="211"/>
        <v>0.38690622036997807</v>
      </c>
      <c r="L705">
        <f t="shared" si="212"/>
        <v>1.0268531149769409</v>
      </c>
      <c r="M705">
        <f t="shared" si="213"/>
        <v>1.2910471519372204</v>
      </c>
      <c r="N705">
        <f t="shared" si="214"/>
        <v>8.1118884959279942</v>
      </c>
      <c r="O705">
        <f t="shared" si="215"/>
        <v>1.2923028208796343</v>
      </c>
      <c r="P705">
        <f t="shared" si="216"/>
        <v>8.1198342139082929</v>
      </c>
      <c r="Q705" s="8">
        <f t="shared" si="217"/>
        <v>9.7951518740515609E-4</v>
      </c>
      <c r="R705" s="8">
        <f t="shared" si="218"/>
        <v>1.4873700498345605E-4</v>
      </c>
      <c r="S705" s="8">
        <f t="shared" si="219"/>
        <v>9.7259727542079073E-4</v>
      </c>
      <c r="T705">
        <f t="shared" si="220"/>
        <v>1.292311752230199</v>
      </c>
      <c r="U705" s="8">
        <f t="shared" si="221"/>
        <v>9.7951518740508714E-4</v>
      </c>
    </row>
    <row r="706" spans="3:21" x14ac:dyDescent="0.25">
      <c r="C706">
        <f t="shared" si="224"/>
        <v>314.62369757021935</v>
      </c>
      <c r="D706">
        <f t="shared" si="206"/>
        <v>157.31184878510967</v>
      </c>
      <c r="E706">
        <f t="shared" si="222"/>
        <v>0.9740703804449945</v>
      </c>
      <c r="F706">
        <f t="shared" si="223"/>
        <v>2.7456097136996052</v>
      </c>
      <c r="G706">
        <f t="shared" si="207"/>
        <v>0.98046363400664516</v>
      </c>
      <c r="H706">
        <f t="shared" si="209"/>
        <v>0.98050369637859014</v>
      </c>
      <c r="I706">
        <f t="shared" si="208"/>
        <v>2.7460172646862251</v>
      </c>
      <c r="J706">
        <f t="shared" si="210"/>
        <v>0.38533920706042496</v>
      </c>
      <c r="K706">
        <f t="shared" si="211"/>
        <v>0.3853392070604249</v>
      </c>
      <c r="L706">
        <f t="shared" si="212"/>
        <v>1.0266198624612317</v>
      </c>
      <c r="M706">
        <f t="shared" si="213"/>
        <v>1.296293045788701</v>
      </c>
      <c r="N706">
        <f t="shared" si="214"/>
        <v>8.1448494190986409</v>
      </c>
      <c r="O706">
        <f t="shared" si="215"/>
        <v>1.2975580756867937</v>
      </c>
      <c r="P706">
        <f t="shared" si="216"/>
        <v>8.152853617999174</v>
      </c>
      <c r="Q706" s="8">
        <f t="shared" si="217"/>
        <v>9.8273135434084544E-4</v>
      </c>
      <c r="R706" s="8">
        <f t="shared" si="218"/>
        <v>1.4843733418715642E-4</v>
      </c>
      <c r="S706" s="8">
        <f t="shared" si="219"/>
        <v>9.7588265415946929E-4</v>
      </c>
      <c r="T706">
        <f t="shared" si="220"/>
        <v>1.2975669536092116</v>
      </c>
      <c r="U706" s="8">
        <f t="shared" si="221"/>
        <v>9.827313543409016E-4</v>
      </c>
    </row>
    <row r="707" spans="3:21" x14ac:dyDescent="0.25">
      <c r="C707">
        <f t="shared" si="224"/>
        <v>314.8183328094118</v>
      </c>
      <c r="D707">
        <f t="shared" si="206"/>
        <v>157.4091664047059</v>
      </c>
      <c r="E707">
        <f t="shared" si="222"/>
        <v>0.97429062021806268</v>
      </c>
      <c r="F707">
        <f t="shared" si="223"/>
        <v>2.747308226581763</v>
      </c>
      <c r="G707">
        <f t="shared" si="207"/>
        <v>0.98063032952761442</v>
      </c>
      <c r="H707">
        <f t="shared" si="209"/>
        <v>0.9806701651409383</v>
      </c>
      <c r="I707">
        <f t="shared" si="208"/>
        <v>2.7477151942947682</v>
      </c>
      <c r="J707">
        <f t="shared" si="210"/>
        <v>0.38377184536387476</v>
      </c>
      <c r="K707">
        <f t="shared" si="211"/>
        <v>0.38377184536387471</v>
      </c>
      <c r="L707">
        <f t="shared" si="212"/>
        <v>1.0263877935889223</v>
      </c>
      <c r="M707">
        <f t="shared" si="213"/>
        <v>1.3015829732073321</v>
      </c>
      <c r="N707">
        <f t="shared" si="214"/>
        <v>8.1780870133314298</v>
      </c>
      <c r="O707">
        <f t="shared" si="215"/>
        <v>1.3028574295905502</v>
      </c>
      <c r="P707">
        <f t="shared" si="216"/>
        <v>8.1861501041604843</v>
      </c>
      <c r="Q707" s="8">
        <f t="shared" si="217"/>
        <v>9.8593849832001807E-4</v>
      </c>
      <c r="R707" s="8">
        <f t="shared" si="218"/>
        <v>1.481332560604404E-4</v>
      </c>
      <c r="S707" s="8">
        <f t="shared" si="219"/>
        <v>9.7915877009178759E-4</v>
      </c>
      <c r="T707">
        <f t="shared" si="220"/>
        <v>1.3028662539693749</v>
      </c>
      <c r="U707" s="8">
        <f t="shared" si="221"/>
        <v>9.8593849831996407E-4</v>
      </c>
    </row>
    <row r="708" spans="3:21" x14ac:dyDescent="0.25">
      <c r="C708">
        <f t="shared" si="224"/>
        <v>315.01287502977516</v>
      </c>
      <c r="D708">
        <f t="shared" si="206"/>
        <v>157.50643751488758</v>
      </c>
      <c r="E708">
        <f t="shared" si="222"/>
        <v>0.97450983818056747</v>
      </c>
      <c r="F708">
        <f t="shared" si="223"/>
        <v>2.7490059277215031</v>
      </c>
      <c r="G708">
        <f t="shared" si="207"/>
        <v>0.98079623862313592</v>
      </c>
      <c r="H708">
        <f t="shared" si="209"/>
        <v>0.98083584672941104</v>
      </c>
      <c r="I708">
        <f t="shared" si="208"/>
        <v>2.7494122989572221</v>
      </c>
      <c r="J708">
        <f t="shared" si="210"/>
        <v>0.38220413958140265</v>
      </c>
      <c r="K708">
        <f t="shared" si="211"/>
        <v>0.38220413958140298</v>
      </c>
      <c r="L708">
        <f t="shared" si="212"/>
        <v>1.0261569055752411</v>
      </c>
      <c r="M708">
        <f t="shared" si="213"/>
        <v>1.3069174757573301</v>
      </c>
      <c r="N708">
        <f t="shared" si="214"/>
        <v>8.2116046813746895</v>
      </c>
      <c r="O708">
        <f t="shared" si="215"/>
        <v>1.3082014248919691</v>
      </c>
      <c r="P708">
        <f t="shared" si="216"/>
        <v>8.2197270797979254</v>
      </c>
      <c r="Q708" s="8">
        <f t="shared" si="217"/>
        <v>9.8913656202409463E-4</v>
      </c>
      <c r="R708" s="8">
        <f t="shared" si="218"/>
        <v>1.4782479427237147E-4</v>
      </c>
      <c r="S708" s="8">
        <f t="shared" si="219"/>
        <v>9.8242556125818737E-4</v>
      </c>
      <c r="T708">
        <f t="shared" si="220"/>
        <v>1.3082101956161498</v>
      </c>
      <c r="U708" s="8">
        <f t="shared" si="221"/>
        <v>9.8913656202403479E-4</v>
      </c>
    </row>
    <row r="709" spans="3:21" x14ac:dyDescent="0.25">
      <c r="C709">
        <f t="shared" si="224"/>
        <v>315.20732445320255</v>
      </c>
      <c r="D709">
        <f t="shared" si="206"/>
        <v>157.60366222660127</v>
      </c>
      <c r="E709">
        <f t="shared" si="222"/>
        <v>0.97472803551769494</v>
      </c>
      <c r="F709">
        <f t="shared" si="223"/>
        <v>2.7507028190552099</v>
      </c>
      <c r="G709">
        <f t="shared" si="207"/>
        <v>0.98096136237532761</v>
      </c>
      <c r="H709">
        <f t="shared" si="209"/>
        <v>0.98100074224660971</v>
      </c>
      <c r="I709">
        <f t="shared" si="208"/>
        <v>2.7511085806538946</v>
      </c>
      <c r="J709">
        <f t="shared" si="210"/>
        <v>0.38063609400559034</v>
      </c>
      <c r="K709">
        <f t="shared" si="211"/>
        <v>0.38063609400559018</v>
      </c>
      <c r="L709">
        <f t="shared" si="212"/>
        <v>1.025927195649895</v>
      </c>
      <c r="M709">
        <f t="shared" si="213"/>
        <v>1.3122971039543982</v>
      </c>
      <c r="N709">
        <f t="shared" si="214"/>
        <v>8.2454058822205969</v>
      </c>
      <c r="O709">
        <f t="shared" si="215"/>
        <v>1.3135906128562169</v>
      </c>
      <c r="P709">
        <f t="shared" si="216"/>
        <v>8.2535880086401878</v>
      </c>
      <c r="Q709" s="8">
        <f t="shared" si="217"/>
        <v>9.9232548845580603E-4</v>
      </c>
      <c r="R709" s="8">
        <f t="shared" si="218"/>
        <v>1.4751197253076606E-4</v>
      </c>
      <c r="S709" s="8">
        <f t="shared" si="219"/>
        <v>9.8568296609120843E-4</v>
      </c>
      <c r="T709">
        <f t="shared" si="220"/>
        <v>1.3135993298190789</v>
      </c>
      <c r="U709" s="8">
        <f t="shared" si="221"/>
        <v>9.9232548845577763E-4</v>
      </c>
    </row>
    <row r="710" spans="3:21" x14ac:dyDescent="0.25">
      <c r="C710">
        <f t="shared" si="224"/>
        <v>315.40168130063597</v>
      </c>
      <c r="D710">
        <f t="shared" ref="D710:D773" si="225">C710/2</f>
        <v>157.70084065031799</v>
      </c>
      <c r="E710">
        <f t="shared" si="222"/>
        <v>0.97494521341141172</v>
      </c>
      <c r="F710">
        <f t="shared" si="223"/>
        <v>2.7523989025109645</v>
      </c>
      <c r="G710">
        <f t="shared" ref="G710:G773" si="226">SIN(F710/2)</f>
        <v>0.9811257018626488</v>
      </c>
      <c r="H710">
        <f t="shared" si="209"/>
        <v>0.98116485279142085</v>
      </c>
      <c r="I710">
        <f t="shared" ref="I710:I773" si="227">2*ASIN(H710)</f>
        <v>2.7528040413570687</v>
      </c>
      <c r="J710">
        <f t="shared" si="210"/>
        <v>0.37906771292056446</v>
      </c>
      <c r="K710">
        <f t="shared" si="211"/>
        <v>0.37906771292056479</v>
      </c>
      <c r="L710">
        <f t="shared" si="212"/>
        <v>1.0256986610569834</v>
      </c>
      <c r="M710">
        <f t="shared" si="213"/>
        <v>1.3177224174511928</v>
      </c>
      <c r="N710">
        <f t="shared" si="214"/>
        <v>8.2794941322705</v>
      </c>
      <c r="O710">
        <f t="shared" si="215"/>
        <v>1.3190255538982754</v>
      </c>
      <c r="P710">
        <f t="shared" si="216"/>
        <v>8.2877364119058203</v>
      </c>
      <c r="Q710" s="8">
        <f t="shared" si="217"/>
        <v>9.955052209282768E-4</v>
      </c>
      <c r="R710" s="8">
        <f t="shared" si="218"/>
        <v>1.4719481457958631E-4</v>
      </c>
      <c r="S710" s="8">
        <f t="shared" si="219"/>
        <v>9.8893092340583385E-4</v>
      </c>
      <c r="T710">
        <f t="shared" si="220"/>
        <v>1.3190342169974998</v>
      </c>
      <c r="U710" s="8">
        <f t="shared" si="221"/>
        <v>9.9550522092835985E-4</v>
      </c>
    </row>
    <row r="711" spans="3:21" x14ac:dyDescent="0.25">
      <c r="C711">
        <f t="shared" si="224"/>
        <v>315.59594579207231</v>
      </c>
      <c r="D711">
        <f t="shared" si="225"/>
        <v>157.79797289603616</v>
      </c>
      <c r="E711">
        <f t="shared" si="222"/>
        <v>0.97516137304048711</v>
      </c>
      <c r="F711">
        <f t="shared" si="223"/>
        <v>2.7540941800086025</v>
      </c>
      <c r="G711">
        <f t="shared" si="226"/>
        <v>0.98128925815992285</v>
      </c>
      <c r="H711">
        <f t="shared" ref="H711:H774" si="228">-0.154*E711^2 + 1.0559*E711 + 0.0981</f>
        <v>0.98132817945903839</v>
      </c>
      <c r="I711">
        <f t="shared" si="227"/>
        <v>2.7544986830310587</v>
      </c>
      <c r="J711">
        <f t="shared" ref="J711:J774" si="229">SIN(2*ASIN(H711))</f>
        <v>0.37749900060201591</v>
      </c>
      <c r="K711">
        <f t="shared" ref="K711:K774" si="230">2*H711*SQRT(1-H711*H711)</f>
        <v>0.37749900060201597</v>
      </c>
      <c r="L711">
        <f t="shared" ref="L711:L774" si="231">1/E711*$L$3</f>
        <v>1.025471299054912</v>
      </c>
      <c r="M711">
        <f t="shared" ref="M711:M774" si="232">$L$3/(2*SIN(F711))</f>
        <v>1.3231939852274672</v>
      </c>
      <c r="N711">
        <f t="shared" ref="N711:N774" si="233">L711+M711*2*F711</f>
        <v>8.3138730065296258</v>
      </c>
      <c r="O711">
        <f t="shared" ref="O711:O774" si="234">$L$3/(2*SIN(I711))</f>
        <v>1.3245068177733605</v>
      </c>
      <c r="P711">
        <f t="shared" ref="P711:P774" si="235">L711+O711*2*I711</f>
        <v>8.3221758694996719</v>
      </c>
      <c r="Q711" s="8">
        <f t="shared" ref="Q711:Q774" si="236">ABS(N711-P711)/N711</f>
        <v>9.9867570307185863E-4</v>
      </c>
      <c r="R711" s="8">
        <f t="shared" ref="R711:R774" si="237">ABS(F711-I711)/F711</f>
        <v>1.4687334419875961E-4</v>
      </c>
      <c r="S711" s="8">
        <f t="shared" ref="S711:S774" si="238">ABS(M711-O711)/M711</f>
        <v>9.9216937240508289E-4</v>
      </c>
      <c r="T711">
        <f t="shared" ref="T711:T774" si="239">P711/2/PI()</f>
        <v>1.3245154269109649</v>
      </c>
      <c r="U711" s="8">
        <f t="shared" ref="U711:U774" si="240">ABS(T711-M711)/M711</f>
        <v>9.9867570307199936E-4</v>
      </c>
    </row>
    <row r="712" spans="3:21" x14ac:dyDescent="0.25">
      <c r="C712">
        <f t="shared" si="224"/>
        <v>315.790118146569</v>
      </c>
      <c r="D712">
        <f t="shared" si="225"/>
        <v>157.8950590732845</v>
      </c>
      <c r="E712">
        <f t="shared" si="222"/>
        <v>0.97537651558051386</v>
      </c>
      <c r="F712">
        <f t="shared" si="223"/>
        <v>2.7557886534597609</v>
      </c>
      <c r="G712">
        <f t="shared" si="226"/>
        <v>0.98145203233835809</v>
      </c>
      <c r="H712">
        <f t="shared" si="228"/>
        <v>0.98149072334098308</v>
      </c>
      <c r="I712">
        <f t="shared" si="227"/>
        <v>2.7561925076322451</v>
      </c>
      <c r="J712">
        <f t="shared" si="229"/>
        <v>0.37592996131723982</v>
      </c>
      <c r="K712">
        <f t="shared" si="230"/>
        <v>0.3759299613172401</v>
      </c>
      <c r="L712">
        <f t="shared" si="231"/>
        <v>1.0252451069163082</v>
      </c>
      <c r="M712">
        <f t="shared" si="232"/>
        <v>1.3287123857849545</v>
      </c>
      <c r="N712">
        <f t="shared" si="233"/>
        <v>8.3485461398315604</v>
      </c>
      <c r="O712">
        <f t="shared" si="234"/>
        <v>1.3300349837720435</v>
      </c>
      <c r="P712">
        <f t="shared" si="235"/>
        <v>8.3569100212388712</v>
      </c>
      <c r="Q712" s="8">
        <f t="shared" si="236"/>
        <v>1.0018368788076869E-3</v>
      </c>
      <c r="R712" s="8">
        <f t="shared" si="237"/>
        <v>1.4654758519932608E-4</v>
      </c>
      <c r="S712" s="8">
        <f t="shared" si="238"/>
        <v>9.9539825265319566E-4</v>
      </c>
      <c r="T712">
        <f t="shared" si="239"/>
        <v>1.3300435388543623</v>
      </c>
      <c r="U712" s="8">
        <f t="shared" si="240"/>
        <v>1.001836878807591E-3</v>
      </c>
    </row>
    <row r="713" spans="3:21" x14ac:dyDescent="0.25">
      <c r="C713">
        <f t="shared" si="224"/>
        <v>315.98419858225003</v>
      </c>
      <c r="D713">
        <f t="shared" si="225"/>
        <v>157.99209929112502</v>
      </c>
      <c r="E713">
        <f t="shared" si="222"/>
        <v>0.97559064220393032</v>
      </c>
      <c r="F713">
        <f t="shared" si="223"/>
        <v>2.7574823247679308</v>
      </c>
      <c r="G713">
        <f t="shared" si="226"/>
        <v>0.98161402546557008</v>
      </c>
      <c r="H713">
        <f t="shared" si="228"/>
        <v>0.98165248552512496</v>
      </c>
      <c r="I713">
        <f t="shared" si="227"/>
        <v>2.7578855171091368</v>
      </c>
      <c r="J713">
        <f t="shared" si="229"/>
        <v>0.37436059932514903</v>
      </c>
      <c r="K713">
        <f t="shared" si="230"/>
        <v>0.37436059932514865</v>
      </c>
      <c r="L713">
        <f t="shared" si="231"/>
        <v>1.0250200819279356</v>
      </c>
      <c r="M713">
        <f t="shared" si="232"/>
        <v>1.3342782073471735</v>
      </c>
      <c r="N713">
        <f t="shared" si="233"/>
        <v>8.3835172280936785</v>
      </c>
      <c r="O713">
        <f t="shared" si="234"/>
        <v>1.3356106409203803</v>
      </c>
      <c r="P713">
        <f t="shared" si="235"/>
        <v>8.3919425681102719</v>
      </c>
      <c r="Q713" s="8">
        <f t="shared" si="236"/>
        <v>1.0049886923783758E-3</v>
      </c>
      <c r="R713" s="8">
        <f t="shared" si="237"/>
        <v>1.4621756142713885E-4</v>
      </c>
      <c r="S713" s="8">
        <f t="shared" si="238"/>
        <v>9.986175041080379E-4</v>
      </c>
      <c r="T713">
        <f t="shared" si="239"/>
        <v>1.3356191418580443</v>
      </c>
      <c r="U713" s="8">
        <f t="shared" si="240"/>
        <v>1.0049886923783808E-3</v>
      </c>
    </row>
    <row r="714" spans="3:21" x14ac:dyDescent="0.25">
      <c r="C714">
        <f t="shared" si="224"/>
        <v>316.17818731631144</v>
      </c>
      <c r="D714">
        <f t="shared" si="225"/>
        <v>158.08909365815572</v>
      </c>
      <c r="E714">
        <f t="shared" si="222"/>
        <v>0.9758037540800405</v>
      </c>
      <c r="F714">
        <f t="shared" si="223"/>
        <v>2.759175195828504</v>
      </c>
      <c r="G714">
        <f t="shared" si="226"/>
        <v>0.98177523860560223</v>
      </c>
      <c r="H714">
        <f t="shared" si="228"/>
        <v>0.98181346709570294</v>
      </c>
      <c r="I714">
        <f t="shared" si="227"/>
        <v>2.7595777134024102</v>
      </c>
      <c r="J714">
        <f t="shared" si="229"/>
        <v>0.37279091887630816</v>
      </c>
      <c r="K714">
        <f t="shared" si="230"/>
        <v>0.37279091887630789</v>
      </c>
      <c r="L714">
        <f t="shared" si="231"/>
        <v>1.0247962213906125</v>
      </c>
      <c r="M714">
        <f t="shared" si="232"/>
        <v>1.3398920480642731</v>
      </c>
      <c r="N714">
        <f t="shared" si="233"/>
        <v>8.4187900296042049</v>
      </c>
      <c r="O714">
        <f t="shared" si="234"/>
        <v>1.341234388185029</v>
      </c>
      <c r="P714">
        <f t="shared" si="235"/>
        <v>8.4272772735592589</v>
      </c>
      <c r="Q714" s="8">
        <f t="shared" si="236"/>
        <v>1.0081310883403849E-3</v>
      </c>
      <c r="R714" s="8">
        <f t="shared" si="237"/>
        <v>1.458832967601126E-4</v>
      </c>
      <c r="S714" s="8">
        <f t="shared" si="238"/>
        <v>1.0018270671097883E-3</v>
      </c>
      <c r="T714">
        <f t="shared" si="239"/>
        <v>1.3412428348929468</v>
      </c>
      <c r="U714" s="8">
        <f t="shared" si="240"/>
        <v>1.0081310883404376E-3</v>
      </c>
    </row>
    <row r="715" spans="3:21" x14ac:dyDescent="0.25">
      <c r="C715">
        <f t="shared" si="224"/>
        <v>316.37208456502719</v>
      </c>
      <c r="D715">
        <f t="shared" si="225"/>
        <v>158.1860422825136</v>
      </c>
      <c r="E715">
        <f t="shared" si="222"/>
        <v>0.97601585237503596</v>
      </c>
      <c r="F715">
        <f t="shared" si="223"/>
        <v>2.7608672685288287</v>
      </c>
      <c r="G715">
        <f t="shared" si="226"/>
        <v>0.98193567281894811</v>
      </c>
      <c r="H715">
        <f t="shared" si="228"/>
        <v>0.98197366913334594</v>
      </c>
      <c r="I715">
        <f t="shared" si="227"/>
        <v>2.7612690984449593</v>
      </c>
      <c r="J715">
        <f t="shared" si="229"/>
        <v>0.37122092421295794</v>
      </c>
      <c r="K715">
        <f t="shared" si="230"/>
        <v>0.37122092421295799</v>
      </c>
      <c r="L715">
        <f t="shared" si="231"/>
        <v>1.0245735226191266</v>
      </c>
      <c r="M715">
        <f t="shared" si="232"/>
        <v>1.34555451622311</v>
      </c>
      <c r="N715">
        <f t="shared" si="233"/>
        <v>8.4543683663421803</v>
      </c>
      <c r="O715">
        <f t="shared" si="234"/>
        <v>1.3469068346836115</v>
      </c>
      <c r="P715">
        <f t="shared" si="235"/>
        <v>8.4629179648114654</v>
      </c>
      <c r="Q715" s="8">
        <f t="shared" si="236"/>
        <v>1.0112640115519569E-3</v>
      </c>
      <c r="R715" s="8">
        <f t="shared" si="237"/>
        <v>1.455448151061249E-4</v>
      </c>
      <c r="S715" s="8">
        <f t="shared" si="238"/>
        <v>1.0050268823721992E-3</v>
      </c>
      <c r="T715">
        <f t="shared" si="239"/>
        <v>1.3469152270809475</v>
      </c>
      <c r="U715" s="8">
        <f t="shared" si="240"/>
        <v>1.0112640115518645E-3</v>
      </c>
    </row>
    <row r="716" spans="3:21" x14ac:dyDescent="0.25">
      <c r="C716">
        <f t="shared" si="224"/>
        <v>316.56589054375473</v>
      </c>
      <c r="D716">
        <f t="shared" si="225"/>
        <v>158.28294527187737</v>
      </c>
      <c r="E716">
        <f t="shared" si="222"/>
        <v>0.9762269382520159</v>
      </c>
      <c r="F716">
        <f t="shared" si="223"/>
        <v>2.7625585447482512</v>
      </c>
      <c r="G716">
        <f t="shared" si="226"/>
        <v>0.9820953291625717</v>
      </c>
      <c r="H716">
        <f t="shared" si="228"/>
        <v>0.98213309271509219</v>
      </c>
      <c r="I716">
        <f t="shared" si="227"/>
        <v>2.7629596741619338</v>
      </c>
      <c r="J716">
        <f t="shared" si="229"/>
        <v>0.36965061956904893</v>
      </c>
      <c r="K716">
        <f t="shared" si="230"/>
        <v>0.36965061956904882</v>
      </c>
      <c r="L716">
        <f t="shared" si="231"/>
        <v>1.0243519829421537</v>
      </c>
      <c r="M716">
        <f t="shared" si="232"/>
        <v>1.3512662304626415</v>
      </c>
      <c r="N716">
        <f t="shared" si="233"/>
        <v>8.4902561253308129</v>
      </c>
      <c r="O716">
        <f t="shared" si="234"/>
        <v>1.3526285999004053</v>
      </c>
      <c r="P716">
        <f t="shared" si="235"/>
        <v>8.498868534228027</v>
      </c>
      <c r="Q716" s="8">
        <f t="shared" si="236"/>
        <v>1.0143874071736063E-3</v>
      </c>
      <c r="R716" s="8">
        <f t="shared" si="237"/>
        <v>1.4520214040172937E-4</v>
      </c>
      <c r="S716" s="8">
        <f t="shared" si="238"/>
        <v>1.0082168909803634E-3</v>
      </c>
      <c r="T716">
        <f t="shared" si="239"/>
        <v>1.3526369379105616</v>
      </c>
      <c r="U716" s="8">
        <f t="shared" si="240"/>
        <v>1.0143874071735063E-3</v>
      </c>
    </row>
    <row r="717" spans="3:21" x14ac:dyDescent="0.25">
      <c r="C717">
        <f t="shared" si="224"/>
        <v>316.75960546694063</v>
      </c>
      <c r="D717">
        <f t="shared" si="225"/>
        <v>158.37980273347031</v>
      </c>
      <c r="E717">
        <f t="shared" si="222"/>
        <v>0.97643701287100815</v>
      </c>
      <c r="F717">
        <f t="shared" si="223"/>
        <v>2.764249026358172</v>
      </c>
      <c r="G717">
        <f t="shared" si="226"/>
        <v>0.98225420868992885</v>
      </c>
      <c r="H717">
        <f t="shared" si="228"/>
        <v>0.98229173891441124</v>
      </c>
      <c r="I717">
        <f t="shared" si="227"/>
        <v>2.7646494424708026</v>
      </c>
      <c r="J717">
        <f t="shared" si="229"/>
        <v>0.36808000917025235</v>
      </c>
      <c r="K717">
        <f t="shared" si="230"/>
        <v>0.36808000917025258</v>
      </c>
      <c r="L717">
        <f t="shared" si="231"/>
        <v>1.0241315997021763</v>
      </c>
      <c r="M717">
        <f t="shared" si="232"/>
        <v>1.357027819994882</v>
      </c>
      <c r="N717">
        <f t="shared" si="233"/>
        <v>8.5264572600257864</v>
      </c>
      <c r="O717">
        <f t="shared" si="234"/>
        <v>1.3584003139076459</v>
      </c>
      <c r="P717">
        <f t="shared" si="235"/>
        <v>8.5351329406960499</v>
      </c>
      <c r="Q717" s="8">
        <f t="shared" si="236"/>
        <v>1.0175012206930639E-3</v>
      </c>
      <c r="R717" s="8">
        <f t="shared" si="237"/>
        <v>1.4485529661488879E-4</v>
      </c>
      <c r="S717" s="8">
        <f t="shared" si="238"/>
        <v>1.0113970344168232E-3</v>
      </c>
      <c r="T717">
        <f t="shared" si="239"/>
        <v>1.3584085974582412</v>
      </c>
      <c r="U717" s="8">
        <f t="shared" si="240"/>
        <v>1.0175012206930227E-3</v>
      </c>
    </row>
    <row r="718" spans="3:21" x14ac:dyDescent="0.25">
      <c r="C718">
        <f t="shared" si="224"/>
        <v>316.9532295481261</v>
      </c>
      <c r="D718">
        <f t="shared" si="225"/>
        <v>158.47661477406305</v>
      </c>
      <c r="E718">
        <f t="shared" si="222"/>
        <v>0.97664607738898945</v>
      </c>
      <c r="F718">
        <f t="shared" si="223"/>
        <v>2.7659387152220898</v>
      </c>
      <c r="G718">
        <f t="shared" si="226"/>
        <v>0.98241231245098748</v>
      </c>
      <c r="H718">
        <f t="shared" si="228"/>
        <v>0.9824496088012219</v>
      </c>
      <c r="I718">
        <f t="shared" si="227"/>
        <v>2.7663384052813784</v>
      </c>
      <c r="J718">
        <f t="shared" si="229"/>
        <v>0.3665090972340056</v>
      </c>
      <c r="K718">
        <f t="shared" si="230"/>
        <v>0.36650909723400565</v>
      </c>
      <c r="L718">
        <f t="shared" si="231"/>
        <v>1.0239123702554009</v>
      </c>
      <c r="M718">
        <f t="shared" si="232"/>
        <v>1.3628399248315073</v>
      </c>
      <c r="N718">
        <f t="shared" si="233"/>
        <v>8.5629757917390581</v>
      </c>
      <c r="O718">
        <f t="shared" si="234"/>
        <v>1.364222617592393</v>
      </c>
      <c r="P718">
        <f t="shared" si="235"/>
        <v>8.5717152110540571</v>
      </c>
      <c r="Q718" s="8">
        <f t="shared" si="236"/>
        <v>1.0206053978840113E-3</v>
      </c>
      <c r="R718" s="8">
        <f t="shared" si="237"/>
        <v>1.4450430773790471E-4</v>
      </c>
      <c r="S718" s="8">
        <f t="shared" si="238"/>
        <v>1.0145672545194251E-3</v>
      </c>
      <c r="T718">
        <f t="shared" si="239"/>
        <v>1.3642308466152422</v>
      </c>
      <c r="U718" s="8">
        <f t="shared" si="240"/>
        <v>1.0206053978840284E-3</v>
      </c>
    </row>
    <row r="719" spans="3:21" x14ac:dyDescent="0.25">
      <c r="C719">
        <f t="shared" si="224"/>
        <v>317.1467629999525</v>
      </c>
      <c r="D719">
        <f t="shared" si="225"/>
        <v>158.57338149997625</v>
      </c>
      <c r="E719">
        <f t="shared" si="222"/>
        <v>0.97685413295990564</v>
      </c>
      <c r="F719">
        <f t="shared" si="223"/>
        <v>2.7676276131956499</v>
      </c>
      <c r="G719">
        <f t="shared" si="226"/>
        <v>0.98256964149224857</v>
      </c>
      <c r="H719">
        <f t="shared" si="228"/>
        <v>0.98260670344191359</v>
      </c>
      <c r="I719">
        <f t="shared" si="227"/>
        <v>2.7680265644958797</v>
      </c>
      <c r="J719">
        <f t="shared" si="229"/>
        <v>0.36493788796952326</v>
      </c>
      <c r="K719">
        <f t="shared" si="230"/>
        <v>0.36493788796952326</v>
      </c>
      <c r="L719">
        <f t="shared" si="231"/>
        <v>1.02369429197168</v>
      </c>
      <c r="M719">
        <f t="shared" si="232"/>
        <v>1.3687031960163305</v>
      </c>
      <c r="N719">
        <f t="shared" si="233"/>
        <v>8.5998158110995497</v>
      </c>
      <c r="O719">
        <f t="shared" si="234"/>
        <v>1.3700961628893848</v>
      </c>
      <c r="P719">
        <f t="shared" si="235"/>
        <v>8.6086194415550619</v>
      </c>
      <c r="Q719" s="8">
        <f t="shared" si="236"/>
        <v>1.023699884845153E-3</v>
      </c>
      <c r="R719" s="8">
        <f t="shared" si="237"/>
        <v>1.4414919779224611E-4</v>
      </c>
      <c r="S719" s="8">
        <f t="shared" si="238"/>
        <v>1.0177274935198781E-3</v>
      </c>
      <c r="T719">
        <f t="shared" si="239"/>
        <v>1.3701043373204798</v>
      </c>
      <c r="U719" s="8">
        <f t="shared" si="240"/>
        <v>1.0236998848452594E-3</v>
      </c>
    </row>
    <row r="720" spans="3:21" x14ac:dyDescent="0.25">
      <c r="C720">
        <f t="shared" si="224"/>
        <v>317.3402060341669</v>
      </c>
      <c r="D720">
        <f t="shared" si="225"/>
        <v>158.67010301708345</v>
      </c>
      <c r="E720">
        <f t="shared" si="222"/>
        <v>0.97706118073469161</v>
      </c>
      <c r="F720">
        <f t="shared" si="223"/>
        <v>2.7693157221266946</v>
      </c>
      <c r="G720">
        <f t="shared" si="226"/>
        <v>0.98272619685676688</v>
      </c>
      <c r="H720">
        <f t="shared" si="228"/>
        <v>0.98276302389936576</v>
      </c>
      <c r="I720">
        <f t="shared" si="227"/>
        <v>2.7697139220089699</v>
      </c>
      <c r="J720">
        <f t="shared" si="229"/>
        <v>0.36336638557782802</v>
      </c>
      <c r="K720">
        <f t="shared" si="230"/>
        <v>0.36336638557782797</v>
      </c>
      <c r="L720">
        <f t="shared" si="231"/>
        <v>1.0234773622344302</v>
      </c>
      <c r="M720">
        <f t="shared" si="232"/>
        <v>1.374618295863816</v>
      </c>
      <c r="N720">
        <f t="shared" si="233"/>
        <v>8.6369814795517694</v>
      </c>
      <c r="O720">
        <f t="shared" si="234"/>
        <v>1.3760216130198619</v>
      </c>
      <c r="P720">
        <f t="shared" si="235"/>
        <v>8.6458497993671326</v>
      </c>
      <c r="Q720" s="8">
        <f t="shared" si="236"/>
        <v>1.0267846279813275E-3</v>
      </c>
      <c r="R720" s="8">
        <f t="shared" si="237"/>
        <v>1.4378999082470054E-4</v>
      </c>
      <c r="S720" s="8">
        <f t="shared" si="238"/>
        <v>1.0208776940249169E-3</v>
      </c>
      <c r="T720">
        <f t="shared" si="239"/>
        <v>1.3760297327993507</v>
      </c>
      <c r="U720" s="8">
        <f t="shared" si="240"/>
        <v>1.0267846279812102E-3</v>
      </c>
    </row>
    <row r="721" spans="3:21" x14ac:dyDescent="0.25">
      <c r="C721">
        <f t="shared" si="224"/>
        <v>317.53355886162734</v>
      </c>
      <c r="D721">
        <f t="shared" si="225"/>
        <v>158.76677943081367</v>
      </c>
      <c r="E721">
        <f t="shared" si="222"/>
        <v>0.97726722186129189</v>
      </c>
      <c r="F721">
        <f t="shared" si="223"/>
        <v>2.7710030438553073</v>
      </c>
      <c r="G721">
        <f t="shared" si="226"/>
        <v>0.98288197958417034</v>
      </c>
      <c r="H721">
        <f t="shared" si="228"/>
        <v>0.98291857123296711</v>
      </c>
      <c r="I721">
        <f t="shared" si="227"/>
        <v>2.7714004797077996</v>
      </c>
      <c r="J721">
        <f t="shared" si="229"/>
        <v>0.3617945942517794</v>
      </c>
      <c r="K721">
        <f t="shared" si="230"/>
        <v>0.36179459425177923</v>
      </c>
      <c r="L721">
        <f t="shared" si="231"/>
        <v>1.0232615784405534</v>
      </c>
      <c r="M721">
        <f t="shared" si="232"/>
        <v>1.3805858982037889</v>
      </c>
      <c r="N721">
        <f t="shared" si="233"/>
        <v>8.6744770308933781</v>
      </c>
      <c r="O721">
        <f t="shared" si="234"/>
        <v>1.3819996427366212</v>
      </c>
      <c r="P721">
        <f t="shared" si="235"/>
        <v>8.6834105241131123</v>
      </c>
      <c r="Q721" s="8">
        <f t="shared" si="236"/>
        <v>1.0298595740029519E-3</v>
      </c>
      <c r="R721" s="8">
        <f t="shared" si="237"/>
        <v>1.4342671090658438E-4</v>
      </c>
      <c r="S721" s="8">
        <f t="shared" si="238"/>
        <v>1.0240177990168784E-3</v>
      </c>
      <c r="T721">
        <f t="shared" si="239"/>
        <v>1.3820077078087876</v>
      </c>
      <c r="U721" s="8">
        <f t="shared" si="240"/>
        <v>1.0298595740030078E-3</v>
      </c>
    </row>
    <row r="722" spans="3:21" x14ac:dyDescent="0.25">
      <c r="C722">
        <f t="shared" si="224"/>
        <v>317.72682169230836</v>
      </c>
      <c r="D722">
        <f t="shared" si="225"/>
        <v>158.86341084615418</v>
      </c>
      <c r="E722">
        <f t="shared" si="222"/>
        <v>0.97747225748467936</v>
      </c>
      <c r="F722">
        <f t="shared" si="223"/>
        <v>2.7726895802138616</v>
      </c>
      <c r="G722">
        <f t="shared" si="226"/>
        <v>0.98303699071068107</v>
      </c>
      <c r="H722">
        <f t="shared" si="228"/>
        <v>0.98307334649863476</v>
      </c>
      <c r="I722">
        <f t="shared" si="227"/>
        <v>2.7730862394720481</v>
      </c>
      <c r="J722">
        <f t="shared" si="229"/>
        <v>0.36022251817610124</v>
      </c>
      <c r="K722">
        <f t="shared" si="230"/>
        <v>0.36022251817610124</v>
      </c>
      <c r="L722">
        <f t="shared" si="231"/>
        <v>1.0230469380003593</v>
      </c>
      <c r="M722">
        <f t="shared" si="232"/>
        <v>1.3866066886325734</v>
      </c>
      <c r="N722">
        <f t="shared" si="233"/>
        <v>8.7123067728531254</v>
      </c>
      <c r="O722">
        <f t="shared" si="234"/>
        <v>1.3880309385754892</v>
      </c>
      <c r="P722">
        <f t="shared" si="235"/>
        <v>8.7213059294506809</v>
      </c>
      <c r="Q722" s="8">
        <f t="shared" si="236"/>
        <v>1.0329246699159224E-3</v>
      </c>
      <c r="R722" s="8">
        <f t="shared" si="237"/>
        <v>1.4305938213103329E-4</v>
      </c>
      <c r="S722" s="8">
        <f t="shared" si="238"/>
        <v>1.0271477518403857E-3</v>
      </c>
      <c r="T722">
        <f t="shared" si="239"/>
        <v>1.3880389488887326</v>
      </c>
      <c r="U722" s="8">
        <f t="shared" si="240"/>
        <v>1.0329246699160356E-3</v>
      </c>
    </row>
    <row r="723" spans="3:21" x14ac:dyDescent="0.25">
      <c r="C723">
        <f t="shared" si="224"/>
        <v>317.91999473530626</v>
      </c>
      <c r="D723">
        <f t="shared" si="225"/>
        <v>158.95999736765313</v>
      </c>
      <c r="E723">
        <f t="shared" si="222"/>
        <v>0.97767628874687573</v>
      </c>
      <c r="F723">
        <f t="shared" si="223"/>
        <v>2.7743753330270664</v>
      </c>
      <c r="G723">
        <f t="shared" si="226"/>
        <v>0.98319123126913499</v>
      </c>
      <c r="H723">
        <f t="shared" si="228"/>
        <v>0.98322735074883505</v>
      </c>
      <c r="I723">
        <f t="shared" si="227"/>
        <v>2.7747712031739842</v>
      </c>
      <c r="J723">
        <f t="shared" si="229"/>
        <v>0.35865016152739232</v>
      </c>
      <c r="K723">
        <f t="shared" si="230"/>
        <v>0.3586501615273921</v>
      </c>
      <c r="L723">
        <f t="shared" si="231"/>
        <v>1.0228334383374864</v>
      </c>
      <c r="M723">
        <f t="shared" si="232"/>
        <v>1.3926813647707144</v>
      </c>
      <c r="N723">
        <f t="shared" si="233"/>
        <v>8.7504750887101661</v>
      </c>
      <c r="O723">
        <f t="shared" si="234"/>
        <v>1.3941161991134694</v>
      </c>
      <c r="P723">
        <f t="shared" si="235"/>
        <v>8.7595404046943326</v>
      </c>
      <c r="Q723" s="8">
        <f t="shared" si="236"/>
        <v>1.0359798630662385E-3</v>
      </c>
      <c r="R723" s="8">
        <f t="shared" si="237"/>
        <v>1.42688028618626E-4</v>
      </c>
      <c r="S723" s="8">
        <f t="shared" si="238"/>
        <v>1.0302674962490562E-3</v>
      </c>
      <c r="T723">
        <f t="shared" si="239"/>
        <v>1.3941241546202845</v>
      </c>
      <c r="U723" s="8">
        <f t="shared" si="240"/>
        <v>1.0359798630662884E-3</v>
      </c>
    </row>
    <row r="724" spans="3:21" x14ac:dyDescent="0.25">
      <c r="C724">
        <f t="shared" si="224"/>
        <v>318.11307819884439</v>
      </c>
      <c r="D724">
        <f t="shared" si="225"/>
        <v>159.0565390994222</v>
      </c>
      <c r="E724">
        <f t="shared" si="222"/>
        <v>0.97787931678697038</v>
      </c>
      <c r="F724">
        <f t="shared" si="223"/>
        <v>2.776060304112014</v>
      </c>
      <c r="G724">
        <f t="shared" si="226"/>
        <v>0.9833447022890015</v>
      </c>
      <c r="H724">
        <f t="shared" si="228"/>
        <v>0.98338058503260017</v>
      </c>
      <c r="I724">
        <f t="shared" si="227"/>
        <v>2.7764553726784809</v>
      </c>
      <c r="J724">
        <f t="shared" si="229"/>
        <v>0.35707752847417795</v>
      </c>
      <c r="K724">
        <f t="shared" si="230"/>
        <v>0.35707752847417823</v>
      </c>
      <c r="L724">
        <f t="shared" si="231"/>
        <v>1.0226210768888249</v>
      </c>
      <c r="M724">
        <f t="shared" si="232"/>
        <v>1.3988106365275208</v>
      </c>
      <c r="N724">
        <f t="shared" si="233"/>
        <v>8.7889864389562433</v>
      </c>
      <c r="O724">
        <f t="shared" si="234"/>
        <v>1.4002561352335492</v>
      </c>
      <c r="P724">
        <f t="shared" si="235"/>
        <v>8.7981184164792108</v>
      </c>
      <c r="Q724" s="8">
        <f t="shared" si="236"/>
        <v>1.0390251010618183E-3</v>
      </c>
      <c r="R724" s="8">
        <f t="shared" si="237"/>
        <v>1.4231267450555022E-4</v>
      </c>
      <c r="S724" s="8">
        <f t="shared" si="238"/>
        <v>1.0333769763266685E-3</v>
      </c>
      <c r="T724">
        <f t="shared" si="239"/>
        <v>1.4002640358905052</v>
      </c>
      <c r="U724" s="8">
        <f t="shared" si="240"/>
        <v>1.0390251010618419E-3</v>
      </c>
    </row>
    <row r="725" spans="3:21" x14ac:dyDescent="0.25">
      <c r="C725">
        <f t="shared" si="224"/>
        <v>318.30607229027851</v>
      </c>
      <c r="D725">
        <f t="shared" si="225"/>
        <v>159.15303614513925</v>
      </c>
      <c r="E725">
        <f t="shared" si="222"/>
        <v>0.97808134274114045</v>
      </c>
      <c r="F725">
        <f t="shared" si="223"/>
        <v>2.7777444952782235</v>
      </c>
      <c r="G725">
        <f t="shared" si="226"/>
        <v>0.98349740479640324</v>
      </c>
      <c r="H725">
        <f t="shared" si="228"/>
        <v>0.98353305039555017</v>
      </c>
      <c r="I725">
        <f t="shared" si="227"/>
        <v>2.7781387498430918</v>
      </c>
      <c r="J725">
        <f t="shared" si="229"/>
        <v>0.35550462317690462</v>
      </c>
      <c r="K725">
        <f t="shared" si="230"/>
        <v>0.35550462317690473</v>
      </c>
      <c r="L725">
        <f t="shared" si="231"/>
        <v>1.0224098511044399</v>
      </c>
      <c r="M725">
        <f t="shared" si="232"/>
        <v>1.4049952263726073</v>
      </c>
      <c r="N725">
        <f t="shared" si="233"/>
        <v>8.8278453630018241</v>
      </c>
      <c r="O725">
        <f t="shared" si="234"/>
        <v>1.4064514703967499</v>
      </c>
      <c r="P725">
        <f t="shared" si="235"/>
        <v>8.8370445104704487</v>
      </c>
      <c r="Q725" s="8">
        <f t="shared" si="236"/>
        <v>1.0420603318652289E-3</v>
      </c>
      <c r="R725" s="8">
        <f t="shared" si="237"/>
        <v>1.4193334395531305E-4</v>
      </c>
      <c r="S725" s="8">
        <f t="shared" si="238"/>
        <v>1.0364761365789677E-3</v>
      </c>
      <c r="T725">
        <f t="shared" si="239"/>
        <v>1.4064593161644703</v>
      </c>
      <c r="U725" s="8">
        <f t="shared" si="240"/>
        <v>1.0420603318652747E-3</v>
      </c>
    </row>
    <row r="726" spans="3:21" x14ac:dyDescent="0.25">
      <c r="C726">
        <f t="shared" si="224"/>
        <v>318.49897721610182</v>
      </c>
      <c r="D726">
        <f t="shared" si="225"/>
        <v>159.24948860805091</v>
      </c>
      <c r="E726">
        <f t="shared" si="222"/>
        <v>0.97828236774266863</v>
      </c>
      <c r="F726">
        <f t="shared" si="223"/>
        <v>2.77942790832769</v>
      </c>
      <c r="G726">
        <f t="shared" si="226"/>
        <v>0.98364933981413583</v>
      </c>
      <c r="H726">
        <f t="shared" si="228"/>
        <v>0.98368474787990878</v>
      </c>
      <c r="I726">
        <f t="shared" si="227"/>
        <v>2.7798213365180637</v>
      </c>
      <c r="J726">
        <f t="shared" si="229"/>
        <v>0.35393144978799351</v>
      </c>
      <c r="K726">
        <f t="shared" si="230"/>
        <v>0.35393144978799385</v>
      </c>
      <c r="L726">
        <f t="shared" si="231"/>
        <v>1.0221997584474956</v>
      </c>
      <c r="M726">
        <f t="shared" si="232"/>
        <v>1.4112358696146932</v>
      </c>
      <c r="N726">
        <f t="shared" si="233"/>
        <v>8.8670564809278467</v>
      </c>
      <c r="O726">
        <f t="shared" si="234"/>
        <v>1.4127029409211931</v>
      </c>
      <c r="P726">
        <f t="shared" si="235"/>
        <v>8.8763233131165968</v>
      </c>
      <c r="Q726" s="8">
        <f t="shared" si="236"/>
        <v>1.0450855037048834E-3</v>
      </c>
      <c r="R726" s="8">
        <f t="shared" si="237"/>
        <v>1.4155006114564267E-4</v>
      </c>
      <c r="S726" s="8">
        <f t="shared" si="238"/>
        <v>1.0395649218443367E-3</v>
      </c>
      <c r="T726">
        <f t="shared" si="239"/>
        <v>1.4127107317643359</v>
      </c>
      <c r="U726" s="8">
        <f t="shared" si="240"/>
        <v>1.0450855037049493E-3</v>
      </c>
    </row>
    <row r="727" spans="3:21" x14ac:dyDescent="0.25">
      <c r="C727">
        <f t="shared" si="224"/>
        <v>318.69179318195035</v>
      </c>
      <c r="D727">
        <f t="shared" si="225"/>
        <v>159.34589659097517</v>
      </c>
      <c r="E727">
        <f t="shared" si="222"/>
        <v>0.97848239292196371</v>
      </c>
      <c r="F727">
        <f t="shared" si="223"/>
        <v>2.7811105450549247</v>
      </c>
      <c r="G727">
        <f t="shared" si="226"/>
        <v>0.98380050836168687</v>
      </c>
      <c r="H727">
        <f t="shared" si="228"/>
        <v>0.98383567852452447</v>
      </c>
      <c r="I727">
        <f t="shared" si="227"/>
        <v>2.7815031345463996</v>
      </c>
      <c r="J727">
        <f t="shared" si="229"/>
        <v>0.352358012451846</v>
      </c>
      <c r="K727">
        <f t="shared" si="230"/>
        <v>0.35235801245184573</v>
      </c>
      <c r="L727">
        <f t="shared" si="231"/>
        <v>1.0219907963941794</v>
      </c>
      <c r="M727">
        <f t="shared" si="232"/>
        <v>1.4175333146878288</v>
      </c>
      <c r="N727">
        <f t="shared" si="233"/>
        <v>8.9066244952841434</v>
      </c>
      <c r="O727">
        <f t="shared" si="234"/>
        <v>1.4190112962688228</v>
      </c>
      <c r="P727">
        <f t="shared" si="235"/>
        <v>8.9159595334511401</v>
      </c>
      <c r="Q727" s="8">
        <f t="shared" si="236"/>
        <v>1.0481005651399652E-3</v>
      </c>
      <c r="R727" s="8">
        <f t="shared" si="237"/>
        <v>1.411628502768349E-4</v>
      </c>
      <c r="S727" s="8">
        <f t="shared" si="238"/>
        <v>1.042643277360628E-3</v>
      </c>
      <c r="T727">
        <f t="shared" si="239"/>
        <v>1.4190190321560578</v>
      </c>
      <c r="U727" s="8">
        <f t="shared" si="240"/>
        <v>1.0481005651399419E-3</v>
      </c>
    </row>
    <row r="728" spans="3:21" x14ac:dyDescent="0.25">
      <c r="C728">
        <f t="shared" si="224"/>
        <v>318.88452039260784</v>
      </c>
      <c r="D728">
        <f t="shared" si="225"/>
        <v>159.44226019630392</v>
      </c>
      <c r="E728">
        <f t="shared" si="222"/>
        <v>0.97868141940657816</v>
      </c>
      <c r="F728">
        <f t="shared" si="223"/>
        <v>2.7827924072470038</v>
      </c>
      <c r="G728">
        <f t="shared" si="226"/>
        <v>0.98395091145525559</v>
      </c>
      <c r="H728">
        <f t="shared" si="228"/>
        <v>0.98398584336488792</v>
      </c>
      <c r="I728">
        <f t="shared" si="227"/>
        <v>2.7831841457638942</v>
      </c>
      <c r="J728">
        <f t="shared" si="229"/>
        <v>0.35078431530487503</v>
      </c>
      <c r="K728">
        <f t="shared" si="230"/>
        <v>0.35078431530487492</v>
      </c>
      <c r="L728">
        <f t="shared" si="231"/>
        <v>1.0217829624336265</v>
      </c>
      <c r="M728">
        <f t="shared" si="232"/>
        <v>1.4238883234453512</v>
      </c>
      <c r="N728">
        <f t="shared" si="233"/>
        <v>8.9465541929364054</v>
      </c>
      <c r="O728">
        <f t="shared" si="234"/>
        <v>1.4253772993397327</v>
      </c>
      <c r="P728">
        <f t="shared" si="235"/>
        <v>8.9559579649418275</v>
      </c>
      <c r="Q728" s="8">
        <f t="shared" si="236"/>
        <v>1.0511054650344227E-3</v>
      </c>
      <c r="R728" s="8">
        <f t="shared" si="237"/>
        <v>1.4077173556682323E-4</v>
      </c>
      <c r="S728" s="8">
        <f t="shared" si="238"/>
        <v>1.0457111487357513E-3</v>
      </c>
      <c r="T728">
        <f t="shared" si="239"/>
        <v>1.4253849802437233</v>
      </c>
      <c r="U728" s="8">
        <f t="shared" si="240"/>
        <v>1.0511054650343985E-3</v>
      </c>
    </row>
    <row r="729" spans="3:21" x14ac:dyDescent="0.25">
      <c r="C729">
        <f t="shared" si="224"/>
        <v>319.0771590520111</v>
      </c>
      <c r="D729">
        <f t="shared" si="225"/>
        <v>159.53857952600555</v>
      </c>
      <c r="E729">
        <f t="shared" si="222"/>
        <v>0.9788794483212272</v>
      </c>
      <c r="F729">
        <f t="shared" si="223"/>
        <v>2.7844734966836109</v>
      </c>
      <c r="G729">
        <f t="shared" si="226"/>
        <v>0.9841005501077712</v>
      </c>
      <c r="H729">
        <f t="shared" si="228"/>
        <v>0.98413524343315062</v>
      </c>
      <c r="I729">
        <f t="shared" si="227"/>
        <v>2.7848643719991735</v>
      </c>
      <c r="J729">
        <f t="shared" si="229"/>
        <v>0.34921036247553161</v>
      </c>
      <c r="K729">
        <f t="shared" si="230"/>
        <v>0.34921036247553128</v>
      </c>
      <c r="L729">
        <f t="shared" si="231"/>
        <v>1.021576254067847</v>
      </c>
      <c r="M729">
        <f t="shared" si="232"/>
        <v>1.4303016714617505</v>
      </c>
      <c r="N729">
        <f t="shared" si="233"/>
        <v>8.9868504469628743</v>
      </c>
      <c r="O729">
        <f t="shared" si="234"/>
        <v>1.4318017267744565</v>
      </c>
      <c r="P729">
        <f t="shared" si="235"/>
        <v>8.9963234873900042</v>
      </c>
      <c r="Q729" s="8">
        <f t="shared" si="236"/>
        <v>1.0541001525547101E-3</v>
      </c>
      <c r="R729" s="8">
        <f t="shared" si="237"/>
        <v>1.4037674125041332E-4</v>
      </c>
      <c r="S729" s="8">
        <f t="shared" si="238"/>
        <v>1.0487684819475811E-3</v>
      </c>
      <c r="T729">
        <f t="shared" si="239"/>
        <v>1.4318093526718376</v>
      </c>
      <c r="U729" s="8">
        <f t="shared" si="240"/>
        <v>1.0541001525547554E-3</v>
      </c>
    </row>
    <row r="730" spans="3:21" x14ac:dyDescent="0.25">
      <c r="C730">
        <f t="shared" si="224"/>
        <v>319.26970936325483</v>
      </c>
      <c r="D730">
        <f t="shared" si="225"/>
        <v>159.63485468162742</v>
      </c>
      <c r="E730">
        <f t="shared" si="222"/>
        <v>0.97907648078780762</v>
      </c>
      <c r="F730">
        <f t="shared" si="223"/>
        <v>2.7861538151370828</v>
      </c>
      <c r="G730">
        <f t="shared" si="226"/>
        <v>0.98424942532891269</v>
      </c>
      <c r="H730">
        <f t="shared" si="228"/>
        <v>0.98428387975814291</v>
      </c>
      <c r="I730">
        <f t="shared" si="227"/>
        <v>2.7865438150737361</v>
      </c>
      <c r="J730">
        <f t="shared" si="229"/>
        <v>0.34763615808432985</v>
      </c>
      <c r="K730">
        <f t="shared" si="230"/>
        <v>0.34763615808432946</v>
      </c>
      <c r="L730">
        <f t="shared" si="231"/>
        <v>1.0213706688116504</v>
      </c>
      <c r="M730">
        <f t="shared" si="232"/>
        <v>1.436774148342739</v>
      </c>
      <c r="N730">
        <f t="shared" si="233"/>
        <v>9.0275182186025607</v>
      </c>
      <c r="O730">
        <f t="shared" si="234"/>
        <v>1.4382853692644642</v>
      </c>
      <c r="P730">
        <f t="shared" si="235"/>
        <v>9.0370610688815258</v>
      </c>
      <c r="Q730" s="8">
        <f t="shared" si="236"/>
        <v>1.0570845771654823E-3</v>
      </c>
      <c r="R730" s="8">
        <f t="shared" si="237"/>
        <v>1.3997789157740403E-4</v>
      </c>
      <c r="S730" s="8">
        <f t="shared" si="238"/>
        <v>1.051815223337856E-3</v>
      </c>
      <c r="T730">
        <f t="shared" si="239"/>
        <v>1.4382929401358222</v>
      </c>
      <c r="U730" s="8">
        <f t="shared" si="240"/>
        <v>1.0570845771655166E-3</v>
      </c>
    </row>
    <row r="731" spans="3:21" x14ac:dyDescent="0.25">
      <c r="C731">
        <f t="shared" si="224"/>
        <v>319.4621715285968</v>
      </c>
      <c r="D731">
        <f t="shared" si="225"/>
        <v>159.7310857642984</v>
      </c>
      <c r="E731">
        <f t="shared" si="222"/>
        <v>0.97927251792541559</v>
      </c>
      <c r="F731">
        <f t="shared" si="223"/>
        <v>2.78783336437245</v>
      </c>
      <c r="G731">
        <f t="shared" si="226"/>
        <v>0.98439753812512709</v>
      </c>
      <c r="H731">
        <f t="shared" si="228"/>
        <v>0.9844317533653929</v>
      </c>
      <c r="I731">
        <f t="shared" si="227"/>
        <v>2.7882224768020016</v>
      </c>
      <c r="J731">
        <f t="shared" si="229"/>
        <v>0.34606170624386462</v>
      </c>
      <c r="K731">
        <f t="shared" si="230"/>
        <v>0.3460617062438644</v>
      </c>
      <c r="L731">
        <f t="shared" si="231"/>
        <v>1.0211662041925729</v>
      </c>
      <c r="M731">
        <f t="shared" si="232"/>
        <v>1.4433065580437487</v>
      </c>
      <c r="N731">
        <f t="shared" si="233"/>
        <v>9.0685625592564225</v>
      </c>
      <c r="O731">
        <f t="shared" si="234"/>
        <v>1.4448290318711465</v>
      </c>
      <c r="P731">
        <f t="shared" si="235"/>
        <v>9.0781757677909862</v>
      </c>
      <c r="Q731" s="8">
        <f t="shared" si="236"/>
        <v>1.0600586886563802E-3</v>
      </c>
      <c r="R731" s="8">
        <f t="shared" si="237"/>
        <v>1.3957521081581277E-4</v>
      </c>
      <c r="S731" s="8">
        <f t="shared" si="238"/>
        <v>1.0548513196401877E-3</v>
      </c>
      <c r="T731">
        <f t="shared" si="239"/>
        <v>1.4448365477009977</v>
      </c>
      <c r="U731" s="8">
        <f t="shared" si="240"/>
        <v>1.0600586886563258E-3</v>
      </c>
    </row>
    <row r="732" spans="3:21" x14ac:dyDescent="0.25">
      <c r="C732">
        <f t="shared" si="224"/>
        <v>319.65454574946273</v>
      </c>
      <c r="D732">
        <f t="shared" si="225"/>
        <v>159.82727287473136</v>
      </c>
      <c r="E732">
        <f t="shared" si="222"/>
        <v>0.97946756085036524</v>
      </c>
      <c r="F732">
        <f t="shared" si="223"/>
        <v>2.7895121461474846</v>
      </c>
      <c r="G732">
        <f t="shared" si="226"/>
        <v>0.98454488949964802</v>
      </c>
      <c r="H732">
        <f t="shared" si="228"/>
        <v>0.98457886527714344</v>
      </c>
      <c r="I732">
        <f t="shared" si="227"/>
        <v>2.7899003589913396</v>
      </c>
      <c r="J732">
        <f t="shared" si="229"/>
        <v>0.34448701105884699</v>
      </c>
      <c r="K732">
        <f t="shared" si="230"/>
        <v>0.34448701105884683</v>
      </c>
      <c r="L732">
        <f t="shared" si="231"/>
        <v>1.0209628577508056</v>
      </c>
      <c r="M732">
        <f t="shared" si="232"/>
        <v>1.449899719197177</v>
      </c>
      <c r="N732">
        <f t="shared" si="233"/>
        <v>9.1099886125435106</v>
      </c>
      <c r="O732">
        <f t="shared" si="234"/>
        <v>1.451433534353455</v>
      </c>
      <c r="P732">
        <f t="shared" si="235"/>
        <v>9.1196727348403517</v>
      </c>
      <c r="Q732" s="8">
        <f t="shared" si="236"/>
        <v>1.0630224370980104E-3</v>
      </c>
      <c r="R732" s="8">
        <f t="shared" si="237"/>
        <v>1.3916872324474012E-4</v>
      </c>
      <c r="S732" s="8">
        <f t="shared" si="238"/>
        <v>1.0578767179342085E-3</v>
      </c>
      <c r="T732">
        <f t="shared" si="239"/>
        <v>1.4514409951302256</v>
      </c>
      <c r="U732" s="8">
        <f t="shared" si="240"/>
        <v>1.0630224370979712E-3</v>
      </c>
    </row>
    <row r="733" spans="3:21" x14ac:dyDescent="0.25">
      <c r="C733">
        <f t="shared" si="224"/>
        <v>319.84683222645128</v>
      </c>
      <c r="D733">
        <f t="shared" si="225"/>
        <v>159.92341611322564</v>
      </c>
      <c r="E733">
        <f t="shared" si="222"/>
        <v>0.97966161067620727</v>
      </c>
      <c r="F733">
        <f t="shared" si="223"/>
        <v>2.7911901622127404</v>
      </c>
      <c r="G733">
        <f t="shared" si="226"/>
        <v>0.98469148045251464</v>
      </c>
      <c r="H733">
        <f t="shared" si="228"/>
        <v>0.98472521651237144</v>
      </c>
      <c r="I733">
        <f t="shared" si="227"/>
        <v>2.7915774634421266</v>
      </c>
      <c r="J733">
        <f t="shared" si="229"/>
        <v>0.34291207662611267</v>
      </c>
      <c r="K733">
        <f t="shared" si="230"/>
        <v>0.34291207662611245</v>
      </c>
      <c r="L733">
        <f t="shared" si="231"/>
        <v>1.0207606270391205</v>
      </c>
      <c r="M733">
        <f t="shared" si="232"/>
        <v>1.4565544654485987</v>
      </c>
      <c r="N733">
        <f t="shared" si="233"/>
        <v>9.1518016164134508</v>
      </c>
      <c r="O733">
        <f t="shared" si="234"/>
        <v>1.4580997115046637</v>
      </c>
      <c r="P733">
        <f t="shared" si="235"/>
        <v>9.1615572152148914</v>
      </c>
      <c r="Q733" s="8">
        <f t="shared" si="236"/>
        <v>1.0659757728952812E-3</v>
      </c>
      <c r="R733" s="8">
        <f t="shared" si="237"/>
        <v>1.3875845316078443E-4</v>
      </c>
      <c r="S733" s="8">
        <f t="shared" si="238"/>
        <v>1.0608913656991684E-3</v>
      </c>
      <c r="T733">
        <f t="shared" si="239"/>
        <v>1.4581071172206692</v>
      </c>
      <c r="U733" s="8">
        <f t="shared" si="240"/>
        <v>1.0659757728952066E-3</v>
      </c>
    </row>
    <row r="734" spans="3:21" x14ac:dyDescent="0.25">
      <c r="C734">
        <f t="shared" si="224"/>
        <v>320.03903115933895</v>
      </c>
      <c r="D734">
        <f t="shared" si="225"/>
        <v>160.01951557966947</v>
      </c>
      <c r="E734">
        <f t="shared" si="222"/>
        <v>0.97985466851374536</v>
      </c>
      <c r="F734">
        <f t="shared" si="223"/>
        <v>2.792867414311595</v>
      </c>
      <c r="G734">
        <f t="shared" si="226"/>
        <v>0.98483731198058955</v>
      </c>
      <c r="H734">
        <f t="shared" si="228"/>
        <v>0.98487080808680372</v>
      </c>
      <c r="I734">
        <f t="shared" si="227"/>
        <v>2.7932537919477656</v>
      </c>
      <c r="J734">
        <f t="shared" si="229"/>
        <v>0.34133690703466613</v>
      </c>
      <c r="K734">
        <f t="shared" si="230"/>
        <v>0.34133690703466602</v>
      </c>
      <c r="L734">
        <f t="shared" si="231"/>
        <v>1.0205595096228008</v>
      </c>
      <c r="M734">
        <f t="shared" si="232"/>
        <v>1.4632716458022732</v>
      </c>
      <c r="N734">
        <f t="shared" si="233"/>
        <v>9.1940069053173357</v>
      </c>
      <c r="O734">
        <f t="shared" si="234"/>
        <v>1.4648284134982803</v>
      </c>
      <c r="P734">
        <f t="shared" si="235"/>
        <v>9.2038345507366035</v>
      </c>
      <c r="Q734" s="8">
        <f t="shared" si="236"/>
        <v>1.0689186467310611E-3</v>
      </c>
      <c r="R734" s="8">
        <f t="shared" si="237"/>
        <v>1.3834442486980391E-4</v>
      </c>
      <c r="S734" s="8">
        <f t="shared" si="238"/>
        <v>1.063895210758058E-3</v>
      </c>
      <c r="T734">
        <f t="shared" si="239"/>
        <v>1.4648357641497043</v>
      </c>
      <c r="U734" s="8">
        <f t="shared" si="240"/>
        <v>1.06891864673119E-3</v>
      </c>
    </row>
    <row r="735" spans="3:21" x14ac:dyDescent="0.25">
      <c r="C735">
        <f t="shared" si="224"/>
        <v>320.23114274708479</v>
      </c>
      <c r="D735">
        <f t="shared" si="225"/>
        <v>160.11557137354239</v>
      </c>
      <c r="E735">
        <f t="shared" si="222"/>
        <v>0.98004673547105503</v>
      </c>
      <c r="F735">
        <f t="shared" si="223"/>
        <v>2.7945439041802942</v>
      </c>
      <c r="G735">
        <f t="shared" si="226"/>
        <v>0.98498238507757718</v>
      </c>
      <c r="H735">
        <f t="shared" si="228"/>
        <v>0.98501564101293637</v>
      </c>
      <c r="I735">
        <f t="shared" si="227"/>
        <v>2.7949293462947438</v>
      </c>
      <c r="J735">
        <f t="shared" si="229"/>
        <v>0.33976150636568675</v>
      </c>
      <c r="K735">
        <f t="shared" si="230"/>
        <v>0.33976150636568636</v>
      </c>
      <c r="L735">
        <f t="shared" si="231"/>
        <v>1.0203595030795696</v>
      </c>
      <c r="M735">
        <f t="shared" si="232"/>
        <v>1.4700521249762522</v>
      </c>
      <c r="N735">
        <f t="shared" si="233"/>
        <v>9.2366099124389169</v>
      </c>
      <c r="O735">
        <f t="shared" si="234"/>
        <v>1.4716205062437175</v>
      </c>
      <c r="P735">
        <f t="shared" si="235"/>
        <v>9.246510182098957</v>
      </c>
      <c r="Q735" s="8">
        <f t="shared" si="236"/>
        <v>1.0718510096120256E-3</v>
      </c>
      <c r="R735" s="8">
        <f t="shared" si="237"/>
        <v>1.3792666269189777E-4</v>
      </c>
      <c r="S735" s="8">
        <f t="shared" si="238"/>
        <v>1.0668882013219272E-3</v>
      </c>
      <c r="T735">
        <f t="shared" si="239"/>
        <v>1.4716278018305904</v>
      </c>
      <c r="U735" s="8">
        <f t="shared" si="240"/>
        <v>1.0718510096121192E-3</v>
      </c>
    </row>
    <row r="736" spans="3:21" x14ac:dyDescent="0.25">
      <c r="C736">
        <f t="shared" si="224"/>
        <v>320.42316718783542</v>
      </c>
      <c r="D736">
        <f t="shared" si="225"/>
        <v>160.21158359391771</v>
      </c>
      <c r="E736">
        <f t="shared" si="222"/>
        <v>0.98023781265350163</v>
      </c>
      <c r="F736">
        <f t="shared" si="223"/>
        <v>2.7962196335479939</v>
      </c>
      <c r="G736">
        <f t="shared" si="226"/>
        <v>0.98512670073404196</v>
      </c>
      <c r="H736">
        <f t="shared" si="228"/>
        <v>0.98515971630005128</v>
      </c>
      <c r="I736">
        <f t="shared" si="227"/>
        <v>2.7966041282626626</v>
      </c>
      <c r="J736">
        <f t="shared" si="229"/>
        <v>0.33818587869256261</v>
      </c>
      <c r="K736">
        <f t="shared" si="230"/>
        <v>0.33818587869256284</v>
      </c>
      <c r="L736">
        <f t="shared" si="231"/>
        <v>1.0201606049995176</v>
      </c>
      <c r="M736">
        <f t="shared" si="232"/>
        <v>1.4768967837673759</v>
      </c>
      <c r="N736">
        <f t="shared" si="233"/>
        <v>9.2796161719879624</v>
      </c>
      <c r="O736">
        <f t="shared" si="234"/>
        <v>1.4784768717517596</v>
      </c>
      <c r="P736">
        <f t="shared" si="235"/>
        <v>9.2895896511631939</v>
      </c>
      <c r="Q736" s="8">
        <f t="shared" si="236"/>
        <v>1.0747728128387552E-3</v>
      </c>
      <c r="R736" s="8">
        <f t="shared" si="237"/>
        <v>1.3750519095699881E-4</v>
      </c>
      <c r="S736" s="8">
        <f t="shared" si="238"/>
        <v>1.0698702859607359E-3</v>
      </c>
      <c r="T736">
        <f t="shared" si="239"/>
        <v>1.478484112277938</v>
      </c>
      <c r="U736" s="8">
        <f t="shared" si="240"/>
        <v>1.0747728128386999E-3</v>
      </c>
    </row>
    <row r="737" spans="3:21" x14ac:dyDescent="0.25">
      <c r="C737">
        <f t="shared" si="224"/>
        <v>320.6151046789297</v>
      </c>
      <c r="D737">
        <f t="shared" si="225"/>
        <v>160.30755233946485</v>
      </c>
      <c r="E737">
        <f t="shared" si="222"/>
        <v>0.980427901163757</v>
      </c>
      <c r="F737">
        <f t="shared" si="223"/>
        <v>2.7978946041368</v>
      </c>
      <c r="G737">
        <f t="shared" si="226"/>
        <v>0.98527025993742612</v>
      </c>
      <c r="H737">
        <f t="shared" si="228"/>
        <v>0.9853030349542341</v>
      </c>
      <c r="I737">
        <f t="shared" si="227"/>
        <v>2.7982781396242831</v>
      </c>
      <c r="J737">
        <f t="shared" si="229"/>
        <v>0.33661002808090779</v>
      </c>
      <c r="K737">
        <f t="shared" si="230"/>
        <v>0.3366100280809079</v>
      </c>
      <c r="L737">
        <f t="shared" si="231"/>
        <v>1.0199628129850355</v>
      </c>
      <c r="M737">
        <f t="shared" si="232"/>
        <v>1.4838065194264856</v>
      </c>
      <c r="N737">
        <f t="shared" si="233"/>
        <v>9.3230313215577745</v>
      </c>
      <c r="O737">
        <f t="shared" si="234"/>
        <v>1.4853984085103362</v>
      </c>
      <c r="P737">
        <f t="shared" si="235"/>
        <v>9.3330786033193842</v>
      </c>
      <c r="Q737" s="8">
        <f t="shared" si="236"/>
        <v>1.0776840080304428E-3</v>
      </c>
      <c r="R737" s="8">
        <f t="shared" si="237"/>
        <v>1.3708003400698926E-4</v>
      </c>
      <c r="S737" s="8">
        <f t="shared" si="238"/>
        <v>1.0728414136271295E-3</v>
      </c>
      <c r="T737">
        <f t="shared" si="239"/>
        <v>1.4854055939834827</v>
      </c>
      <c r="U737" s="8">
        <f t="shared" si="240"/>
        <v>1.0776840080303841E-3</v>
      </c>
    </row>
    <row r="738" spans="3:21" x14ac:dyDescent="0.25">
      <c r="C738">
        <f t="shared" si="224"/>
        <v>320.80695541690358</v>
      </c>
      <c r="D738">
        <f t="shared" si="225"/>
        <v>160.40347770845179</v>
      </c>
      <c r="E738">
        <f t="shared" si="222"/>
        <v>0.98061700210181735</v>
      </c>
      <c r="F738">
        <f t="shared" si="223"/>
        <v>2.7995688176618128</v>
      </c>
      <c r="G738">
        <f t="shared" si="226"/>
        <v>0.98541306367206771</v>
      </c>
      <c r="H738">
        <f t="shared" si="228"/>
        <v>0.98544559797839093</v>
      </c>
      <c r="I738">
        <f t="shared" si="227"/>
        <v>2.7999513821455579</v>
      </c>
      <c r="J738">
        <f t="shared" si="229"/>
        <v>0.33503395858859253</v>
      </c>
      <c r="K738">
        <f t="shared" si="230"/>
        <v>0.33503395858859264</v>
      </c>
      <c r="L738">
        <f t="shared" si="231"/>
        <v>1.0197661246507432</v>
      </c>
      <c r="M738">
        <f t="shared" si="232"/>
        <v>1.4907822460442119</v>
      </c>
      <c r="N738">
        <f t="shared" si="233"/>
        <v>9.3668611045491765</v>
      </c>
      <c r="O738">
        <f t="shared" si="234"/>
        <v>1.4923860318708133</v>
      </c>
      <c r="P738">
        <f t="shared" si="235"/>
        <v>9.3769827899135603</v>
      </c>
      <c r="Q738" s="8">
        <f t="shared" si="236"/>
        <v>1.0805845470974228E-3</v>
      </c>
      <c r="R738" s="8">
        <f t="shared" si="237"/>
        <v>1.3665121619146366E-4</v>
      </c>
      <c r="S738" s="8">
        <f t="shared" si="238"/>
        <v>1.0758015336290797E-3</v>
      </c>
      <c r="T738">
        <f t="shared" si="239"/>
        <v>1.4923931623023747</v>
      </c>
      <c r="U738" s="8">
        <f t="shared" si="240"/>
        <v>1.0805845470975726E-3</v>
      </c>
    </row>
    <row r="739" spans="3:21" x14ac:dyDescent="0.25">
      <c r="C739">
        <f t="shared" si="224"/>
        <v>320.9987195974947</v>
      </c>
      <c r="D739">
        <f t="shared" si="225"/>
        <v>160.49935979874735</v>
      </c>
      <c r="E739">
        <f t="shared" si="222"/>
        <v>0.98080511656501979</v>
      </c>
      <c r="F739">
        <f t="shared" si="223"/>
        <v>2.8012422758311648</v>
      </c>
      <c r="G739">
        <f t="shared" si="226"/>
        <v>0.98555511291921782</v>
      </c>
      <c r="H739">
        <f t="shared" si="228"/>
        <v>0.9855874063722655</v>
      </c>
      <c r="I739">
        <f t="shared" si="227"/>
        <v>2.8016238575856725</v>
      </c>
      <c r="J739">
        <f t="shared" si="229"/>
        <v>0.3334576742657645</v>
      </c>
      <c r="K739">
        <f t="shared" si="230"/>
        <v>0.3334576742657645</v>
      </c>
      <c r="L739">
        <f t="shared" si="231"/>
        <v>1.0195705376234216</v>
      </c>
      <c r="M739">
        <f t="shared" si="232"/>
        <v>1.4978248949476511</v>
      </c>
      <c r="N739">
        <f t="shared" si="233"/>
        <v>9.411111372662889</v>
      </c>
      <c r="O739">
        <f t="shared" si="234"/>
        <v>1.4994406744452429</v>
      </c>
      <c r="P739">
        <f t="shared" si="235"/>
        <v>9.4213080707437094</v>
      </c>
      <c r="Q739" s="8">
        <f t="shared" si="236"/>
        <v>1.0834743822540889E-3</v>
      </c>
      <c r="R739" s="8">
        <f t="shared" si="237"/>
        <v>1.3621876186857936E-4</v>
      </c>
      <c r="S739" s="8">
        <f t="shared" si="238"/>
        <v>1.0787505956416892E-3</v>
      </c>
      <c r="T739">
        <f t="shared" si="239"/>
        <v>1.4994477498504293</v>
      </c>
      <c r="U739" s="8">
        <f t="shared" si="240"/>
        <v>1.0834743822540455E-3</v>
      </c>
    </row>
    <row r="740" spans="3:21" x14ac:dyDescent="0.25">
      <c r="C740">
        <f t="shared" si="224"/>
        <v>321.19039741564711</v>
      </c>
      <c r="D740">
        <f t="shared" si="225"/>
        <v>160.59519870782356</v>
      </c>
      <c r="E740">
        <f t="shared" si="222"/>
        <v>0.98099224564806042</v>
      </c>
      <c r="F740">
        <f t="shared" si="223"/>
        <v>2.8029149803460638</v>
      </c>
      <c r="G740">
        <f t="shared" si="226"/>
        <v>0.98569640865705876</v>
      </c>
      <c r="H740">
        <f t="shared" si="228"/>
        <v>0.98572846113245682</v>
      </c>
      <c r="I740">
        <f t="shared" si="227"/>
        <v>2.8032955676970901</v>
      </c>
      <c r="J740">
        <f t="shared" si="229"/>
        <v>0.33188117915486526</v>
      </c>
      <c r="K740">
        <f t="shared" si="230"/>
        <v>0.33188117915486537</v>
      </c>
      <c r="L740">
        <f t="shared" si="231"/>
        <v>1.0193760495419439</v>
      </c>
      <c r="M740">
        <f t="shared" si="232"/>
        <v>1.5049354151083205</v>
      </c>
      <c r="N740">
        <f t="shared" si="233"/>
        <v>9.4557880884628105</v>
      </c>
      <c r="O740">
        <f t="shared" si="234"/>
        <v>1.5065632865149177</v>
      </c>
      <c r="P740">
        <f t="shared" si="235"/>
        <v>9.466060416626803</v>
      </c>
      <c r="Q740" s="8">
        <f t="shared" si="236"/>
        <v>1.0863534660348353E-3</v>
      </c>
      <c r="R740" s="8">
        <f t="shared" si="237"/>
        <v>1.3578269540637919E-4</v>
      </c>
      <c r="S740" s="8">
        <f t="shared" si="238"/>
        <v>1.0816885497242276E-3</v>
      </c>
      <c r="T740">
        <f t="shared" si="239"/>
        <v>1.5065703069126819</v>
      </c>
      <c r="U740" s="8">
        <f t="shared" si="240"/>
        <v>1.0863534660347587E-3</v>
      </c>
    </row>
    <row r="741" spans="3:21" x14ac:dyDescent="0.25">
      <c r="C741">
        <f t="shared" si="224"/>
        <v>321.38198906551594</v>
      </c>
      <c r="D741">
        <f t="shared" si="225"/>
        <v>160.69099453275797</v>
      </c>
      <c r="E741">
        <f t="shared" si="222"/>
        <v>0.98117839044301092</v>
      </c>
      <c r="F741">
        <f t="shared" si="223"/>
        <v>2.8045869329008335</v>
      </c>
      <c r="G741">
        <f t="shared" si="226"/>
        <v>0.98583695186072096</v>
      </c>
      <c r="H741">
        <f t="shared" si="228"/>
        <v>0.98586876325243522</v>
      </c>
      <c r="I741">
        <f t="shared" si="227"/>
        <v>2.8049665142255789</v>
      </c>
      <c r="J741">
        <f t="shared" si="229"/>
        <v>0.33030447729066437</v>
      </c>
      <c r="K741">
        <f t="shared" si="230"/>
        <v>0.33030447729066426</v>
      </c>
      <c r="L741">
        <f t="shared" si="231"/>
        <v>1.019182658057207</v>
      </c>
      <c r="M741">
        <f t="shared" si="232"/>
        <v>1.5121147735617588</v>
      </c>
      <c r="N741">
        <f t="shared" si="233"/>
        <v>9.5008973280124316</v>
      </c>
      <c r="O741">
        <f t="shared" si="234"/>
        <v>1.5137548364505076</v>
      </c>
      <c r="P741">
        <f t="shared" si="235"/>
        <v>9.511245912038591</v>
      </c>
      <c r="Q741" s="8">
        <f t="shared" si="236"/>
        <v>1.0892217512600319E-3</v>
      </c>
      <c r="R741" s="8">
        <f t="shared" si="237"/>
        <v>1.3534304117745845E-4</v>
      </c>
      <c r="S741" s="8">
        <f t="shared" si="238"/>
        <v>1.0846153462845949E-3</v>
      </c>
      <c r="T741">
        <f t="shared" si="239"/>
        <v>1.5137618018635242</v>
      </c>
      <c r="U741" s="8">
        <f t="shared" si="240"/>
        <v>1.0892217512601802E-3</v>
      </c>
    </row>
    <row r="742" spans="3:21" x14ac:dyDescent="0.25">
      <c r="C742">
        <f t="shared" si="224"/>
        <v>321.57349474047192</v>
      </c>
      <c r="D742">
        <f t="shared" si="225"/>
        <v>160.78674737023596</v>
      </c>
      <c r="E742">
        <f t="shared" si="222"/>
        <v>0.98136355203933479</v>
      </c>
      <c r="F742">
        <f t="shared" si="223"/>
        <v>2.8062581351829516</v>
      </c>
      <c r="G742">
        <f t="shared" si="226"/>
        <v>0.98597674350230036</v>
      </c>
      <c r="H742">
        <f t="shared" si="228"/>
        <v>0.98600831372255959</v>
      </c>
      <c r="I742">
        <f t="shared" si="227"/>
        <v>2.8066366989102582</v>
      </c>
      <c r="J742">
        <f t="shared" si="229"/>
        <v>0.32872757270027386</v>
      </c>
      <c r="K742">
        <f t="shared" si="230"/>
        <v>0.3287275727002737</v>
      </c>
      <c r="L742">
        <f t="shared" si="231"/>
        <v>1.0189903608320663</v>
      </c>
      <c r="M742">
        <f t="shared" si="232"/>
        <v>1.5193639558391445</v>
      </c>
      <c r="N742">
        <f t="shared" si="233"/>
        <v>9.5464452835867668</v>
      </c>
      <c r="O742">
        <f t="shared" si="234"/>
        <v>1.5210163111443296</v>
      </c>
      <c r="P742">
        <f t="shared" si="235"/>
        <v>9.5568707578296248</v>
      </c>
      <c r="Q742" s="8">
        <f t="shared" si="236"/>
        <v>1.0920791910662864E-3</v>
      </c>
      <c r="R742" s="8">
        <f t="shared" si="237"/>
        <v>1.3489982356235455E-4</v>
      </c>
      <c r="S742" s="8">
        <f t="shared" si="238"/>
        <v>1.0875309361096713E-3</v>
      </c>
      <c r="T742">
        <f t="shared" si="239"/>
        <v>1.5210232215989727</v>
      </c>
      <c r="U742" s="8">
        <f t="shared" si="240"/>
        <v>1.0920791910663755E-3</v>
      </c>
    </row>
    <row r="743" spans="3:21" x14ac:dyDescent="0.25">
      <c r="C743">
        <f t="shared" si="224"/>
        <v>321.764914633106</v>
      </c>
      <c r="D743">
        <f t="shared" si="225"/>
        <v>160.882457316553</v>
      </c>
      <c r="E743">
        <f t="shared" si="222"/>
        <v>0.98154773152390462</v>
      </c>
      <c r="F743">
        <f t="shared" si="223"/>
        <v>2.8079285888730907</v>
      </c>
      <c r="G743">
        <f t="shared" si="226"/>
        <v>0.98611578455087578</v>
      </c>
      <c r="H743">
        <f t="shared" si="228"/>
        <v>0.98614711353009354</v>
      </c>
      <c r="I743">
        <f t="shared" si="227"/>
        <v>2.8083061234836277</v>
      </c>
      <c r="J743">
        <f t="shared" si="229"/>
        <v>0.32715046940317932</v>
      </c>
      <c r="K743">
        <f t="shared" si="230"/>
        <v>0.32715046940317888</v>
      </c>
      <c r="L743">
        <f t="shared" si="231"/>
        <v>1.0187991555412668</v>
      </c>
      <c r="M743">
        <f t="shared" si="232"/>
        <v>1.5266839664113643</v>
      </c>
      <c r="N743">
        <f t="shared" si="233"/>
        <v>9.5924382664625369</v>
      </c>
      <c r="O743">
        <f t="shared" si="234"/>
        <v>1.5283487164550005</v>
      </c>
      <c r="P743">
        <f t="shared" si="235"/>
        <v>9.6029412740191074</v>
      </c>
      <c r="Q743" s="8">
        <f t="shared" si="236"/>
        <v>1.0949257388803263E-3</v>
      </c>
      <c r="R743" s="8">
        <f t="shared" si="237"/>
        <v>1.3445306694517432E-4</v>
      </c>
      <c r="S743" s="8">
        <f t="shared" si="238"/>
        <v>1.0904352703391346E-3</v>
      </c>
      <c r="T743">
        <f t="shared" si="239"/>
        <v>1.528355571981324</v>
      </c>
      <c r="U743" s="8">
        <f t="shared" si="240"/>
        <v>1.0949257388803268E-3</v>
      </c>
    </row>
    <row r="744" spans="3:21" x14ac:dyDescent="0.25">
      <c r="C744">
        <f t="shared" si="224"/>
        <v>321.95624893523399</v>
      </c>
      <c r="D744">
        <f t="shared" si="225"/>
        <v>160.97812446761699</v>
      </c>
      <c r="E744">
        <f t="shared" si="222"/>
        <v>0.98173092998101874</v>
      </c>
      <c r="F744">
        <f t="shared" si="223"/>
        <v>2.8095982956451606</v>
      </c>
      <c r="G744">
        <f t="shared" si="226"/>
        <v>0.98625407597252579</v>
      </c>
      <c r="H744">
        <f t="shared" si="228"/>
        <v>0.98628516365922281</v>
      </c>
      <c r="I744">
        <f t="shared" si="227"/>
        <v>2.8099747896716183</v>
      </c>
      <c r="J744">
        <f t="shared" si="229"/>
        <v>0.32557317141124953</v>
      </c>
      <c r="K744">
        <f t="shared" si="230"/>
        <v>0.32557317141124975</v>
      </c>
      <c r="L744">
        <f t="shared" si="231"/>
        <v>1.0186090398713774</v>
      </c>
      <c r="M744">
        <f t="shared" si="232"/>
        <v>1.5340758291459478</v>
      </c>
      <c r="N744">
        <f t="shared" si="233"/>
        <v>9.6388827097891596</v>
      </c>
      <c r="O744">
        <f t="shared" si="234"/>
        <v>1.5357530776650581</v>
      </c>
      <c r="P744">
        <f t="shared" si="235"/>
        <v>9.6494639026702007</v>
      </c>
      <c r="Q744" s="8">
        <f t="shared" si="236"/>
        <v>1.0977613484491236E-3</v>
      </c>
      <c r="R744" s="8">
        <f t="shared" si="237"/>
        <v>1.3400279571682366E-4</v>
      </c>
      <c r="S744" s="8">
        <f t="shared" si="238"/>
        <v>1.0933283004948263E-3</v>
      </c>
      <c r="T744">
        <f t="shared" si="239"/>
        <v>1.5357598782967741</v>
      </c>
      <c r="U744" s="8">
        <f t="shared" si="240"/>
        <v>1.0977613484490281E-3</v>
      </c>
    </row>
    <row r="745" spans="3:21" x14ac:dyDescent="0.25">
      <c r="C745">
        <f t="shared" si="224"/>
        <v>322.1474978379008</v>
      </c>
      <c r="D745">
        <f t="shared" si="225"/>
        <v>161.0737489189504</v>
      </c>
      <c r="E745">
        <f t="shared" si="222"/>
        <v>0.98191314849241718</v>
      </c>
      <c r="F745">
        <f t="shared" si="223"/>
        <v>2.8112672571663415</v>
      </c>
      <c r="G745">
        <f t="shared" si="226"/>
        <v>0.98639161873034553</v>
      </c>
      <c r="H745">
        <f t="shared" si="228"/>
        <v>0.98642246509107057</v>
      </c>
      <c r="I745">
        <f t="shared" si="227"/>
        <v>2.8116426991936128</v>
      </c>
      <c r="J745">
        <f t="shared" si="229"/>
        <v>0.32399568272877438</v>
      </c>
      <c r="K745">
        <f t="shared" si="230"/>
        <v>0.32399568272877438</v>
      </c>
      <c r="L745">
        <f t="shared" si="231"/>
        <v>1.0184200115207263</v>
      </c>
      <c r="M745">
        <f t="shared" si="232"/>
        <v>1.5415405877772572</v>
      </c>
      <c r="N745">
        <f t="shared" si="233"/>
        <v>9.6857851715430456</v>
      </c>
      <c r="O745">
        <f t="shared" si="234"/>
        <v>1.5432304399517682</v>
      </c>
      <c r="P745">
        <f t="shared" si="235"/>
        <v>9.6964452108481982</v>
      </c>
      <c r="Q745" s="8">
        <f t="shared" si="236"/>
        <v>1.100585973811592E-3</v>
      </c>
      <c r="R745" s="8">
        <f t="shared" si="237"/>
        <v>1.3354903427064305E-4</v>
      </c>
      <c r="S745" s="8">
        <f t="shared" si="238"/>
        <v>1.0962099784525305E-3</v>
      </c>
      <c r="T745">
        <f t="shared" si="239"/>
        <v>1.5432371857262261</v>
      </c>
      <c r="U745" s="8">
        <f t="shared" si="240"/>
        <v>1.1005859738115913E-3</v>
      </c>
    </row>
    <row r="746" spans="3:21" x14ac:dyDescent="0.25">
      <c r="C746">
        <f t="shared" si="224"/>
        <v>322.33866153138518</v>
      </c>
      <c r="D746">
        <f t="shared" si="225"/>
        <v>161.16933076569259</v>
      </c>
      <c r="E746">
        <f t="shared" si="222"/>
        <v>0.98209438813729844</v>
      </c>
      <c r="F746">
        <f t="shared" si="223"/>
        <v>2.8129354750971296</v>
      </c>
      <c r="G746">
        <f t="shared" si="226"/>
        <v>0.98652841378446354</v>
      </c>
      <c r="H746">
        <f t="shared" si="228"/>
        <v>0.98655901880371411</v>
      </c>
      <c r="I746">
        <f t="shared" si="227"/>
        <v>2.8133098537624903</v>
      </c>
      <c r="J746">
        <f t="shared" si="229"/>
        <v>0.32241800735248011</v>
      </c>
      <c r="K746">
        <f t="shared" si="230"/>
        <v>0.32241800735248033</v>
      </c>
      <c r="L746">
        <f t="shared" si="231"/>
        <v>1.0182320681993331</v>
      </c>
      <c r="M746">
        <f t="shared" si="232"/>
        <v>1.5490793063904775</v>
      </c>
      <c r="N746">
        <f t="shared" si="233"/>
        <v>9.733152337568594</v>
      </c>
      <c r="O746">
        <f t="shared" si="234"/>
        <v>1.5507818688717974</v>
      </c>
      <c r="P746">
        <f t="shared" si="235"/>
        <v>9.7438918936658094</v>
      </c>
      <c r="Q746" s="8">
        <f t="shared" si="236"/>
        <v>1.1033995693011268E-3</v>
      </c>
      <c r="R746" s="8">
        <f t="shared" si="237"/>
        <v>1.3309180700200467E-4</v>
      </c>
      <c r="S746" s="8">
        <f t="shared" si="238"/>
        <v>1.0990802564440621E-3</v>
      </c>
      <c r="T746">
        <f t="shared" si="239"/>
        <v>1.5507885598299622</v>
      </c>
      <c r="U746" s="8">
        <f t="shared" si="240"/>
        <v>1.1033995693012246E-3</v>
      </c>
    </row>
    <row r="747" spans="3:21" x14ac:dyDescent="0.25">
      <c r="C747">
        <f t="shared" si="224"/>
        <v>322.52974020520401</v>
      </c>
      <c r="D747">
        <f t="shared" si="225"/>
        <v>161.264870102602</v>
      </c>
      <c r="E747">
        <f t="shared" si="222"/>
        <v>0.98227464999233527</v>
      </c>
      <c r="F747">
        <f t="shared" si="223"/>
        <v>2.8146029510913708</v>
      </c>
      <c r="G747">
        <f t="shared" si="226"/>
        <v>0.98666446209205849</v>
      </c>
      <c r="H747">
        <f t="shared" si="228"/>
        <v>0.98669482577220191</v>
      </c>
      <c r="I747">
        <f t="shared" si="227"/>
        <v>2.8149762550846726</v>
      </c>
      <c r="J747">
        <f t="shared" si="229"/>
        <v>0.32084014927154231</v>
      </c>
      <c r="K747">
        <f t="shared" si="230"/>
        <v>0.32084014927154209</v>
      </c>
      <c r="L747">
        <f t="shared" si="231"/>
        <v>1.0180452076288471</v>
      </c>
      <c r="M747">
        <f t="shared" si="232"/>
        <v>1.556693069919777</v>
      </c>
      <c r="N747">
        <f t="shared" si="233"/>
        <v>9.7809910247082268</v>
      </c>
      <c r="O747">
        <f t="shared" si="234"/>
        <v>1.558408450860139</v>
      </c>
      <c r="P747">
        <f t="shared" si="235"/>
        <v>9.7918107774180072</v>
      </c>
      <c r="Q747" s="8">
        <f t="shared" si="236"/>
        <v>1.1062020895886854E-3</v>
      </c>
      <c r="R747" s="8">
        <f t="shared" si="237"/>
        <v>1.3263113831280232E-4</v>
      </c>
      <c r="S747" s="8">
        <f t="shared" si="238"/>
        <v>1.1019390870998453E-3</v>
      </c>
      <c r="T747">
        <f t="shared" si="239"/>
        <v>1.5584150870465705</v>
      </c>
      <c r="U747" s="8">
        <f t="shared" si="240"/>
        <v>1.1062020895887222E-3</v>
      </c>
    </row>
    <row r="748" spans="3:21" x14ac:dyDescent="0.25">
      <c r="C748">
        <f t="shared" si="224"/>
        <v>322.7207340481167</v>
      </c>
      <c r="D748">
        <f t="shared" si="225"/>
        <v>161.36036702405835</v>
      </c>
      <c r="E748">
        <f t="shared" si="222"/>
        <v>0.98245393513169066</v>
      </c>
      <c r="F748">
        <f t="shared" si="223"/>
        <v>2.8162696867963022</v>
      </c>
      <c r="G748">
        <f t="shared" si="226"/>
        <v>0.98679976460737584</v>
      </c>
      <c r="H748">
        <f t="shared" si="228"/>
        <v>0.98682988696856766</v>
      </c>
      <c r="I748">
        <f t="shared" si="227"/>
        <v>2.8166419048601359</v>
      </c>
      <c r="J748">
        <f t="shared" si="229"/>
        <v>0.31926211246763109</v>
      </c>
      <c r="K748">
        <f t="shared" si="230"/>
        <v>0.31926211246763114</v>
      </c>
      <c r="L748">
        <f t="shared" si="231"/>
        <v>1.0178594275424806</v>
      </c>
      <c r="M748">
        <f t="shared" si="232"/>
        <v>1.5643829846612076</v>
      </c>
      <c r="N748">
        <f t="shared" si="233"/>
        <v>9.8293081840250487</v>
      </c>
      <c r="O748">
        <f t="shared" si="234"/>
        <v>1.566111293743611</v>
      </c>
      <c r="P748">
        <f t="shared" si="235"/>
        <v>9.8402088228084335</v>
      </c>
      <c r="Q748" s="8">
        <f t="shared" si="236"/>
        <v>1.1089934896029491E-3</v>
      </c>
      <c r="R748" s="8">
        <f t="shared" si="237"/>
        <v>1.3216705260110195E-4</v>
      </c>
      <c r="S748" s="8">
        <f t="shared" si="238"/>
        <v>1.1047864233691433E-3</v>
      </c>
      <c r="T748">
        <f t="shared" si="239"/>
        <v>1.5661178752064426</v>
      </c>
      <c r="U748" s="8">
        <f t="shared" si="240"/>
        <v>1.1089934896030152E-3</v>
      </c>
    </row>
    <row r="749" spans="3:21" x14ac:dyDescent="0.25">
      <c r="C749">
        <f t="shared" si="224"/>
        <v>322.91164324812956</v>
      </c>
      <c r="D749">
        <f t="shared" si="225"/>
        <v>161.45582162406478</v>
      </c>
      <c r="E749">
        <f t="shared" si="222"/>
        <v>0.98263224462703458</v>
      </c>
      <c r="F749">
        <f t="shared" si="223"/>
        <v>2.8179356838525891</v>
      </c>
      <c r="G749">
        <f t="shared" si="226"/>
        <v>0.98693432228174371</v>
      </c>
      <c r="H749">
        <f t="shared" si="228"/>
        <v>0.98696420336184809</v>
      </c>
      <c r="I749">
        <f t="shared" si="227"/>
        <v>2.8183068047824689</v>
      </c>
      <c r="J749">
        <f t="shared" si="229"/>
        <v>0.31768390091491194</v>
      </c>
      <c r="K749">
        <f t="shared" si="230"/>
        <v>0.31768390091491183</v>
      </c>
      <c r="L749">
        <f t="shared" si="231"/>
        <v>1.0176747256849459</v>
      </c>
      <c r="M749">
        <f t="shared" si="232"/>
        <v>1.5721501788008077</v>
      </c>
      <c r="N749">
        <f t="shared" si="233"/>
        <v>9.8781109041209945</v>
      </c>
      <c r="O749">
        <f t="shared" si="234"/>
        <v>1.5738915272698044</v>
      </c>
      <c r="P749">
        <f t="shared" si="235"/>
        <v>9.8890931282728705</v>
      </c>
      <c r="Q749" s="8">
        <f t="shared" si="236"/>
        <v>1.1117737245989396E-3</v>
      </c>
      <c r="R749" s="8">
        <f t="shared" si="237"/>
        <v>1.3169957426863713E-4</v>
      </c>
      <c r="S749" s="8">
        <f t="shared" si="238"/>
        <v>1.1076222185879303E-3</v>
      </c>
      <c r="T749">
        <f t="shared" si="239"/>
        <v>1.5738980540607219</v>
      </c>
      <c r="U749" s="8">
        <f t="shared" si="240"/>
        <v>1.111773724598942E-3</v>
      </c>
    </row>
    <row r="750" spans="3:21" x14ac:dyDescent="0.25">
      <c r="C750">
        <f t="shared" si="224"/>
        <v>323.10246799250018</v>
      </c>
      <c r="D750">
        <f t="shared" si="225"/>
        <v>161.55123399625009</v>
      </c>
      <c r="E750">
        <f t="shared" si="222"/>
        <v>0.98280957954755876</v>
      </c>
      <c r="F750">
        <f t="shared" si="223"/>
        <v>2.8196009438943603</v>
      </c>
      <c r="G750">
        <f t="shared" si="226"/>
        <v>0.98706813606358967</v>
      </c>
      <c r="H750">
        <f t="shared" si="228"/>
        <v>0.98709777591809811</v>
      </c>
      <c r="I750">
        <f t="shared" si="227"/>
        <v>2.8199709565389015</v>
      </c>
      <c r="J750">
        <f t="shared" si="229"/>
        <v>0.31610551858007463</v>
      </c>
      <c r="K750">
        <f t="shared" si="230"/>
        <v>0.31610551858007463</v>
      </c>
      <c r="L750">
        <f t="shared" si="231"/>
        <v>1.0174910998123918</v>
      </c>
      <c r="M750">
        <f t="shared" si="232"/>
        <v>1.5799958029584391</v>
      </c>
      <c r="N750">
        <f t="shared" si="233"/>
        <v>9.9274064145538787</v>
      </c>
      <c r="O750">
        <f t="shared" si="234"/>
        <v>1.5817503036516647</v>
      </c>
      <c r="P750">
        <f t="shared" si="235"/>
        <v>9.9384709334009571</v>
      </c>
      <c r="Q750" s="8">
        <f t="shared" si="236"/>
        <v>1.114542750144434E-3</v>
      </c>
      <c r="R750" s="8">
        <f t="shared" si="237"/>
        <v>1.3122872771851232E-4</v>
      </c>
      <c r="S750" s="8">
        <f t="shared" si="238"/>
        <v>1.1104464264654324E-3</v>
      </c>
      <c r="T750">
        <f t="shared" si="239"/>
        <v>1.5817567758258853</v>
      </c>
      <c r="U750" s="8">
        <f t="shared" si="240"/>
        <v>1.1145427501445481E-3</v>
      </c>
    </row>
    <row r="751" spans="3:21" x14ac:dyDescent="0.25">
      <c r="C751">
        <f t="shared" si="224"/>
        <v>323.29320846774169</v>
      </c>
      <c r="D751">
        <f t="shared" si="225"/>
        <v>161.64660423387085</v>
      </c>
      <c r="E751">
        <f t="shared" si="222"/>
        <v>0.98298594095999281</v>
      </c>
      <c r="F751">
        <f t="shared" si="223"/>
        <v>2.8212654685492522</v>
      </c>
      <c r="G751">
        <f t="shared" si="226"/>
        <v>0.98720120689845692</v>
      </c>
      <c r="H751">
        <f t="shared" si="228"/>
        <v>0.9872306056004061</v>
      </c>
      <c r="I751">
        <f t="shared" si="227"/>
        <v>2.8216343618103359</v>
      </c>
      <c r="J751">
        <f t="shared" si="229"/>
        <v>0.3145269694223588</v>
      </c>
      <c r="K751">
        <f t="shared" si="230"/>
        <v>0.31452696942235914</v>
      </c>
      <c r="L751">
        <f t="shared" si="231"/>
        <v>1.0173085476923414</v>
      </c>
      <c r="M751">
        <f t="shared" si="232"/>
        <v>1.5879210307479676</v>
      </c>
      <c r="N751">
        <f t="shared" si="233"/>
        <v>9.9772020893570943</v>
      </c>
      <c r="O751">
        <f t="shared" si="234"/>
        <v>1.5896887981284076</v>
      </c>
      <c r="P751">
        <f t="shared" si="235"/>
        <v>9.9883496224605199</v>
      </c>
      <c r="Q751" s="8">
        <f t="shared" si="236"/>
        <v>1.1173005220889501E-3</v>
      </c>
      <c r="R751" s="8">
        <f t="shared" si="237"/>
        <v>1.3075453735070998E-4</v>
      </c>
      <c r="S751" s="8">
        <f t="shared" si="238"/>
        <v>1.1132590010519926E-3</v>
      </c>
      <c r="T751">
        <f t="shared" si="239"/>
        <v>1.5896952157446584</v>
      </c>
      <c r="U751" s="8">
        <f t="shared" si="240"/>
        <v>1.1173005220889939E-3</v>
      </c>
    </row>
    <row r="752" spans="3:21" x14ac:dyDescent="0.25">
      <c r="C752">
        <f t="shared" si="224"/>
        <v>323.48386485962709</v>
      </c>
      <c r="D752">
        <f t="shared" si="225"/>
        <v>161.74193242981355</v>
      </c>
      <c r="E752">
        <f t="shared" si="222"/>
        <v>0.98316132992861993</v>
      </c>
      <c r="F752">
        <f t="shared" si="223"/>
        <v>2.8229292594384385</v>
      </c>
      <c r="G752">
        <f t="shared" si="226"/>
        <v>0.98733353572901983</v>
      </c>
      <c r="H752">
        <f t="shared" si="228"/>
        <v>0.98736269336890981</v>
      </c>
      <c r="I752">
        <f t="shared" si="227"/>
        <v>2.8232970222713822</v>
      </c>
      <c r="J752">
        <f t="shared" si="229"/>
        <v>0.31294825739357496</v>
      </c>
      <c r="K752">
        <f t="shared" si="230"/>
        <v>0.31294825739357496</v>
      </c>
      <c r="L752">
        <f t="shared" si="231"/>
        <v>1.0171270671036285</v>
      </c>
      <c r="M752">
        <f t="shared" si="232"/>
        <v>1.5959270593542456</v>
      </c>
      <c r="N752">
        <f t="shared" si="233"/>
        <v>10.027505450664918</v>
      </c>
      <c r="O752">
        <f t="shared" si="234"/>
        <v>1.5977082095433497</v>
      </c>
      <c r="P752">
        <f t="shared" si="235"/>
        <v>10.038736728028189</v>
      </c>
      <c r="Q752" s="8">
        <f t="shared" si="236"/>
        <v>1.1200469965863568E-3</v>
      </c>
      <c r="R752" s="8">
        <f t="shared" si="237"/>
        <v>1.302770275642211E-4</v>
      </c>
      <c r="S752" s="8">
        <f t="shared" si="238"/>
        <v>1.1160598967629356E-3</v>
      </c>
      <c r="T752">
        <f t="shared" si="239"/>
        <v>1.597714572663846</v>
      </c>
      <c r="U752" s="8">
        <f t="shared" si="240"/>
        <v>1.1200469965861968E-3</v>
      </c>
    </row>
    <row r="753" spans="3:21" x14ac:dyDescent="0.25">
      <c r="C753">
        <f t="shared" si="224"/>
        <v>323.67443735319335</v>
      </c>
      <c r="D753">
        <f t="shared" si="225"/>
        <v>161.83721867659668</v>
      </c>
      <c r="E753">
        <f t="shared" si="222"/>
        <v>0.98333574751529185</v>
      </c>
      <c r="F753">
        <f t="shared" si="223"/>
        <v>2.8245923181766721</v>
      </c>
      <c r="G753">
        <f t="shared" si="226"/>
        <v>0.98746512349510063</v>
      </c>
      <c r="H753">
        <f t="shared" si="228"/>
        <v>0.9874940401808121</v>
      </c>
      <c r="I753">
        <f t="shared" si="227"/>
        <v>2.8249589395903993</v>
      </c>
      <c r="J753">
        <f t="shared" si="229"/>
        <v>0.31136938643812079</v>
      </c>
      <c r="K753">
        <f t="shared" si="230"/>
        <v>0.3113693864381204</v>
      </c>
      <c r="L753">
        <f t="shared" si="231"/>
        <v>1.0169466558363363</v>
      </c>
      <c r="M753">
        <f t="shared" si="232"/>
        <v>1.604015110127615</v>
      </c>
      <c r="N753">
        <f t="shared" si="233"/>
        <v>10.078324172447875</v>
      </c>
      <c r="O753">
        <f t="shared" si="234"/>
        <v>1.605809760939251</v>
      </c>
      <c r="P753">
        <f t="shared" si="235"/>
        <v>10.089639934730055</v>
      </c>
      <c r="Q753" s="8">
        <f t="shared" si="236"/>
        <v>1.1227821301000879E-3</v>
      </c>
      <c r="R753" s="8">
        <f t="shared" si="237"/>
        <v>1.297962227568089E-4</v>
      </c>
      <c r="S753" s="8">
        <f t="shared" si="238"/>
        <v>1.1188490683814115E-3</v>
      </c>
      <c r="T753">
        <f t="shared" si="239"/>
        <v>1.6058160696296766</v>
      </c>
      <c r="U753" s="8">
        <f t="shared" si="240"/>
        <v>1.12278213009996E-3</v>
      </c>
    </row>
    <row r="754" spans="3:21" x14ac:dyDescent="0.25">
      <c r="C754">
        <f t="shared" si="224"/>
        <v>323.86492613274572</v>
      </c>
      <c r="D754">
        <f t="shared" si="225"/>
        <v>161.93246306637286</v>
      </c>
      <c r="E754">
        <f t="shared" si="222"/>
        <v>0.98350919477944443</v>
      </c>
      <c r="F754">
        <f t="shared" si="223"/>
        <v>2.8262546463723193</v>
      </c>
      <c r="G754">
        <f t="shared" si="226"/>
        <v>0.98759597113368436</v>
      </c>
      <c r="H754">
        <f t="shared" si="228"/>
        <v>0.98762464699039576</v>
      </c>
      <c r="I754">
        <f t="shared" si="227"/>
        <v>2.8266201154295225</v>
      </c>
      <c r="J754">
        <f t="shared" si="229"/>
        <v>0.30979036049300873</v>
      </c>
      <c r="K754">
        <f t="shared" si="230"/>
        <v>0.30979036049300901</v>
      </c>
      <c r="L754">
        <f t="shared" si="231"/>
        <v>1.0167673116917364</v>
      </c>
      <c r="M754">
        <f t="shared" si="232"/>
        <v>1.6121864291964647</v>
      </c>
      <c r="N754">
        <f t="shared" si="233"/>
        <v>10.129666084361551</v>
      </c>
      <c r="O754">
        <f t="shared" si="234"/>
        <v>1.6139947001717114</v>
      </c>
      <c r="P754">
        <f t="shared" si="235"/>
        <v>10.141067083095738</v>
      </c>
      <c r="Q754" s="8">
        <f t="shared" si="236"/>
        <v>1.1255058793880827E-3</v>
      </c>
      <c r="R754" s="8">
        <f t="shared" si="237"/>
        <v>1.2931214732273062E-4</v>
      </c>
      <c r="S754" s="8">
        <f t="shared" si="238"/>
        <v>1.1216264710452771E-3</v>
      </c>
      <c r="T754">
        <f t="shared" si="239"/>
        <v>1.6140009545011953</v>
      </c>
      <c r="U754" s="8">
        <f t="shared" si="240"/>
        <v>1.1255058793882596E-3</v>
      </c>
    </row>
    <row r="755" spans="3:21" x14ac:dyDescent="0.25">
      <c r="C755">
        <f t="shared" si="224"/>
        <v>324.05533138186195</v>
      </c>
      <c r="D755">
        <f t="shared" si="225"/>
        <v>162.02766569093097</v>
      </c>
      <c r="E755">
        <f t="shared" si="222"/>
        <v>0.98368167277811314</v>
      </c>
      <c r="F755">
        <f t="shared" si="223"/>
        <v>2.8279162456273985</v>
      </c>
      <c r="G755">
        <f t="shared" si="226"/>
        <v>0.98772607957893532</v>
      </c>
      <c r="H755">
        <f t="shared" si="228"/>
        <v>0.98775451474903941</v>
      </c>
      <c r="I755">
        <f t="shared" si="227"/>
        <v>2.8282805514447036</v>
      </c>
      <c r="J755">
        <f t="shared" si="229"/>
        <v>0.30821118348788218</v>
      </c>
      <c r="K755">
        <f t="shared" si="230"/>
        <v>0.30821118348788273</v>
      </c>
      <c r="L755">
        <f t="shared" si="231"/>
        <v>1.0165890324822264</v>
      </c>
      <c r="M755">
        <f t="shared" si="232"/>
        <v>1.6204422880985379</v>
      </c>
      <c r="N755">
        <f t="shared" si="233"/>
        <v>10.181539175713203</v>
      </c>
      <c r="O755">
        <f t="shared" si="234"/>
        <v>1.6222643005413797</v>
      </c>
      <c r="P755">
        <f t="shared" si="235"/>
        <v>10.193026173530686</v>
      </c>
      <c r="Q755" s="8">
        <f t="shared" si="236"/>
        <v>1.1282182015155645E-3</v>
      </c>
      <c r="R755" s="8">
        <f t="shared" si="237"/>
        <v>1.2882482565329358E-4</v>
      </c>
      <c r="S755" s="8">
        <f t="shared" si="238"/>
        <v>1.1243920602564915E-3</v>
      </c>
      <c r="T755">
        <f t="shared" si="239"/>
        <v>1.6222705005824762</v>
      </c>
      <c r="U755" s="8">
        <f t="shared" si="240"/>
        <v>1.1282182015156178E-3</v>
      </c>
    </row>
    <row r="756" spans="3:21" x14ac:dyDescent="0.25">
      <c r="C756">
        <f t="shared" si="224"/>
        <v>324.24565328339622</v>
      </c>
      <c r="D756">
        <f t="shared" si="225"/>
        <v>162.12282664169811</v>
      </c>
      <c r="E756">
        <f t="shared" si="222"/>
        <v>0.98385318256594778</v>
      </c>
      <c r="F756">
        <f t="shared" si="223"/>
        <v>2.829577117537613</v>
      </c>
      <c r="G756">
        <f t="shared" si="226"/>
        <v>0.98785544976221218</v>
      </c>
      <c r="H756">
        <f t="shared" si="228"/>
        <v>0.98788364440523213</v>
      </c>
      <c r="I756">
        <f t="shared" si="227"/>
        <v>2.8299402492857402</v>
      </c>
      <c r="J756">
        <f t="shared" si="229"/>
        <v>0.30663185934504089</v>
      </c>
      <c r="K756">
        <f t="shared" si="230"/>
        <v>0.306631859345041</v>
      </c>
      <c r="L756">
        <f t="shared" si="231"/>
        <v>1.0164118160312703</v>
      </c>
      <c r="M756">
        <f t="shared" si="232"/>
        <v>1.6287839844316119</v>
      </c>
      <c r="N756">
        <f t="shared" si="233"/>
        <v>10.233951599550128</v>
      </c>
      <c r="O756">
        <f t="shared" si="234"/>
        <v>1.6306198614455436</v>
      </c>
      <c r="P756">
        <f t="shared" si="235"/>
        <v>10.245525370410233</v>
      </c>
      <c r="Q756" s="8">
        <f t="shared" si="236"/>
        <v>1.1309190538495105E-3</v>
      </c>
      <c r="R756" s="8">
        <f t="shared" si="237"/>
        <v>1.2833428213583962E-4</v>
      </c>
      <c r="S756" s="8">
        <f t="shared" si="238"/>
        <v>1.1271457918788333E-3</v>
      </c>
      <c r="T756">
        <f t="shared" si="239"/>
        <v>1.6306260072742105</v>
      </c>
      <c r="U756" s="8">
        <f t="shared" si="240"/>
        <v>1.1309190538494899E-3</v>
      </c>
    </row>
    <row r="757" spans="3:21" x14ac:dyDescent="0.25">
      <c r="C757">
        <f t="shared" si="224"/>
        <v>324.43589201948356</v>
      </c>
      <c r="D757">
        <f t="shared" si="225"/>
        <v>162.21794600974178</v>
      </c>
      <c r="E757">
        <f t="shared" si="222"/>
        <v>0.98402372519522741</v>
      </c>
      <c r="F757">
        <f t="shared" si="223"/>
        <v>2.8312372636923917</v>
      </c>
      <c r="G757">
        <f t="shared" si="226"/>
        <v>0.98798408261208381</v>
      </c>
      <c r="H757">
        <f t="shared" si="228"/>
        <v>0.9880120369045885</v>
      </c>
      <c r="I757">
        <f t="shared" si="227"/>
        <v>2.8315992105963095</v>
      </c>
      <c r="J757">
        <f t="shared" si="229"/>
        <v>0.30505239197946227</v>
      </c>
      <c r="K757">
        <f t="shared" si="230"/>
        <v>0.30505239197946271</v>
      </c>
      <c r="L757">
        <f t="shared" si="231"/>
        <v>1.0162356601733387</v>
      </c>
      <c r="M757">
        <f t="shared" si="232"/>
        <v>1.637212842524324</v>
      </c>
      <c r="N757">
        <f t="shared" si="233"/>
        <v>10.286911676874558</v>
      </c>
      <c r="O757">
        <f t="shared" si="234"/>
        <v>1.6390627090498691</v>
      </c>
      <c r="P757">
        <f t="shared" si="235"/>
        <v>10.298573006300254</v>
      </c>
      <c r="Q757" s="8">
        <f t="shared" si="236"/>
        <v>1.1336083940441473E-3</v>
      </c>
      <c r="R757" s="8">
        <f t="shared" si="237"/>
        <v>1.2784054115116389E-4</v>
      </c>
      <c r="S757" s="8">
        <f t="shared" si="238"/>
        <v>1.1298876221205807E-3</v>
      </c>
      <c r="T757">
        <f t="shared" si="239"/>
        <v>1.6390688007454464</v>
      </c>
      <c r="U757" s="8">
        <f t="shared" si="240"/>
        <v>1.1336083940441087E-3</v>
      </c>
    </row>
    <row r="758" spans="3:21" x14ac:dyDescent="0.25">
      <c r="C758">
        <f t="shared" si="224"/>
        <v>324.62604777154365</v>
      </c>
      <c r="D758">
        <f t="shared" si="225"/>
        <v>162.31302388577183</v>
      </c>
      <c r="E758">
        <f t="shared" si="222"/>
        <v>0.98419330171587516</v>
      </c>
      <c r="F758">
        <f t="shared" si="223"/>
        <v>2.8328966856749185</v>
      </c>
      <c r="G758">
        <f t="shared" si="226"/>
        <v>0.98811197905434411</v>
      </c>
      <c r="H758">
        <f t="shared" si="228"/>
        <v>0.98813969318986372</v>
      </c>
      <c r="I758">
        <f t="shared" si="227"/>
        <v>2.8332574370140029</v>
      </c>
      <c r="J758">
        <f t="shared" si="229"/>
        <v>0.30347278529882143</v>
      </c>
      <c r="K758">
        <f t="shared" si="230"/>
        <v>0.30347278529882138</v>
      </c>
      <c r="L758">
        <f t="shared" si="231"/>
        <v>1.0160605627538482</v>
      </c>
      <c r="M758">
        <f t="shared" si="232"/>
        <v>1.6457302141277643</v>
      </c>
      <c r="N758">
        <f t="shared" si="233"/>
        <v>10.340427900989082</v>
      </c>
      <c r="O758">
        <f t="shared" si="234"/>
        <v>1.6475941969810028</v>
      </c>
      <c r="P758">
        <f t="shared" si="235"/>
        <v>10.35217758630893</v>
      </c>
      <c r="Q758" s="8">
        <f t="shared" si="236"/>
        <v>1.1362861800644848E-3</v>
      </c>
      <c r="R758" s="8">
        <f t="shared" si="237"/>
        <v>1.2734362707564575E-4</v>
      </c>
      <c r="S758" s="8">
        <f t="shared" si="238"/>
        <v>1.1326175075581455E-3</v>
      </c>
      <c r="T758">
        <f t="shared" si="239"/>
        <v>1.6476002346261922</v>
      </c>
      <c r="U758" s="8">
        <f t="shared" si="240"/>
        <v>1.1362861800644473E-3</v>
      </c>
    </row>
    <row r="759" spans="3:21" x14ac:dyDescent="0.25">
      <c r="C759">
        <f t="shared" si="224"/>
        <v>324.81612072028503</v>
      </c>
      <c r="D759">
        <f t="shared" si="225"/>
        <v>162.40806036014251</v>
      </c>
      <c r="E759">
        <f t="shared" si="222"/>
        <v>0.98436191317547328</v>
      </c>
      <c r="F759">
        <f t="shared" si="223"/>
        <v>2.8345553850621745</v>
      </c>
      <c r="G759">
        <f t="shared" si="226"/>
        <v>0.98823914001202784</v>
      </c>
      <c r="H759">
        <f t="shared" si="228"/>
        <v>0.98826661420096873</v>
      </c>
      <c r="I759">
        <f t="shared" si="227"/>
        <v>2.8349149301703633</v>
      </c>
      <c r="J759">
        <f t="shared" si="229"/>
        <v>0.30189304320350807</v>
      </c>
      <c r="K759">
        <f t="shared" si="230"/>
        <v>0.30189304320350846</v>
      </c>
      <c r="L759">
        <f t="shared" si="231"/>
        <v>1.0158865216291024</v>
      </c>
      <c r="M759">
        <f t="shared" si="232"/>
        <v>1.6543374791287291</v>
      </c>
      <c r="N759">
        <f t="shared" si="233"/>
        <v>10.394508941978145</v>
      </c>
      <c r="O759">
        <f t="shared" si="234"/>
        <v>1.6562157070408103</v>
      </c>
      <c r="P759">
        <f t="shared" si="235"/>
        <v>10.406347792574419</v>
      </c>
      <c r="Q759" s="8">
        <f t="shared" si="236"/>
        <v>1.1389523701752107E-3</v>
      </c>
      <c r="R759" s="8">
        <f t="shared" si="237"/>
        <v>1.2684356427945453E-4</v>
      </c>
      <c r="S759" s="8">
        <f t="shared" si="238"/>
        <v>1.1353354051257055E-3</v>
      </c>
      <c r="T759">
        <f t="shared" si="239"/>
        <v>1.6562216907216523</v>
      </c>
      <c r="U759" s="8">
        <f t="shared" si="240"/>
        <v>1.1389523701751082E-3</v>
      </c>
    </row>
    <row r="760" spans="3:21" x14ac:dyDescent="0.25">
      <c r="C760">
        <f t="shared" si="224"/>
        <v>325.00611104570908</v>
      </c>
      <c r="D760">
        <f t="shared" si="225"/>
        <v>162.50305552285454</v>
      </c>
      <c r="E760">
        <f t="shared" si="222"/>
        <v>0.98452956061927765</v>
      </c>
      <c r="F760">
        <f t="shared" si="223"/>
        <v>2.8362133634249673</v>
      </c>
      <c r="G760">
        <f t="shared" si="226"/>
        <v>0.98836556640542561</v>
      </c>
      <c r="H760">
        <f t="shared" si="228"/>
        <v>0.98839280087498427</v>
      </c>
      <c r="I760">
        <f t="shared" si="227"/>
        <v>2.8365716916909096</v>
      </c>
      <c r="J760">
        <f t="shared" si="229"/>
        <v>0.30031316958665566</v>
      </c>
      <c r="K760">
        <f t="shared" si="230"/>
        <v>0.30031316958665588</v>
      </c>
      <c r="L760">
        <f t="shared" si="231"/>
        <v>1.0157135346662332</v>
      </c>
      <c r="M760">
        <f t="shared" si="232"/>
        <v>1.663036046285278</v>
      </c>
      <c r="N760">
        <f t="shared" si="233"/>
        <v>10.449163651329689</v>
      </c>
      <c r="O760">
        <f t="shared" si="234"/>
        <v>1.6649286499429541</v>
      </c>
      <c r="P760">
        <f t="shared" si="235"/>
        <v>10.461092488892929</v>
      </c>
      <c r="Q760" s="8">
        <f t="shared" si="236"/>
        <v>1.1416069229350607E-3</v>
      </c>
      <c r="R760" s="8">
        <f t="shared" si="237"/>
        <v>1.2634037712507475E-4</v>
      </c>
      <c r="S760" s="8">
        <f t="shared" si="238"/>
        <v>1.13804127210807E-3</v>
      </c>
      <c r="T760">
        <f t="shared" si="239"/>
        <v>1.6649345797488078</v>
      </c>
      <c r="U760" s="8">
        <f t="shared" si="240"/>
        <v>1.1416069229350154E-3</v>
      </c>
    </row>
    <row r="761" spans="3:21" x14ac:dyDescent="0.25">
      <c r="C761">
        <f t="shared" si="224"/>
        <v>325.19601892711393</v>
      </c>
      <c r="D761">
        <f t="shared" si="225"/>
        <v>162.59800946355696</v>
      </c>
      <c r="E761">
        <f t="shared" ref="E761:E824" si="241">SIN(F761)/(PI()-F761)</f>
        <v>0.9846962450902319</v>
      </c>
      <c r="F761">
        <f t="shared" ref="F761:F824" si="242">PI()*C761/360</f>
        <v>2.8378706223279675</v>
      </c>
      <c r="G761">
        <f t="shared" si="226"/>
        <v>0.98849125915209834</v>
      </c>
      <c r="H761">
        <f t="shared" si="228"/>
        <v>0.98851825414617644</v>
      </c>
      <c r="I761">
        <f t="shared" si="227"/>
        <v>2.8382277231951822</v>
      </c>
      <c r="J761">
        <f t="shared" si="229"/>
        <v>0.29873316833414948</v>
      </c>
      <c r="K761">
        <f t="shared" si="230"/>
        <v>0.29873316833414926</v>
      </c>
      <c r="L761">
        <f t="shared" si="231"/>
        <v>1.015541599743143</v>
      </c>
      <c r="M761">
        <f t="shared" si="232"/>
        <v>1.6718273539855402</v>
      </c>
      <c r="N761">
        <f t="shared" si="233"/>
        <v>10.50440106670287</v>
      </c>
      <c r="O761">
        <f t="shared" si="234"/>
        <v>1.6737344660728215</v>
      </c>
      <c r="P761">
        <f t="shared" si="235"/>
        <v>10.516420725493479</v>
      </c>
      <c r="Q761" s="8">
        <f t="shared" si="236"/>
        <v>1.1442497972310409E-3</v>
      </c>
      <c r="R761" s="8">
        <f t="shared" si="237"/>
        <v>1.2583408997053074E-4</v>
      </c>
      <c r="S761" s="8">
        <f t="shared" si="238"/>
        <v>1.1407350661746813E-3</v>
      </c>
      <c r="T761">
        <f t="shared" si="239"/>
        <v>1.6737403420963433</v>
      </c>
      <c r="U761" s="8">
        <f t="shared" si="240"/>
        <v>1.1442497972309401E-3</v>
      </c>
    </row>
    <row r="762" spans="3:21" x14ac:dyDescent="0.25">
      <c r="C762">
        <f t="shared" si="224"/>
        <v>325.38584454309859</v>
      </c>
      <c r="D762">
        <f t="shared" si="225"/>
        <v>162.69292227154929</v>
      </c>
      <c r="E762">
        <f t="shared" si="241"/>
        <v>0.98486196762898204</v>
      </c>
      <c r="F762">
        <f t="shared" si="242"/>
        <v>2.839527163329747</v>
      </c>
      <c r="G762">
        <f t="shared" si="226"/>
        <v>0.98861621916689313</v>
      </c>
      <c r="H762">
        <f t="shared" si="228"/>
        <v>0.9886429749460095</v>
      </c>
      <c r="I762">
        <f t="shared" si="227"/>
        <v>2.8398830262967514</v>
      </c>
      <c r="J762">
        <f t="shared" si="229"/>
        <v>0.29715304332467085</v>
      </c>
      <c r="K762">
        <f t="shared" si="230"/>
        <v>0.29715304332467074</v>
      </c>
      <c r="L762">
        <f t="shared" si="231"/>
        <v>1.0153707147484456</v>
      </c>
      <c r="M762">
        <f t="shared" si="232"/>
        <v>1.6807128710305832</v>
      </c>
      <c r="N762">
        <f t="shared" si="233"/>
        <v>10.560230416846979</v>
      </c>
      <c r="O762">
        <f t="shared" si="234"/>
        <v>1.6826346262713439</v>
      </c>
      <c r="P762">
        <f t="shared" si="235"/>
        <v>10.572341743962781</v>
      </c>
      <c r="Q762" s="8">
        <f t="shared" si="236"/>
        <v>1.1468809521883636E-3</v>
      </c>
      <c r="R762" s="8">
        <f t="shared" si="237"/>
        <v>1.2532472715883652E-4</v>
      </c>
      <c r="S762" s="8">
        <f t="shared" si="238"/>
        <v>1.1434167452899152E-3</v>
      </c>
      <c r="T762">
        <f t="shared" si="239"/>
        <v>1.6826404486084658</v>
      </c>
      <c r="U762" s="8">
        <f t="shared" si="240"/>
        <v>1.1468809521882747E-3</v>
      </c>
    </row>
    <row r="763" spans="3:21" x14ac:dyDescent="0.25">
      <c r="C763">
        <f t="shared" ref="C763:C826" si="243">C762+1/(C762-179)^(1/3)</f>
        <v>325.57558807156676</v>
      </c>
      <c r="D763">
        <f t="shared" si="225"/>
        <v>162.78779403578338</v>
      </c>
      <c r="E763">
        <f t="shared" si="241"/>
        <v>0.98502672927389157</v>
      </c>
      <c r="F763">
        <f t="shared" si="242"/>
        <v>2.8411829879828074</v>
      </c>
      <c r="G763">
        <f t="shared" si="226"/>
        <v>0.98874044736195743</v>
      </c>
      <c r="H763">
        <f t="shared" si="228"/>
        <v>0.98876696420316301</v>
      </c>
      <c r="I763">
        <f t="shared" si="227"/>
        <v>2.8415376026032861</v>
      </c>
      <c r="J763">
        <f t="shared" si="229"/>
        <v>0.2955727984296822</v>
      </c>
      <c r="K763">
        <f t="shared" si="230"/>
        <v>0.29557279842968187</v>
      </c>
      <c r="L763">
        <f t="shared" si="231"/>
        <v>1.0152008775814092</v>
      </c>
      <c r="M763">
        <f t="shared" si="232"/>
        <v>1.6896940974421863</v>
      </c>
      <c r="N763">
        <f t="shared" si="233"/>
        <v>10.616661126676817</v>
      </c>
      <c r="O763">
        <f t="shared" si="234"/>
        <v>1.6916306326441326</v>
      </c>
      <c r="P763">
        <f t="shared" si="235"/>
        <v>10.628864982329187</v>
      </c>
      <c r="Q763" s="8">
        <f t="shared" si="236"/>
        <v>1.1495003473083265E-3</v>
      </c>
      <c r="R763" s="8">
        <f t="shared" si="237"/>
        <v>1.2481231303249136E-4</v>
      </c>
      <c r="S763" s="8">
        <f t="shared" si="238"/>
        <v>1.1460862678503343E-3</v>
      </c>
      <c r="T763">
        <f t="shared" si="239"/>
        <v>1.691636401394041</v>
      </c>
      <c r="U763" s="8">
        <f t="shared" si="240"/>
        <v>1.1495003473083634E-3</v>
      </c>
    </row>
    <row r="764" spans="3:21" x14ac:dyDescent="0.25">
      <c r="C764">
        <f t="shared" si="243"/>
        <v>325.76524968973069</v>
      </c>
      <c r="D764">
        <f t="shared" si="225"/>
        <v>162.88262484486535</v>
      </c>
      <c r="E764">
        <f t="shared" si="241"/>
        <v>0.9851905310610537</v>
      </c>
      <c r="F764">
        <f t="shared" si="242"/>
        <v>2.8428380978336181</v>
      </c>
      <c r="G764">
        <f t="shared" si="226"/>
        <v>0.98886394464675376</v>
      </c>
      <c r="H764">
        <f t="shared" si="228"/>
        <v>0.98889022284354289</v>
      </c>
      <c r="I764">
        <f t="shared" si="227"/>
        <v>2.8431914537165435</v>
      </c>
      <c r="J764">
        <f t="shared" si="229"/>
        <v>0.29399243751348864</v>
      </c>
      <c r="K764">
        <f t="shared" si="230"/>
        <v>0.29399243751348858</v>
      </c>
      <c r="L764">
        <f t="shared" si="231"/>
        <v>1.0150320861519004</v>
      </c>
      <c r="M764">
        <f t="shared" si="232"/>
        <v>1.6987725652965553</v>
      </c>
      <c r="N764">
        <f t="shared" si="233"/>
        <v>10.673702822511089</v>
      </c>
      <c r="O764">
        <f t="shared" si="234"/>
        <v>1.7007240193961097</v>
      </c>
      <c r="P764">
        <f t="shared" si="235"/>
        <v>10.686000080306837</v>
      </c>
      <c r="Q764" s="8">
        <f t="shared" si="236"/>
        <v>1.1521079423171157E-3</v>
      </c>
      <c r="R764" s="8">
        <f t="shared" si="237"/>
        <v>1.2429687191636892E-4</v>
      </c>
      <c r="S764" s="8">
        <f t="shared" si="238"/>
        <v>1.1487435925325138E-3</v>
      </c>
      <c r="T764">
        <f t="shared" si="239"/>
        <v>1.7007297346612236</v>
      </c>
      <c r="U764" s="8">
        <f t="shared" si="240"/>
        <v>1.1521079423169355E-3</v>
      </c>
    </row>
    <row r="765" spans="3:21" x14ac:dyDescent="0.25">
      <c r="C765">
        <f t="shared" si="243"/>
        <v>325.95482957411525</v>
      </c>
      <c r="D765">
        <f t="shared" si="225"/>
        <v>162.97741478705763</v>
      </c>
      <c r="E765">
        <f t="shared" si="241"/>
        <v>0.98535337402430745</v>
      </c>
      <c r="F765">
        <f t="shared" si="242"/>
        <v>2.8444924944226488</v>
      </c>
      <c r="G765">
        <f t="shared" si="226"/>
        <v>0.98898671192807464</v>
      </c>
      <c r="H765">
        <f t="shared" si="228"/>
        <v>0.98901275179029879</v>
      </c>
      <c r="I765">
        <f t="shared" si="227"/>
        <v>2.844844581232441</v>
      </c>
      <c r="J765">
        <f t="shared" si="229"/>
        <v>0.29241196443321904</v>
      </c>
      <c r="K765">
        <f t="shared" si="230"/>
        <v>0.29241196443321904</v>
      </c>
      <c r="L765">
        <f t="shared" si="231"/>
        <v>1.0148643383803253</v>
      </c>
      <c r="M765">
        <f t="shared" si="232"/>
        <v>1.7079498395848676</v>
      </c>
      <c r="N765">
        <f t="shared" si="233"/>
        <v>10.731365337479371</v>
      </c>
      <c r="O765">
        <f t="shared" si="234"/>
        <v>1.7099163536934887</v>
      </c>
      <c r="P765">
        <f t="shared" si="235"/>
        <v>10.743756884711637</v>
      </c>
      <c r="Q765" s="8">
        <f t="shared" si="236"/>
        <v>1.1547036973001187E-3</v>
      </c>
      <c r="R765" s="8">
        <f t="shared" si="237"/>
        <v>1.2377842813173431E-4</v>
      </c>
      <c r="S765" s="8">
        <f t="shared" si="238"/>
        <v>1.1513886784281213E-3</v>
      </c>
      <c r="T765">
        <f t="shared" si="239"/>
        <v>1.7099220155794392</v>
      </c>
      <c r="U765" s="8">
        <f t="shared" si="240"/>
        <v>1.1547036973000465E-3</v>
      </c>
    </row>
    <row r="766" spans="3:21" x14ac:dyDescent="0.25">
      <c r="C766">
        <f t="shared" si="243"/>
        <v>326.14432790056156</v>
      </c>
      <c r="D766">
        <f t="shared" si="225"/>
        <v>163.07216395028078</v>
      </c>
      <c r="E766">
        <f t="shared" si="241"/>
        <v>0.98551525919525051</v>
      </c>
      <c r="F766">
        <f t="shared" si="242"/>
        <v>2.8461461792844021</v>
      </c>
      <c r="G766">
        <f t="shared" si="226"/>
        <v>0.98910875011005672</v>
      </c>
      <c r="H766">
        <f t="shared" si="228"/>
        <v>0.98913455196383615</v>
      </c>
      <c r="I766">
        <f t="shared" si="227"/>
        <v>2.8464969867410614</v>
      </c>
      <c r="J766">
        <f t="shared" si="229"/>
        <v>0.29083138303887207</v>
      </c>
      <c r="K766">
        <f t="shared" si="230"/>
        <v>0.29083138303887213</v>
      </c>
      <c r="L766">
        <f t="shared" si="231"/>
        <v>1.0146976321975749</v>
      </c>
      <c r="M766">
        <f t="shared" si="232"/>
        <v>1.7172275191016884</v>
      </c>
      <c r="N766">
        <f t="shared" si="233"/>
        <v>10.78965871710418</v>
      </c>
      <c r="O766">
        <f t="shared" si="234"/>
        <v>1.7192092365533014</v>
      </c>
      <c r="P766">
        <f t="shared" si="235"/>
        <v>10.80214545505032</v>
      </c>
      <c r="Q766" s="8">
        <f t="shared" si="236"/>
        <v>1.1572875726223093E-3</v>
      </c>
      <c r="R766" s="8">
        <f t="shared" si="237"/>
        <v>1.2325700598680704E-4</v>
      </c>
      <c r="S766" s="8">
        <f t="shared" si="238"/>
        <v>1.1540214849629765E-3</v>
      </c>
      <c r="T766">
        <f t="shared" si="239"/>
        <v>1.7192148451689098</v>
      </c>
      <c r="U766" s="8">
        <f t="shared" si="240"/>
        <v>1.1572875726222995E-3</v>
      </c>
    </row>
    <row r="767" spans="3:21" x14ac:dyDescent="0.25">
      <c r="C767">
        <f t="shared" si="243"/>
        <v>326.33374484423098</v>
      </c>
      <c r="D767">
        <f t="shared" si="225"/>
        <v>163.16687242211549</v>
      </c>
      <c r="E767">
        <f t="shared" si="241"/>
        <v>0.98567618760325315</v>
      </c>
      <c r="F767">
        <f t="shared" si="242"/>
        <v>2.8477991539474501</v>
      </c>
      <c r="G767">
        <f t="shared" si="226"/>
        <v>0.98923006009419567</v>
      </c>
      <c r="H767">
        <f t="shared" si="228"/>
        <v>0.98925562428183011</v>
      </c>
      <c r="I767">
        <f t="shared" si="227"/>
        <v>2.8481486718266815</v>
      </c>
      <c r="J767">
        <f t="shared" si="229"/>
        <v>0.28925069717333857</v>
      </c>
      <c r="K767">
        <f t="shared" si="230"/>
        <v>0.28925069717333851</v>
      </c>
      <c r="L767">
        <f t="shared" si="231"/>
        <v>1.0145319655449689</v>
      </c>
      <c r="M767">
        <f t="shared" si="232"/>
        <v>1.7266072373623569</v>
      </c>
      <c r="N767">
        <f t="shared" si="233"/>
        <v>10.848593225065096</v>
      </c>
      <c r="O767">
        <f t="shared" si="234"/>
        <v>1.7286043037620276</v>
      </c>
      <c r="P767">
        <f t="shared" si="235"/>
        <v>10.861176069292377</v>
      </c>
      <c r="Q767" s="8">
        <f t="shared" si="236"/>
        <v>1.1598595289026216E-3</v>
      </c>
      <c r="R767" s="8">
        <f t="shared" si="237"/>
        <v>1.2273262977375015E-4</v>
      </c>
      <c r="S767" s="8">
        <f t="shared" si="238"/>
        <v>1.1566419718716608E-3</v>
      </c>
      <c r="T767">
        <f t="shared" si="239"/>
        <v>1.7286098592192838</v>
      </c>
      <c r="U767" s="8">
        <f t="shared" si="240"/>
        <v>1.1598595289025869E-3</v>
      </c>
    </row>
    <row r="768" spans="3:21" x14ac:dyDescent="0.25">
      <c r="C768">
        <f t="shared" si="243"/>
        <v>326.52308057960869</v>
      </c>
      <c r="D768">
        <f t="shared" si="225"/>
        <v>163.26154028980434</v>
      </c>
      <c r="E768">
        <f t="shared" si="241"/>
        <v>0.98583616027547238</v>
      </c>
      <c r="F768">
        <f t="shared" si="242"/>
        <v>2.8494514199344629</v>
      </c>
      <c r="G768">
        <f t="shared" si="226"/>
        <v>0.9893506427793598</v>
      </c>
      <c r="H768">
        <f t="shared" si="228"/>
        <v>0.98937596965924157</v>
      </c>
      <c r="I768">
        <f t="shared" si="227"/>
        <v>2.8497996380678332</v>
      </c>
      <c r="J768">
        <f t="shared" si="229"/>
        <v>0.28766991067239278</v>
      </c>
      <c r="K768">
        <f t="shared" si="230"/>
        <v>0.28766991067239273</v>
      </c>
      <c r="L768">
        <f t="shared" si="231"/>
        <v>1.0143673363742001</v>
      </c>
      <c r="M768">
        <f t="shared" si="232"/>
        <v>1.7360906635503501</v>
      </c>
      <c r="N768">
        <f t="shared" si="233"/>
        <v>10.908179349151219</v>
      </c>
      <c r="O768">
        <f t="shared" si="234"/>
        <v>1.7381032268244945</v>
      </c>
      <c r="P768">
        <f t="shared" si="235"/>
        <v>10.920859229832155</v>
      </c>
      <c r="Q768" s="8">
        <f t="shared" si="236"/>
        <v>1.1624195271343009E-3</v>
      </c>
      <c r="R768" s="8">
        <f t="shared" si="237"/>
        <v>1.2220532378063125E-4</v>
      </c>
      <c r="S768" s="8">
        <f t="shared" si="238"/>
        <v>1.159250099317162E-3</v>
      </c>
      <c r="T768">
        <f t="shared" si="239"/>
        <v>1.7381087292385367</v>
      </c>
      <c r="U768" s="8">
        <f t="shared" si="240"/>
        <v>1.1624195271343288E-3</v>
      </c>
    </row>
    <row r="769" spans="3:21" x14ac:dyDescent="0.25">
      <c r="C769">
        <f t="shared" si="243"/>
        <v>326.71233528050772</v>
      </c>
      <c r="D769">
        <f t="shared" si="225"/>
        <v>163.35616764025386</v>
      </c>
      <c r="E769">
        <f t="shared" si="241"/>
        <v>0.98599517823686533</v>
      </c>
      <c r="F769">
        <f t="shared" si="242"/>
        <v>2.8511029787622459</v>
      </c>
      <c r="G769">
        <f t="shared" si="226"/>
        <v>0.98947049906180473</v>
      </c>
      <c r="H769">
        <f t="shared" si="228"/>
        <v>0.98949558900832868</v>
      </c>
      <c r="I769">
        <f t="shared" si="227"/>
        <v>2.8514498870373011</v>
      </c>
      <c r="J769">
        <f t="shared" si="229"/>
        <v>0.28608902736474412</v>
      </c>
      <c r="K769">
        <f t="shared" si="230"/>
        <v>0.2860890273647439</v>
      </c>
      <c r="L769">
        <f t="shared" si="231"/>
        <v>1.0142037426472792</v>
      </c>
      <c r="M769">
        <f t="shared" si="232"/>
        <v>1.7456795034959056</v>
      </c>
      <c r="N769">
        <f t="shared" si="233"/>
        <v>10.968427807410029</v>
      </c>
      <c r="O769">
        <f t="shared" si="234"/>
        <v>1.7477077139436525</v>
      </c>
      <c r="P769">
        <f t="shared" si="235"/>
        <v>10.981205669644975</v>
      </c>
      <c r="Q769" s="8">
        <f t="shared" si="236"/>
        <v>1.1649675285562737E-3</v>
      </c>
      <c r="R769" s="8">
        <f t="shared" si="237"/>
        <v>1.2167511227732935E-4</v>
      </c>
      <c r="S769" s="8">
        <f t="shared" si="238"/>
        <v>1.1618458277623252E-3</v>
      </c>
      <c r="T769">
        <f t="shared" si="239"/>
        <v>1.7477131634327445</v>
      </c>
      <c r="U769" s="8">
        <f t="shared" si="240"/>
        <v>1.1649675285562377E-3</v>
      </c>
    </row>
    <row r="770" spans="3:21" x14ac:dyDescent="0.25">
      <c r="C770">
        <f t="shared" si="243"/>
        <v>326.90150912007249</v>
      </c>
      <c r="D770">
        <f t="shared" si="225"/>
        <v>163.45075456003624</v>
      </c>
      <c r="E770">
        <f t="shared" si="241"/>
        <v>0.98615324251020264</v>
      </c>
      <c r="F770">
        <f t="shared" si="242"/>
        <v>2.8527538319417678</v>
      </c>
      <c r="G770">
        <f t="shared" si="226"/>
        <v>0.98958962983518739</v>
      </c>
      <c r="H770">
        <f t="shared" si="228"/>
        <v>0.98961448323866141</v>
      </c>
      <c r="I770">
        <f t="shared" si="227"/>
        <v>2.8530994203021653</v>
      </c>
      <c r="J770">
        <f t="shared" si="229"/>
        <v>0.28450805107204513</v>
      </c>
      <c r="K770">
        <f t="shared" si="230"/>
        <v>0.28450805107204502</v>
      </c>
      <c r="L770">
        <f t="shared" si="231"/>
        <v>1.0140411823364806</v>
      </c>
      <c r="M770">
        <f t="shared" si="232"/>
        <v>1.755375500686982</v>
      </c>
      <c r="N770">
        <f t="shared" si="233"/>
        <v>11.029349554499454</v>
      </c>
      <c r="O770">
        <f t="shared" si="234"/>
        <v>1.7574195110330515</v>
      </c>
      <c r="P770">
        <f t="shared" si="235"/>
        <v>11.042226358648708</v>
      </c>
      <c r="Q770" s="8">
        <f t="shared" si="236"/>
        <v>1.1675034947098086E-3</v>
      </c>
      <c r="R770" s="8">
        <f t="shared" si="237"/>
        <v>1.2114201952094943E-4</v>
      </c>
      <c r="S770" s="8">
        <f t="shared" si="238"/>
        <v>1.1644291180260575E-3</v>
      </c>
      <c r="T770">
        <f t="shared" si="239"/>
        <v>1.757424907718562</v>
      </c>
      <c r="U770" s="8">
        <f t="shared" si="240"/>
        <v>1.1675034947097702E-3</v>
      </c>
    </row>
    <row r="771" spans="3:21" x14ac:dyDescent="0.25">
      <c r="C771">
        <f t="shared" si="243"/>
        <v>327.09060227078254</v>
      </c>
      <c r="D771">
        <f t="shared" si="225"/>
        <v>163.54530113539127</v>
      </c>
      <c r="E771">
        <f t="shared" si="241"/>
        <v>0.98631035411608226</v>
      </c>
      <c r="F771">
        <f t="shared" si="242"/>
        <v>2.8544039809781983</v>
      </c>
      <c r="G771">
        <f t="shared" si="226"/>
        <v>0.98970803599057988</v>
      </c>
      <c r="H771">
        <f t="shared" si="228"/>
        <v>0.98973265325713622</v>
      </c>
      <c r="I771">
        <f t="shared" si="227"/>
        <v>2.8547482394238459</v>
      </c>
      <c r="J771">
        <f t="shared" si="229"/>
        <v>0.28292698560889812</v>
      </c>
      <c r="K771">
        <f t="shared" si="230"/>
        <v>0.28292698560889779</v>
      </c>
      <c r="L771">
        <f t="shared" si="231"/>
        <v>1.0138796534242878</v>
      </c>
      <c r="M771">
        <f t="shared" si="232"/>
        <v>1.7651804373139364</v>
      </c>
      <c r="N771">
        <f t="shared" si="233"/>
        <v>11.090955788251762</v>
      </c>
      <c r="O771">
        <f t="shared" si="234"/>
        <v>1.7672404027630331</v>
      </c>
      <c r="P771">
        <f t="shared" si="235"/>
        <v>11.103932510277202</v>
      </c>
      <c r="Q771" s="8">
        <f t="shared" si="236"/>
        <v>1.1700273874670193E-3</v>
      </c>
      <c r="R771" s="8">
        <f t="shared" si="237"/>
        <v>1.2060606975810584E-4</v>
      </c>
      <c r="S771" s="8">
        <f t="shared" si="238"/>
        <v>1.166999931310896E-3</v>
      </c>
      <c r="T771">
        <f t="shared" si="239"/>
        <v>1.7672457467694147</v>
      </c>
      <c r="U771" s="8">
        <f t="shared" si="240"/>
        <v>1.1700273874670315E-3</v>
      </c>
    </row>
    <row r="772" spans="3:21" x14ac:dyDescent="0.25">
      <c r="C772">
        <f t="shared" si="243"/>
        <v>327.27961490445631</v>
      </c>
      <c r="D772">
        <f t="shared" si="225"/>
        <v>163.63980745222815</v>
      </c>
      <c r="E772">
        <f t="shared" si="241"/>
        <v>0.98646651407294217</v>
      </c>
      <c r="F772">
        <f t="shared" si="242"/>
        <v>2.8560534273709348</v>
      </c>
      <c r="G772">
        <f t="shared" si="226"/>
        <v>0.9898257184164837</v>
      </c>
      <c r="H772">
        <f t="shared" si="228"/>
        <v>0.98985009996798756</v>
      </c>
      <c r="I772">
        <f t="shared" si="227"/>
        <v>2.8563963459581037</v>
      </c>
      <c r="J772">
        <f t="shared" si="229"/>
        <v>0.28134583478290232</v>
      </c>
      <c r="K772">
        <f t="shared" si="230"/>
        <v>0.28134583478290281</v>
      </c>
      <c r="L772">
        <f t="shared" si="231"/>
        <v>1.0137191539033399</v>
      </c>
      <c r="M772">
        <f t="shared" si="232"/>
        <v>1.7750961353491075</v>
      </c>
      <c r="N772">
        <f t="shared" si="233"/>
        <v>11.153257956456779</v>
      </c>
      <c r="O772">
        <f t="shared" si="234"/>
        <v>1.7771722136416912</v>
      </c>
      <c r="P772">
        <f t="shared" si="235"/>
        <v>11.166335588272142</v>
      </c>
      <c r="Q772" s="8">
        <f t="shared" si="236"/>
        <v>1.1725391689513254E-3</v>
      </c>
      <c r="R772" s="8">
        <f t="shared" si="237"/>
        <v>1.2006728721615817E-4</v>
      </c>
      <c r="S772" s="8">
        <f t="shared" si="238"/>
        <v>1.1695582291239763E-3</v>
      </c>
      <c r="T772">
        <f t="shared" si="239"/>
        <v>1.7771775050964584</v>
      </c>
      <c r="U772" s="8">
        <f t="shared" si="240"/>
        <v>1.1725391689513291E-3</v>
      </c>
    </row>
    <row r="773" spans="3:21" x14ac:dyDescent="0.25">
      <c r="C773">
        <f t="shared" si="243"/>
        <v>327.46854719225473</v>
      </c>
      <c r="D773">
        <f t="shared" si="225"/>
        <v>163.73427359612737</v>
      </c>
      <c r="E773">
        <f t="shared" si="241"/>
        <v>0.98662172339707477</v>
      </c>
      <c r="F773">
        <f t="shared" si="242"/>
        <v>2.8577021726136382</v>
      </c>
      <c r="G773">
        <f t="shared" si="226"/>
        <v>0.98994267799884295</v>
      </c>
      <c r="H773">
        <f t="shared" si="228"/>
        <v>0.98996682427280303</v>
      </c>
      <c r="I773">
        <f t="shared" si="227"/>
        <v>2.8580437414550937</v>
      </c>
      <c r="J773">
        <f t="shared" si="229"/>
        <v>0.2797646023946509</v>
      </c>
      <c r="K773">
        <f t="shared" si="230"/>
        <v>0.27976460239465123</v>
      </c>
      <c r="L773">
        <f t="shared" si="231"/>
        <v>1.0135596817763772</v>
      </c>
      <c r="M773">
        <f t="shared" si="232"/>
        <v>1.7851244576627956</v>
      </c>
      <c r="N773">
        <f t="shared" si="233"/>
        <v>11.216267763873804</v>
      </c>
      <c r="O773">
        <f t="shared" si="234"/>
        <v>1.7872168091325338</v>
      </c>
      <c r="P773">
        <f t="shared" si="235"/>
        <v>11.229447313705538</v>
      </c>
      <c r="Q773" s="8">
        <f t="shared" si="236"/>
        <v>1.1750388016042682E-3</v>
      </c>
      <c r="R773" s="8">
        <f t="shared" si="237"/>
        <v>1.1952569610955039E-4</v>
      </c>
      <c r="S773" s="8">
        <f t="shared" si="238"/>
        <v>1.1721039733429185E-3</v>
      </c>
      <c r="T773">
        <f t="shared" si="239"/>
        <v>1.787222048166242</v>
      </c>
      <c r="U773" s="8">
        <f t="shared" si="240"/>
        <v>1.1750388016041661E-3</v>
      </c>
    </row>
    <row r="774" spans="3:21" x14ac:dyDescent="0.25">
      <c r="C774">
        <f t="shared" si="243"/>
        <v>327.65739930468482</v>
      </c>
      <c r="D774">
        <f t="shared" ref="D774:D838" si="244">C774/2</f>
        <v>163.82869965234241</v>
      </c>
      <c r="E774">
        <f t="shared" si="241"/>
        <v>0.98677598310263881</v>
      </c>
      <c r="F774">
        <f t="shared" si="242"/>
        <v>2.8593502181942649</v>
      </c>
      <c r="G774">
        <f t="shared" ref="G774:G838" si="245">SIN(F774/2)</f>
        <v>0.99005891562105863</v>
      </c>
      <c r="H774">
        <f t="shared" si="228"/>
        <v>0.99008282707053663</v>
      </c>
      <c r="I774">
        <f t="shared" ref="I774:I838" si="246">2*ASIN(H774)</f>
        <v>2.8596904274593951</v>
      </c>
      <c r="J774">
        <f t="shared" si="229"/>
        <v>0.27818329223775051</v>
      </c>
      <c r="K774">
        <f t="shared" si="230"/>
        <v>0.27818329223775012</v>
      </c>
      <c r="L774">
        <f t="shared" si="231"/>
        <v>1.0134012350561898</v>
      </c>
      <c r="M774">
        <f t="shared" si="232"/>
        <v>1.7952673091770062</v>
      </c>
      <c r="N774">
        <f t="shared" si="233"/>
        <v>11.279997179480796</v>
      </c>
      <c r="O774">
        <f t="shared" si="234"/>
        <v>1.7973760968098433</v>
      </c>
      <c r="P774">
        <f t="shared" si="235"/>
        <v>11.29327967223907</v>
      </c>
      <c r="Q774" s="8">
        <f t="shared" si="236"/>
        <v>1.1775262481834158E-3</v>
      </c>
      <c r="R774" s="8">
        <f t="shared" si="237"/>
        <v>1.1898132063898386E-4</v>
      </c>
      <c r="S774" s="8">
        <f t="shared" si="238"/>
        <v>1.1746371262137511E-3</v>
      </c>
      <c r="T774">
        <f t="shared" si="239"/>
        <v>1.7973812835560676</v>
      </c>
      <c r="U774" s="8">
        <f t="shared" si="240"/>
        <v>1.1775262481833774E-3</v>
      </c>
    </row>
    <row r="775" spans="3:21" x14ac:dyDescent="0.25">
      <c r="C775">
        <f t="shared" si="243"/>
        <v>327.84617141160328</v>
      </c>
      <c r="D775">
        <f t="shared" si="244"/>
        <v>163.92308570580164</v>
      </c>
      <c r="E775">
        <f t="shared" si="241"/>
        <v>0.98692929420167275</v>
      </c>
      <c r="F775">
        <f t="shared" si="242"/>
        <v>2.8609975655950919</v>
      </c>
      <c r="G775">
        <f t="shared" si="245"/>
        <v>0.99017443216400181</v>
      </c>
      <c r="H775">
        <f t="shared" ref="H775:H838" si="247">-0.154*E775^2 + 1.0559*E775 + 0.0981</f>
        <v>0.99019810925752094</v>
      </c>
      <c r="I775">
        <f t="shared" si="246"/>
        <v>2.8613364055100234</v>
      </c>
      <c r="J775">
        <f t="shared" ref="J775:J838" si="248">SIN(2*ASIN(H775))</f>
        <v>0.27660190809885682</v>
      </c>
      <c r="K775">
        <f t="shared" ref="K775:K838" si="249">2*H775*SQRT(1-H775*H775)</f>
        <v>0.2766019080988571</v>
      </c>
      <c r="L775">
        <f t="shared" ref="L775:L839" si="250">1/E775*$L$3</f>
        <v>1.0132438117655633</v>
      </c>
      <c r="M775">
        <f t="shared" ref="M775:M839" si="251">$L$3/(2*SIN(F775))</f>
        <v>1.8055266380584278</v>
      </c>
      <c r="N775">
        <f t="shared" ref="N775:N839" si="252">L775+M775*2*F775</f>
        <v>11.344458443970069</v>
      </c>
      <c r="O775">
        <f t="shared" ref="O775:O839" si="253">$L$3/(2*SIN(I775))</f>
        <v>1.8076520275532635</v>
      </c>
      <c r="P775">
        <f t="shared" ref="P775:P839" si="254">L775+O775*2*I775</f>
        <v>11.357844921629884</v>
      </c>
      <c r="Q775" s="8">
        <f t="shared" ref="Q775:Q839" si="255">ABS(N775-P775)/N775</f>
        <v>1.1800014717255908E-3</v>
      </c>
      <c r="R775" s="8">
        <f t="shared" ref="R775:R838" si="256">ABS(F775-I775)/F775</f>
        <v>1.1843418498717786E-4</v>
      </c>
      <c r="S775" s="8">
        <f t="shared" ref="S775:S838" si="257">ABS(M775-O775)/M775</f>
        <v>1.1771576503136981E-3</v>
      </c>
      <c r="T775">
        <f t="shared" ref="T775:T838" si="258">P775/2/PI()</f>
        <v>1.8076571621485766</v>
      </c>
      <c r="U775" s="8">
        <f t="shared" ref="U775:U838" si="259">ABS(T775-M775)/M775</f>
        <v>1.1800014717256444E-3</v>
      </c>
    </row>
    <row r="776" spans="3:21" x14ac:dyDescent="0.25">
      <c r="C776">
        <f t="shared" si="243"/>
        <v>328.03486368222025</v>
      </c>
      <c r="D776">
        <f t="shared" si="244"/>
        <v>164.01743184111012</v>
      </c>
      <c r="E776">
        <f t="shared" si="241"/>
        <v>0.98708165770410816</v>
      </c>
      <c r="F776">
        <f t="shared" si="242"/>
        <v>2.8626442162927566</v>
      </c>
      <c r="G776">
        <f t="shared" si="245"/>
        <v>0.99028922850602719</v>
      </c>
      <c r="H776">
        <f t="shared" si="247"/>
        <v>0.99031267172748083</v>
      </c>
      <c r="I776">
        <f t="shared" si="246"/>
        <v>2.8629816771404677</v>
      </c>
      <c r="J776">
        <f t="shared" si="248"/>
        <v>0.27502045375768636</v>
      </c>
      <c r="K776">
        <f t="shared" si="249"/>
        <v>0.27502045375768641</v>
      </c>
      <c r="L776">
        <f t="shared" si="250"/>
        <v>1.0130874099372276</v>
      </c>
      <c r="M776">
        <f t="shared" si="251"/>
        <v>1.8159044369523525</v>
      </c>
      <c r="N776">
        <f t="shared" si="252"/>
        <v>11.40966407750124</v>
      </c>
      <c r="O776">
        <f t="shared" si="253"/>
        <v>1.8180465967834432</v>
      </c>
      <c r="P776">
        <f t="shared" si="254"/>
        <v>11.423155599494391</v>
      </c>
      <c r="Q776" s="8">
        <f t="shared" si="255"/>
        <v>1.1824644355441674E-3</v>
      </c>
      <c r="R776" s="8">
        <f t="shared" si="256"/>
        <v>1.1788431331790194E-4</v>
      </c>
      <c r="S776" s="8">
        <f t="shared" si="257"/>
        <v>1.1796655085472877E-3</v>
      </c>
      <c r="T776">
        <f t="shared" si="258"/>
        <v>1.8180516793673955</v>
      </c>
      <c r="U776" s="8">
        <f t="shared" si="259"/>
        <v>1.1824644355441876E-3</v>
      </c>
    </row>
    <row r="777" spans="3:21" x14ac:dyDescent="0.25">
      <c r="C777">
        <f t="shared" si="243"/>
        <v>328.22347628510255</v>
      </c>
      <c r="D777">
        <f t="shared" si="244"/>
        <v>164.11173814255127</v>
      </c>
      <c r="E777">
        <f t="shared" si="241"/>
        <v>0.98723307461778198</v>
      </c>
      <c r="F777">
        <f t="shared" si="242"/>
        <v>2.8642901717582832</v>
      </c>
      <c r="G777">
        <f t="shared" si="245"/>
        <v>0.99040330552298705</v>
      </c>
      <c r="H777">
        <f t="shared" si="247"/>
        <v>0.99042651537154702</v>
      </c>
      <c r="I777">
        <f t="shared" si="246"/>
        <v>2.8646262438787247</v>
      </c>
      <c r="J777">
        <f t="shared" si="248"/>
        <v>0.27343893298703037</v>
      </c>
      <c r="K777">
        <f t="shared" si="249"/>
        <v>0.27343893298703015</v>
      </c>
      <c r="L777">
        <f t="shared" si="250"/>
        <v>1.0129320276138043</v>
      </c>
      <c r="M777">
        <f t="shared" si="251"/>
        <v>1.826402744259003</v>
      </c>
      <c r="N777">
        <f t="shared" si="252"/>
        <v>11.475626887720642</v>
      </c>
      <c r="O777">
        <f t="shared" si="253"/>
        <v>1.828561845740218</v>
      </c>
      <c r="P777">
        <f t="shared" si="254"/>
        <v>11.489224531339302</v>
      </c>
      <c r="Q777" s="8">
        <f t="shared" si="255"/>
        <v>1.1849151032619889E-3</v>
      </c>
      <c r="R777" s="8">
        <f t="shared" si="256"/>
        <v>1.173317297790427E-4</v>
      </c>
      <c r="S777" s="8">
        <f t="shared" si="257"/>
        <v>1.1821606641808822E-3</v>
      </c>
      <c r="T777">
        <f t="shared" si="258"/>
        <v>1.8285668764553145</v>
      </c>
      <c r="U777" s="8">
        <f t="shared" si="259"/>
        <v>1.1849151032619185E-3</v>
      </c>
    </row>
    <row r="778" spans="3:21" x14ac:dyDescent="0.25">
      <c r="C778">
        <f t="shared" si="243"/>
        <v>328.41200938817752</v>
      </c>
      <c r="D778">
        <f t="shared" si="244"/>
        <v>164.20600469408876</v>
      </c>
      <c r="E778">
        <f t="shared" si="241"/>
        <v>0.9873835459484499</v>
      </c>
      <c r="F778">
        <f t="shared" si="242"/>
        <v>2.8659354334571132</v>
      </c>
      <c r="G778">
        <f t="shared" si="245"/>
        <v>0.99051666408824357</v>
      </c>
      <c r="H778">
        <f t="shared" si="247"/>
        <v>0.9905396410782692</v>
      </c>
      <c r="I778">
        <f t="shared" si="246"/>
        <v>2.8662701072473324</v>
      </c>
      <c r="J778">
        <f t="shared" si="248"/>
        <v>0.27185734955276947</v>
      </c>
      <c r="K778">
        <f t="shared" si="249"/>
        <v>0.2718573495527693</v>
      </c>
      <c r="L778">
        <f t="shared" si="250"/>
        <v>1.0127776628477549</v>
      </c>
      <c r="M778">
        <f t="shared" si="251"/>
        <v>1.8370236454540947</v>
      </c>
      <c r="N778">
        <f t="shared" si="252"/>
        <v>11.542359978058649</v>
      </c>
      <c r="O778">
        <f t="shared" si="253"/>
        <v>1.839199862805057</v>
      </c>
      <c r="P778">
        <f t="shared" si="254"/>
        <v>11.556064838870816</v>
      </c>
      <c r="Q778" s="8">
        <f t="shared" si="255"/>
        <v>1.1873534388304628E-3</v>
      </c>
      <c r="R778" s="8">
        <f t="shared" si="256"/>
        <v>1.1677645850364517E-4</v>
      </c>
      <c r="S778" s="8">
        <f t="shared" si="257"/>
        <v>1.1846430808593947E-3</v>
      </c>
      <c r="T778">
        <f t="shared" si="258"/>
        <v>1.8392048417967373</v>
      </c>
      <c r="U778" s="8">
        <f t="shared" si="259"/>
        <v>1.1873534388303459E-3</v>
      </c>
    </row>
    <row r="779" spans="3:21" x14ac:dyDescent="0.25">
      <c r="C779">
        <f t="shared" si="243"/>
        <v>328.60046315873632</v>
      </c>
      <c r="D779">
        <f t="shared" si="244"/>
        <v>164.30023157936816</v>
      </c>
      <c r="E779">
        <f t="shared" si="241"/>
        <v>0.9875330726997984</v>
      </c>
      <c r="F779">
        <f t="shared" si="242"/>
        <v>2.8675800028491376</v>
      </c>
      <c r="G779">
        <f t="shared" si="245"/>
        <v>0.9906293050726831</v>
      </c>
      <c r="H779">
        <f t="shared" si="247"/>
        <v>0.99065204973362764</v>
      </c>
      <c r="I779">
        <f t="shared" si="246"/>
        <v>2.867913268763377</v>
      </c>
      <c r="J779">
        <f t="shared" si="248"/>
        <v>0.2702757072139137</v>
      </c>
      <c r="K779">
        <f t="shared" si="249"/>
        <v>0.27027570721391386</v>
      </c>
      <c r="L779">
        <f t="shared" si="250"/>
        <v>1.0126243137013311</v>
      </c>
      <c r="M779">
        <f t="shared" si="251"/>
        <v>1.8477692744554131</v>
      </c>
      <c r="N779">
        <f t="shared" si="252"/>
        <v>11.609876756316135</v>
      </c>
      <c r="O779">
        <f t="shared" si="253"/>
        <v>1.849962784869406</v>
      </c>
      <c r="P779">
        <f t="shared" si="254"/>
        <v>11.623689948592167</v>
      </c>
      <c r="Q779" s="8">
        <f t="shared" si="255"/>
        <v>1.1897794064452472E-3</v>
      </c>
      <c r="R779" s="8">
        <f t="shared" si="256"/>
        <v>1.1621852360119363E-4</v>
      </c>
      <c r="S779" s="8">
        <f t="shared" si="257"/>
        <v>1.1871127225229171E-3</v>
      </c>
      <c r="T779">
        <f t="shared" si="258"/>
        <v>1.8499677122860223</v>
      </c>
      <c r="U779" s="8">
        <f t="shared" si="259"/>
        <v>1.1897794064452034E-3</v>
      </c>
    </row>
    <row r="780" spans="3:21" x14ac:dyDescent="0.25">
      <c r="C780">
        <f t="shared" si="243"/>
        <v>328.78883776343747</v>
      </c>
      <c r="D780">
        <f t="shared" si="244"/>
        <v>164.39441888171874</v>
      </c>
      <c r="E780">
        <f t="shared" si="241"/>
        <v>0.98768165587345746</v>
      </c>
      <c r="F780">
        <f t="shared" si="242"/>
        <v>2.8692238813887263</v>
      </c>
      <c r="G780">
        <f t="shared" si="245"/>
        <v>0.99074122934472841</v>
      </c>
      <c r="H780">
        <f t="shared" si="247"/>
        <v>0.99076374222104791</v>
      </c>
      <c r="I780">
        <f t="shared" si="246"/>
        <v>2.8695557299385492</v>
      </c>
      <c r="J780">
        <f t="shared" si="248"/>
        <v>0.26869400972259383</v>
      </c>
      <c r="K780">
        <f t="shared" si="249"/>
        <v>0.26869400972259383</v>
      </c>
      <c r="L780">
        <f t="shared" si="250"/>
        <v>1.0124719782465219</v>
      </c>
      <c r="M780">
        <f t="shared" si="251"/>
        <v>1.8586418150372606</v>
      </c>
      <c r="N780">
        <f t="shared" si="252"/>
        <v>11.678190943551714</v>
      </c>
      <c r="O780">
        <f t="shared" si="253"/>
        <v>1.8608527987513084</v>
      </c>
      <c r="P780">
        <f t="shared" si="254"/>
        <v>11.692113600704527</v>
      </c>
      <c r="Q780" s="8">
        <f t="shared" si="255"/>
        <v>1.1921929706501884E-3</v>
      </c>
      <c r="R780" s="8">
        <f t="shared" si="256"/>
        <v>1.1565794916718581E-4</v>
      </c>
      <c r="S780" s="8">
        <f t="shared" si="257"/>
        <v>1.1895695535094246E-3</v>
      </c>
      <c r="T780">
        <f t="shared" si="258"/>
        <v>1.8608576747441046</v>
      </c>
      <c r="U780" s="8">
        <f t="shared" si="259"/>
        <v>1.1921929706502339E-3</v>
      </c>
    </row>
    <row r="781" spans="3:21" x14ac:dyDescent="0.25">
      <c r="C781">
        <f t="shared" si="243"/>
        <v>328.97713336831026</v>
      </c>
      <c r="D781">
        <f t="shared" si="244"/>
        <v>164.48856668415513</v>
      </c>
      <c r="E781">
        <f t="shared" si="241"/>
        <v>0.98782929646901318</v>
      </c>
      <c r="F781">
        <f t="shared" si="242"/>
        <v>2.8708670705247585</v>
      </c>
      <c r="G781">
        <f t="shared" si="245"/>
        <v>0.99085243777035237</v>
      </c>
      <c r="H781">
        <f t="shared" si="247"/>
        <v>0.99087471942141125</v>
      </c>
      <c r="I781">
        <f t="shared" si="246"/>
        <v>2.8711974922791383</v>
      </c>
      <c r="J781">
        <f t="shared" si="248"/>
        <v>0.26711226082411355</v>
      </c>
      <c r="K781">
        <f t="shared" si="249"/>
        <v>0.26711226082411349</v>
      </c>
      <c r="L781">
        <f t="shared" si="250"/>
        <v>1.0123206545650052</v>
      </c>
      <c r="M781">
        <f t="shared" si="251"/>
        <v>1.8696435022947615</v>
      </c>
      <c r="N781">
        <f t="shared" si="252"/>
        <v>11.747316583282229</v>
      </c>
      <c r="O781">
        <f t="shared" si="253"/>
        <v>1.8718721426615341</v>
      </c>
      <c r="P781">
        <f t="shared" si="254"/>
        <v>11.761349858318955</v>
      </c>
      <c r="Q781" s="8">
        <f t="shared" si="255"/>
        <v>1.1945940962122623E-3</v>
      </c>
      <c r="R781" s="8">
        <f t="shared" si="256"/>
        <v>1.1509475927055343E-4</v>
      </c>
      <c r="S781" s="8">
        <f t="shared" si="257"/>
        <v>1.1920135384297752E-3</v>
      </c>
      <c r="T781">
        <f t="shared" si="258"/>
        <v>1.8718769673846245</v>
      </c>
      <c r="U781" s="8">
        <f t="shared" si="259"/>
        <v>1.1945940962122925E-3</v>
      </c>
    </row>
    <row r="782" spans="3:21" x14ac:dyDescent="0.25">
      <c r="C782">
        <f t="shared" si="243"/>
        <v>329.16535013875824</v>
      </c>
      <c r="D782">
        <f t="shared" si="244"/>
        <v>164.58267506937912</v>
      </c>
      <c r="E782">
        <f t="shared" si="241"/>
        <v>0.98797599548401993</v>
      </c>
      <c r="F782">
        <f t="shared" si="242"/>
        <v>2.8725095717006526</v>
      </c>
      <c r="G782">
        <f t="shared" si="245"/>
        <v>0.99096293121309043</v>
      </c>
      <c r="H782">
        <f t="shared" si="247"/>
        <v>0.99098498221306996</v>
      </c>
      <c r="I782">
        <f t="shared" si="246"/>
        <v>2.8728385572860988</v>
      </c>
      <c r="J782">
        <f t="shared" si="248"/>
        <v>0.26553046425693067</v>
      </c>
      <c r="K782">
        <f t="shared" si="249"/>
        <v>0.26553046425693083</v>
      </c>
      <c r="L782">
        <f t="shared" si="250"/>
        <v>1.0121703407480962</v>
      </c>
      <c r="M782">
        <f t="shared" si="251"/>
        <v>1.8807766241600801</v>
      </c>
      <c r="N782">
        <f t="shared" si="252"/>
        <v>11.817268051009437</v>
      </c>
      <c r="O782">
        <f t="shared" si="253"/>
        <v>1.8830231077221844</v>
      </c>
      <c r="P782">
        <f t="shared" si="254"/>
        <v>11.831413116998069</v>
      </c>
      <c r="Q782" s="8">
        <f t="shared" si="255"/>
        <v>1.1969827482608496E-3</v>
      </c>
      <c r="R782" s="8">
        <f t="shared" si="256"/>
        <v>1.1452897796663455E-4</v>
      </c>
      <c r="S782" s="8">
        <f t="shared" si="257"/>
        <v>1.1944446423070398E-3</v>
      </c>
      <c r="T782">
        <f t="shared" si="258"/>
        <v>1.8830278813325318</v>
      </c>
      <c r="U782" s="8">
        <f t="shared" si="259"/>
        <v>1.1969827482607889E-3</v>
      </c>
    </row>
    <row r="783" spans="3:21" x14ac:dyDescent="0.25">
      <c r="C783">
        <f t="shared" si="243"/>
        <v>329.35348823956252</v>
      </c>
      <c r="D783">
        <f t="shared" si="244"/>
        <v>164.67674411978126</v>
      </c>
      <c r="E783">
        <f t="shared" si="241"/>
        <v>0.98812175391401325</v>
      </c>
      <c r="F783">
        <f t="shared" si="242"/>
        <v>2.8741513863543946</v>
      </c>
      <c r="G783">
        <f t="shared" si="245"/>
        <v>0.99107271053405377</v>
      </c>
      <c r="H783">
        <f t="shared" si="247"/>
        <v>0.99109453147185822</v>
      </c>
      <c r="I783">
        <f t="shared" si="246"/>
        <v>2.8744789264550543</v>
      </c>
      <c r="J783">
        <f t="shared" si="248"/>
        <v>0.26394862375269851</v>
      </c>
      <c r="K783">
        <f t="shared" si="249"/>
        <v>0.26394862375269845</v>
      </c>
      <c r="L783">
        <f t="shared" si="250"/>
        <v>1.012021034896698</v>
      </c>
      <c r="M783">
        <f t="shared" si="251"/>
        <v>1.8920435229727084</v>
      </c>
      <c r="N783">
        <f t="shared" si="252"/>
        <v>11.888060064086423</v>
      </c>
      <c r="O783">
        <f t="shared" si="253"/>
        <v>1.8943080395390324</v>
      </c>
      <c r="P783">
        <f t="shared" si="254"/>
        <v>11.902318114635371</v>
      </c>
      <c r="Q783" s="8">
        <f t="shared" si="255"/>
        <v>1.1993588922065838E-3</v>
      </c>
      <c r="R783" s="8">
        <f t="shared" si="256"/>
        <v>1.1396062928862398E-4</v>
      </c>
      <c r="S783" s="8">
        <f t="shared" si="257"/>
        <v>1.1968628304945426E-3</v>
      </c>
      <c r="T783">
        <f t="shared" si="258"/>
        <v>1.8943127621964275</v>
      </c>
      <c r="U783" s="8">
        <f t="shared" si="259"/>
        <v>1.1993588922065538E-3</v>
      </c>
    </row>
    <row r="784" spans="3:21" x14ac:dyDescent="0.25">
      <c r="C784">
        <f t="shared" si="243"/>
        <v>329.54154783488536</v>
      </c>
      <c r="D784">
        <f t="shared" si="244"/>
        <v>164.77077391744268</v>
      </c>
      <c r="E784">
        <f t="shared" si="241"/>
        <v>0.98826657275252061</v>
      </c>
      <c r="F784">
        <f t="shared" si="242"/>
        <v>2.8757925159185698</v>
      </c>
      <c r="G784">
        <f t="shared" si="245"/>
        <v>0.99118177659194207</v>
      </c>
      <c r="H784">
        <f t="shared" si="247"/>
        <v>0.99120336807110443</v>
      </c>
      <c r="I784">
        <f t="shared" si="246"/>
        <v>2.8761186012763202</v>
      </c>
      <c r="J784">
        <f t="shared" si="248"/>
        <v>0.26236674303628954</v>
      </c>
      <c r="K784">
        <f t="shared" si="249"/>
        <v>0.2623667430362896</v>
      </c>
      <c r="L784">
        <f t="shared" si="250"/>
        <v>1.0118727351212533</v>
      </c>
      <c r="M784">
        <f t="shared" si="251"/>
        <v>1.9034465971061136</v>
      </c>
      <c r="N784">
        <f t="shared" si="252"/>
        <v>11.959707691938114</v>
      </c>
      <c r="O784">
        <f t="shared" si="253"/>
        <v>1.9057293398303989</v>
      </c>
      <c r="P784">
        <f t="shared" si="254"/>
        <v>11.974079941689757</v>
      </c>
      <c r="Q784" s="8">
        <f t="shared" si="255"/>
        <v>1.2017224937137339E-3</v>
      </c>
      <c r="R784" s="8">
        <f t="shared" si="256"/>
        <v>1.1338973724476625E-4</v>
      </c>
      <c r="S784" s="8">
        <f t="shared" si="257"/>
        <v>1.199268068647604E-3</v>
      </c>
      <c r="T784">
        <f t="shared" si="258"/>
        <v>1.9057340116974388</v>
      </c>
      <c r="U784" s="8">
        <f t="shared" si="259"/>
        <v>1.2017224937136911E-3</v>
      </c>
    </row>
    <row r="785" spans="3:21" x14ac:dyDescent="0.25">
      <c r="C785">
        <f t="shared" si="243"/>
        <v>329.72952908827324</v>
      </c>
      <c r="D785">
        <f t="shared" si="244"/>
        <v>164.86476454413662</v>
      </c>
      <c r="E785">
        <f t="shared" si="241"/>
        <v>0.98841045299107566</v>
      </c>
      <c r="F785">
        <f t="shared" si="242"/>
        <v>2.877432961820392</v>
      </c>
      <c r="G785">
        <f t="shared" si="245"/>
        <v>0.99129013024305601</v>
      </c>
      <c r="H785">
        <f t="shared" si="247"/>
        <v>0.99131149288164533</v>
      </c>
      <c r="I785">
        <f t="shared" si="246"/>
        <v>2.8777575832349593</v>
      </c>
      <c r="J785">
        <f t="shared" si="248"/>
        <v>0.26078482582578616</v>
      </c>
      <c r="K785">
        <f t="shared" si="249"/>
        <v>0.26078482582578644</v>
      </c>
      <c r="L785">
        <f t="shared" si="250"/>
        <v>1.011725439541693</v>
      </c>
      <c r="M785">
        <f t="shared" si="251"/>
        <v>1.914988302653081</v>
      </c>
      <c r="N785">
        <f t="shared" si="252"/>
        <v>12.032226366650612</v>
      </c>
      <c r="O785">
        <f t="shared" si="253"/>
        <v>1.9172894681150596</v>
      </c>
      <c r="P785">
        <f t="shared" si="254"/>
        <v>12.046714051790961</v>
      </c>
      <c r="Q785" s="8">
        <f t="shared" si="255"/>
        <v>1.2040735188047933E-3</v>
      </c>
      <c r="R785" s="8">
        <f t="shared" si="256"/>
        <v>1.1281632582744166E-4</v>
      </c>
      <c r="S785" s="8">
        <f t="shared" si="257"/>
        <v>1.2016603228283793E-3</v>
      </c>
      <c r="T785">
        <f t="shared" si="258"/>
        <v>1.9172940893571262</v>
      </c>
      <c r="U785" s="8">
        <f t="shared" si="259"/>
        <v>1.204073518804652E-3</v>
      </c>
    </row>
    <row r="786" spans="3:21" x14ac:dyDescent="0.25">
      <c r="C786">
        <f t="shared" si="243"/>
        <v>329.91743216266042</v>
      </c>
      <c r="D786">
        <f t="shared" si="244"/>
        <v>164.95871608133021</v>
      </c>
      <c r="E786">
        <f t="shared" si="241"/>
        <v>0.98855339561922806</v>
      </c>
      <c r="F786">
        <f t="shared" si="242"/>
        <v>2.8790727254817301</v>
      </c>
      <c r="G786">
        <f t="shared" si="245"/>
        <v>0.99139777234130977</v>
      </c>
      <c r="H786">
        <f t="shared" si="247"/>
        <v>0.99141890677183586</v>
      </c>
      <c r="I786">
        <f t="shared" si="246"/>
        <v>2.8793958738107692</v>
      </c>
      <c r="J786">
        <f t="shared" si="248"/>
        <v>0.25920287583253732</v>
      </c>
      <c r="K786">
        <f t="shared" si="249"/>
        <v>0.25920287583253721</v>
      </c>
      <c r="L786">
        <f t="shared" si="250"/>
        <v>1.0115791462873909</v>
      </c>
      <c r="M786">
        <f t="shared" si="251"/>
        <v>1.9266711551722409</v>
      </c>
      <c r="N786">
        <f t="shared" si="252"/>
        <v>12.105631893944944</v>
      </c>
      <c r="O786">
        <f t="shared" si="253"/>
        <v>1.9289909434609591</v>
      </c>
      <c r="P786">
        <f t="shared" si="254"/>
        <v>12.120236272727048</v>
      </c>
      <c r="Q786" s="8">
        <f t="shared" si="255"/>
        <v>1.2064119337223136E-3</v>
      </c>
      <c r="R786" s="8">
        <f t="shared" si="256"/>
        <v>1.1224041899985525E-4</v>
      </c>
      <c r="S786" s="8">
        <f t="shared" si="257"/>
        <v>1.2040395593667752E-3</v>
      </c>
      <c r="T786">
        <f t="shared" si="258"/>
        <v>1.928995514246199</v>
      </c>
      <c r="U786" s="8">
        <f t="shared" si="259"/>
        <v>1.2064119337221934E-3</v>
      </c>
    </row>
    <row r="787" spans="3:21" x14ac:dyDescent="0.25">
      <c r="C787">
        <f t="shared" si="243"/>
        <v>330.1052572203721</v>
      </c>
      <c r="D787">
        <f t="shared" si="244"/>
        <v>165.05262861018605</v>
      </c>
      <c r="E787">
        <f t="shared" si="241"/>
        <v>0.98869540162455694</v>
      </c>
      <c r="F787">
        <f t="shared" si="242"/>
        <v>2.880711808319139</v>
      </c>
      <c r="G787">
        <f t="shared" si="245"/>
        <v>0.99150470373824418</v>
      </c>
      <c r="H787">
        <f t="shared" si="247"/>
        <v>0.99152561060756383</v>
      </c>
      <c r="I787">
        <f t="shared" si="246"/>
        <v>2.8810334744783472</v>
      </c>
      <c r="J787">
        <f t="shared" si="248"/>
        <v>0.25762089676114047</v>
      </c>
      <c r="K787">
        <f t="shared" si="249"/>
        <v>0.25762089676114019</v>
      </c>
      <c r="L787">
        <f t="shared" si="250"/>
        <v>1.0114338534971115</v>
      </c>
      <c r="M787">
        <f t="shared" si="251"/>
        <v>1.9384977314984293</v>
      </c>
      <c r="N787">
        <f t="shared" si="252"/>
        <v>12.179940464551889</v>
      </c>
      <c r="O787">
        <f t="shared" si="253"/>
        <v>1.9408363462983644</v>
      </c>
      <c r="P787">
        <f t="shared" si="254"/>
        <v>12.194662817836786</v>
      </c>
      <c r="Q787" s="8">
        <f t="shared" si="255"/>
        <v>1.2087377050606042E-3</v>
      </c>
      <c r="R787" s="8">
        <f t="shared" si="256"/>
        <v>1.1166204070789862E-4</v>
      </c>
      <c r="S787" s="8">
        <f t="shared" si="257"/>
        <v>1.2064057449927585E-3</v>
      </c>
      <c r="T787">
        <f t="shared" si="258"/>
        <v>1.9408408667976658</v>
      </c>
      <c r="U787" s="8">
        <f t="shared" si="259"/>
        <v>1.2087377050605352E-3</v>
      </c>
    </row>
    <row r="788" spans="3:21" x14ac:dyDescent="0.25">
      <c r="C788">
        <f t="shared" si="243"/>
        <v>330.2930044231278</v>
      </c>
      <c r="D788">
        <f t="shared" si="244"/>
        <v>165.1465022115639</v>
      </c>
      <c r="E788">
        <f t="shared" si="241"/>
        <v>0.98883647199268143</v>
      </c>
      <c r="F788">
        <f t="shared" si="242"/>
        <v>2.8823502117438871</v>
      </c>
      <c r="G788">
        <f t="shared" si="245"/>
        <v>0.99161092528303807</v>
      </c>
      <c r="H788">
        <f t="shared" si="247"/>
        <v>0.99163160525226068</v>
      </c>
      <c r="I788">
        <f t="shared" si="246"/>
        <v>2.8826703867070962</v>
      </c>
      <c r="J788">
        <f t="shared" si="248"/>
        <v>0.25603889230947963</v>
      </c>
      <c r="K788">
        <f t="shared" si="249"/>
        <v>0.25603889230947968</v>
      </c>
      <c r="L788">
        <f t="shared" si="250"/>
        <v>1.0112895593189661</v>
      </c>
      <c r="M788">
        <f t="shared" si="251"/>
        <v>1.9504706716195752</v>
      </c>
      <c r="N788">
        <f t="shared" si="252"/>
        <v>12.255168666004815</v>
      </c>
      <c r="O788">
        <f t="shared" si="253"/>
        <v>1.9528283202992436</v>
      </c>
      <c r="P788">
        <f t="shared" si="254"/>
        <v>12.270010297818144</v>
      </c>
      <c r="Q788" s="8">
        <f t="shared" si="255"/>
        <v>1.2110507996923134E-3</v>
      </c>
      <c r="R788" s="8">
        <f t="shared" si="256"/>
        <v>1.1108121487271211E-4</v>
      </c>
      <c r="S788" s="8">
        <f t="shared" si="257"/>
        <v>1.2087588467611723E-3</v>
      </c>
      <c r="T788">
        <f t="shared" si="258"/>
        <v>1.9528327906862166</v>
      </c>
      <c r="U788" s="8">
        <f t="shared" si="259"/>
        <v>1.211050799692375E-3</v>
      </c>
    </row>
    <row r="789" spans="3:21" x14ac:dyDescent="0.25">
      <c r="C789">
        <f t="shared" si="243"/>
        <v>330.48067393204451</v>
      </c>
      <c r="D789">
        <f t="shared" si="244"/>
        <v>165.24033696602226</v>
      </c>
      <c r="E789">
        <f t="shared" si="241"/>
        <v>0.98897660770727402</v>
      </c>
      <c r="F789">
        <f t="shared" si="242"/>
        <v>2.8839879371619861</v>
      </c>
      <c r="G789">
        <f t="shared" si="245"/>
        <v>0.99171643782252172</v>
      </c>
      <c r="H789">
        <f t="shared" si="247"/>
        <v>0.99173689156691369</v>
      </c>
      <c r="I789">
        <f t="shared" si="246"/>
        <v>2.8843066119612515</v>
      </c>
      <c r="J789">
        <f t="shared" si="248"/>
        <v>0.25445686616874302</v>
      </c>
      <c r="K789">
        <f t="shared" si="249"/>
        <v>0.25445686616874302</v>
      </c>
      <c r="L789">
        <f t="shared" si="250"/>
        <v>1.0111462619103613</v>
      </c>
      <c r="M789">
        <f t="shared" si="251"/>
        <v>1.9625926806230123</v>
      </c>
      <c r="N789">
        <f t="shared" si="252"/>
        <v>12.33133349486871</v>
      </c>
      <c r="O789">
        <f t="shared" si="253"/>
        <v>1.9649695743263029</v>
      </c>
      <c r="P789">
        <f t="shared" si="254"/>
        <v>12.346295732974445</v>
      </c>
      <c r="Q789" s="8">
        <f t="shared" si="255"/>
        <v>1.2133511847652878E-3</v>
      </c>
      <c r="R789" s="8">
        <f t="shared" si="256"/>
        <v>1.1049796538989329E-4</v>
      </c>
      <c r="S789" s="8">
        <f t="shared" si="257"/>
        <v>1.2110988320490981E-3</v>
      </c>
      <c r="T789">
        <f t="shared" si="258"/>
        <v>1.9649739947772582</v>
      </c>
      <c r="U789" s="8">
        <f t="shared" si="259"/>
        <v>1.2133511847654422E-3</v>
      </c>
    </row>
    <row r="790" spans="3:21" x14ac:dyDescent="0.25">
      <c r="C790">
        <f t="shared" si="243"/>
        <v>330.66826590764003</v>
      </c>
      <c r="D790">
        <f t="shared" si="244"/>
        <v>165.33413295382002</v>
      </c>
      <c r="E790">
        <f t="shared" si="241"/>
        <v>0.98911580975007041</v>
      </c>
      <c r="F790">
        <f t="shared" si="242"/>
        <v>2.8856249859742169</v>
      </c>
      <c r="G790">
        <f t="shared" si="245"/>
        <v>0.99182124220118806</v>
      </c>
      <c r="H790">
        <f t="shared" si="247"/>
        <v>0.99184147041007853</v>
      </c>
      <c r="I790">
        <f t="shared" si="246"/>
        <v>2.8859421516999166</v>
      </c>
      <c r="J790">
        <f t="shared" si="248"/>
        <v>0.2528748220234322</v>
      </c>
      <c r="K790">
        <f t="shared" si="249"/>
        <v>0.25287482202343242</v>
      </c>
      <c r="L790">
        <f t="shared" si="250"/>
        <v>1.0110039594379547</v>
      </c>
      <c r="M790">
        <f t="shared" si="251"/>
        <v>1.9748665307141959</v>
      </c>
      <c r="N790">
        <f t="shared" si="252"/>
        <v>12.408452369424159</v>
      </c>
      <c r="O790">
        <f t="shared" si="253"/>
        <v>1.9772628844546192</v>
      </c>
      <c r="P790">
        <f t="shared" si="254"/>
        <v>12.423536565916651</v>
      </c>
      <c r="Q790" s="8">
        <f t="shared" si="255"/>
        <v>1.2156388277445996E-3</v>
      </c>
      <c r="R790" s="8">
        <f t="shared" si="256"/>
        <v>1.0991231613301693E-4</v>
      </c>
      <c r="S790" s="8">
        <f t="shared" si="257"/>
        <v>1.2134256685977745E-3</v>
      </c>
      <c r="T790">
        <f t="shared" si="258"/>
        <v>1.9772672551485455</v>
      </c>
      <c r="U790" s="8">
        <f t="shared" si="259"/>
        <v>1.2156388277446643E-3</v>
      </c>
    </row>
    <row r="791" spans="3:21" x14ac:dyDescent="0.25">
      <c r="C791">
        <f t="shared" si="243"/>
        <v>330.85578050983622</v>
      </c>
      <c r="D791">
        <f t="shared" si="244"/>
        <v>165.42789025491811</v>
      </c>
      <c r="E791">
        <f t="shared" si="241"/>
        <v>0.98925407910088259</v>
      </c>
      <c r="F791">
        <f t="shared" si="242"/>
        <v>2.8872613595761627</v>
      </c>
      <c r="G791">
        <f t="shared" si="245"/>
        <v>0.99192533926120596</v>
      </c>
      <c r="H791">
        <f t="shared" si="247"/>
        <v>0.9919453426378908</v>
      </c>
      <c r="I791">
        <f t="shared" si="246"/>
        <v>2.8875770073770841</v>
      </c>
      <c r="J791">
        <f t="shared" si="248"/>
        <v>0.25129276355138508</v>
      </c>
      <c r="K791">
        <f t="shared" si="249"/>
        <v>0.2512927635513848</v>
      </c>
      <c r="L791">
        <f t="shared" si="250"/>
        <v>1.0108626500776061</v>
      </c>
      <c r="M791">
        <f t="shared" si="251"/>
        <v>1.9872950633110662</v>
      </c>
      <c r="N791">
        <f t="shared" si="252"/>
        <v>12.486543142826616</v>
      </c>
      <c r="O791">
        <f t="shared" si="253"/>
        <v>1.9897110960688629</v>
      </c>
      <c r="P791">
        <f t="shared" si="254"/>
        <v>12.501750674740615</v>
      </c>
      <c r="Q791" s="8">
        <f t="shared" si="255"/>
        <v>1.2179136963728688E-3</v>
      </c>
      <c r="R791" s="8">
        <f t="shared" si="256"/>
        <v>1.09324290949452E-4</v>
      </c>
      <c r="S791" s="8">
        <f t="shared" si="257"/>
        <v>1.2157393244721685E-3</v>
      </c>
      <c r="T791">
        <f t="shared" si="258"/>
        <v>1.9897154171874067</v>
      </c>
      <c r="U791" s="8">
        <f t="shared" si="259"/>
        <v>1.2179136963727717E-3</v>
      </c>
    </row>
    <row r="792" spans="3:21" x14ac:dyDescent="0.25">
      <c r="C792">
        <f t="shared" si="243"/>
        <v>331.04321789796199</v>
      </c>
      <c r="D792">
        <f t="shared" si="244"/>
        <v>165.521608948981</v>
      </c>
      <c r="E792">
        <f t="shared" si="241"/>
        <v>0.98939141673760955</v>
      </c>
      <c r="F792">
        <f t="shared" si="242"/>
        <v>2.888897059358229</v>
      </c>
      <c r="G792">
        <f t="shared" si="245"/>
        <v>0.99202872984243129</v>
      </c>
      <c r="H792">
        <f t="shared" si="247"/>
        <v>0.9920485091040776</v>
      </c>
      <c r="I792">
        <f t="shared" si="246"/>
        <v>2.8892111804416554</v>
      </c>
      <c r="J792">
        <f t="shared" si="248"/>
        <v>0.24971069442379953</v>
      </c>
      <c r="K792">
        <f t="shared" si="249"/>
        <v>0.24971069442379989</v>
      </c>
      <c r="L792">
        <f t="shared" si="250"/>
        <v>1.0107223320143315</v>
      </c>
      <c r="M792">
        <f t="shared" si="251"/>
        <v>1.9998811912172283</v>
      </c>
      <c r="N792">
        <f t="shared" si="252"/>
        <v>12.565624116760898</v>
      </c>
      <c r="O792">
        <f t="shared" si="253"/>
        <v>2.0023171260395398</v>
      </c>
      <c r="P792">
        <f t="shared" si="254"/>
        <v>12.580956386700816</v>
      </c>
      <c r="Q792" s="8">
        <f t="shared" si="255"/>
        <v>1.2201757586769667E-3</v>
      </c>
      <c r="R792" s="8">
        <f t="shared" si="256"/>
        <v>1.087339136604972E-4</v>
      </c>
      <c r="S792" s="8">
        <f t="shared" si="257"/>
        <v>1.2180397680668683E-3</v>
      </c>
      <c r="T792">
        <f t="shared" si="258"/>
        <v>2.0023213977669858</v>
      </c>
      <c r="U792" s="8">
        <f t="shared" si="259"/>
        <v>1.2201757586770869E-3</v>
      </c>
    </row>
    <row r="793" spans="3:21" x14ac:dyDescent="0.25">
      <c r="C793">
        <f t="shared" si="243"/>
        <v>331.23057823075669</v>
      </c>
      <c r="D793">
        <f t="shared" si="244"/>
        <v>165.61528911537835</v>
      </c>
      <c r="E793">
        <f t="shared" si="241"/>
        <v>0.98952782363624914</v>
      </c>
      <c r="F793">
        <f t="shared" si="242"/>
        <v>2.8905320867056794</v>
      </c>
      <c r="G793">
        <f t="shared" si="245"/>
        <v>0.9921314147824194</v>
      </c>
      <c r="H793">
        <f t="shared" si="247"/>
        <v>0.9921509706599706</v>
      </c>
      <c r="I793">
        <f t="shared" si="246"/>
        <v>2.8908446723374874</v>
      </c>
      <c r="J793">
        <f t="shared" si="248"/>
        <v>0.24812861830523089</v>
      </c>
      <c r="K793">
        <f t="shared" si="249"/>
        <v>0.24812861830523064</v>
      </c>
      <c r="L793">
        <f t="shared" si="250"/>
        <v>1.0105830034422563</v>
      </c>
      <c r="M793">
        <f t="shared" si="251"/>
        <v>2.0126279008776562</v>
      </c>
      <c r="N793">
        <f t="shared" si="252"/>
        <v>12.645714055614182</v>
      </c>
      <c r="O793">
        <f t="shared" si="253"/>
        <v>2.0150839649819599</v>
      </c>
      <c r="P793">
        <f t="shared" si="254"/>
        <v>12.661172492403853</v>
      </c>
      <c r="Q793" s="8">
        <f t="shared" si="255"/>
        <v>1.2224249830169787E-3</v>
      </c>
      <c r="R793" s="8">
        <f t="shared" si="256"/>
        <v>1.0814120806535605E-4</v>
      </c>
      <c r="S793" s="8">
        <f t="shared" si="257"/>
        <v>1.2203269681557278E-3</v>
      </c>
      <c r="T793">
        <f t="shared" si="258"/>
        <v>2.015088187505206</v>
      </c>
      <c r="U793" s="8">
        <f t="shared" si="259"/>
        <v>1.2224249830169575E-3</v>
      </c>
    </row>
    <row r="794" spans="3:21" x14ac:dyDescent="0.25">
      <c r="C794">
        <f t="shared" si="243"/>
        <v>331.41786166637314</v>
      </c>
      <c r="D794">
        <f t="shared" si="244"/>
        <v>165.70893083318657</v>
      </c>
      <c r="E794">
        <f t="shared" si="241"/>
        <v>0.98966330077090814</v>
      </c>
      <c r="F794">
        <f t="shared" si="242"/>
        <v>2.892166442998656</v>
      </c>
      <c r="G794">
        <f t="shared" si="245"/>
        <v>0.99223339491643703</v>
      </c>
      <c r="H794">
        <f t="shared" si="247"/>
        <v>0.99225272815451537</v>
      </c>
      <c r="I794">
        <f t="shared" si="246"/>
        <v>2.8924774845033832</v>
      </c>
      <c r="J794">
        <f t="shared" si="248"/>
        <v>0.24654653885364389</v>
      </c>
      <c r="K794">
        <f t="shared" si="249"/>
        <v>0.24654653885364453</v>
      </c>
      <c r="L794">
        <f t="shared" si="250"/>
        <v>1.0104446625645711</v>
      </c>
      <c r="M794">
        <f t="shared" si="251"/>
        <v>2.0255382547203631</v>
      </c>
      <c r="N794">
        <f t="shared" si="252"/>
        <v>12.726832201189168</v>
      </c>
      <c r="O794">
        <f t="shared" si="253"/>
        <v>2.0280146796009673</v>
      </c>
      <c r="P794">
        <f t="shared" si="254"/>
        <v>12.742418260540852</v>
      </c>
      <c r="Q794" s="8">
        <f t="shared" si="255"/>
        <v>1.2246613379743561E-3</v>
      </c>
      <c r="R794" s="8">
        <f t="shared" si="256"/>
        <v>1.0754619793066501E-4</v>
      </c>
      <c r="S794" s="8">
        <f t="shared" si="257"/>
        <v>1.2226008937787562E-3</v>
      </c>
      <c r="T794">
        <f t="shared" si="258"/>
        <v>2.0280188531095074</v>
      </c>
      <c r="U794" s="8">
        <f t="shared" si="259"/>
        <v>1.2246613379744504E-3</v>
      </c>
    </row>
    <row r="795" spans="3:21" x14ac:dyDescent="0.25">
      <c r="C795">
        <f t="shared" si="243"/>
        <v>331.60506836238079</v>
      </c>
      <c r="D795">
        <f t="shared" si="244"/>
        <v>165.8025341811904</v>
      </c>
      <c r="E795">
        <f t="shared" si="241"/>
        <v>0.9897978491138153</v>
      </c>
      <c r="F795">
        <f t="shared" si="242"/>
        <v>2.8938001296122127</v>
      </c>
      <c r="G795">
        <f t="shared" si="245"/>
        <v>0.99233467107747408</v>
      </c>
      <c r="H795">
        <f t="shared" si="247"/>
        <v>0.99235378243428607</v>
      </c>
      <c r="I795">
        <f t="shared" si="246"/>
        <v>2.8941096183731614</v>
      </c>
      <c r="J795">
        <f t="shared" si="248"/>
        <v>0.2449644597203868</v>
      </c>
      <c r="K795">
        <f t="shared" si="249"/>
        <v>0.24496445972038652</v>
      </c>
      <c r="L795">
        <f t="shared" si="250"/>
        <v>1.0103073075934836</v>
      </c>
      <c r="M795">
        <f t="shared" si="251"/>
        <v>2.038615393588092</v>
      </c>
      <c r="N795">
        <f t="shared" si="252"/>
        <v>12.808998287982829</v>
      </c>
      <c r="O795">
        <f t="shared" si="253"/>
        <v>2.0411124151263493</v>
      </c>
      <c r="P795">
        <f t="shared" si="254"/>
        <v>12.824713453189565</v>
      </c>
      <c r="Q795" s="8">
        <f t="shared" si="255"/>
        <v>1.2268847925039721E-3</v>
      </c>
      <c r="R795" s="8">
        <f t="shared" si="256"/>
        <v>1.0694890700353614E-4</v>
      </c>
      <c r="S795" s="8">
        <f t="shared" si="257"/>
        <v>1.2248615143940691E-3</v>
      </c>
      <c r="T795">
        <f t="shared" si="258"/>
        <v>2.0411165398122497</v>
      </c>
      <c r="U795" s="8">
        <f t="shared" si="259"/>
        <v>1.2268847925039857E-3</v>
      </c>
    </row>
    <row r="796" spans="3:21" x14ac:dyDescent="0.25">
      <c r="C796">
        <f t="shared" si="243"/>
        <v>331.79219847576877</v>
      </c>
      <c r="D796">
        <f t="shared" si="244"/>
        <v>165.89609923788439</v>
      </c>
      <c r="E796">
        <f t="shared" si="241"/>
        <v>0.98993146963533152</v>
      </c>
      <c r="F796">
        <f t="shared" si="242"/>
        <v>2.895433147916338</v>
      </c>
      <c r="G796">
        <f t="shared" si="245"/>
        <v>0.99243524409625539</v>
      </c>
      <c r="H796">
        <f t="shared" si="247"/>
        <v>0.99245413434349405</v>
      </c>
      <c r="I796">
        <f t="shared" si="246"/>
        <v>2.8957410753756405</v>
      </c>
      <c r="J796">
        <f t="shared" si="248"/>
        <v>0.24338238455024938</v>
      </c>
      <c r="K796">
        <f t="shared" si="249"/>
        <v>0.24338238455024985</v>
      </c>
      <c r="L796">
        <f t="shared" si="250"/>
        <v>1.0101709367501748</v>
      </c>
      <c r="M796">
        <f t="shared" si="251"/>
        <v>2.0518625392639218</v>
      </c>
      <c r="N796">
        <f t="shared" si="252"/>
        <v>12.89223255905527</v>
      </c>
      <c r="O796">
        <f t="shared" si="253"/>
        <v>2.0543803978416877</v>
      </c>
      <c r="P796">
        <f t="shared" si="254"/>
        <v>12.908078341703625</v>
      </c>
      <c r="Q796" s="8">
        <f t="shared" si="255"/>
        <v>1.2290953157857657E-3</v>
      </c>
      <c r="R796" s="8">
        <f t="shared" si="256"/>
        <v>1.0634935899802149E-4</v>
      </c>
      <c r="S796" s="8">
        <f t="shared" si="257"/>
        <v>1.2271087997294023E-3</v>
      </c>
      <c r="T796">
        <f t="shared" si="258"/>
        <v>2.0543844738995674</v>
      </c>
      <c r="U796" s="8">
        <f t="shared" si="259"/>
        <v>1.2290953157857495E-3</v>
      </c>
    </row>
    <row r="797" spans="3:21" x14ac:dyDescent="0.25">
      <c r="C797">
        <f t="shared" si="243"/>
        <v>331.97925216294908</v>
      </c>
      <c r="D797">
        <f t="shared" si="244"/>
        <v>165.98962608147454</v>
      </c>
      <c r="E797">
        <f t="shared" si="241"/>
        <v>0.99006416330396052</v>
      </c>
      <c r="F797">
        <f t="shared" si="242"/>
        <v>2.8970654992759837</v>
      </c>
      <c r="G797">
        <f t="shared" si="245"/>
        <v>0.99253511480125234</v>
      </c>
      <c r="H797">
        <f t="shared" si="247"/>
        <v>0.99255378472400102</v>
      </c>
      <c r="I797">
        <f t="shared" si="246"/>
        <v>2.8973718569346851</v>
      </c>
      <c r="J797">
        <f t="shared" si="248"/>
        <v>0.24180031698145921</v>
      </c>
      <c r="K797">
        <f t="shared" si="249"/>
        <v>0.24180031698145923</v>
      </c>
      <c r="L797">
        <f t="shared" si="250"/>
        <v>1.0100355482647534</v>
      </c>
      <c r="M797">
        <f t="shared" si="251"/>
        <v>2.0652829970951667</v>
      </c>
      <c r="N797">
        <f t="shared" si="252"/>
        <v>12.97655578251617</v>
      </c>
      <c r="O797">
        <f t="shared" si="253"/>
        <v>2.0678219377120959</v>
      </c>
      <c r="P797">
        <f t="shared" si="254"/>
        <v>12.992533723223101</v>
      </c>
      <c r="Q797" s="8">
        <f t="shared" si="255"/>
        <v>1.231292877302481E-3</v>
      </c>
      <c r="R797" s="8">
        <f t="shared" si="256"/>
        <v>1.0574757760155045E-4</v>
      </c>
      <c r="S797" s="8">
        <f t="shared" si="257"/>
        <v>1.2293427198597964E-3</v>
      </c>
      <c r="T797">
        <f t="shared" si="258"/>
        <v>2.0678259653391038</v>
      </c>
      <c r="U797" s="8">
        <f t="shared" si="259"/>
        <v>1.2312928773024192E-3</v>
      </c>
    </row>
    <row r="798" spans="3:21" x14ac:dyDescent="0.25">
      <c r="C798">
        <f t="shared" si="243"/>
        <v>332.16622957975954</v>
      </c>
      <c r="D798">
        <f t="shared" si="244"/>
        <v>166.08311478987977</v>
      </c>
      <c r="E798">
        <f t="shared" si="241"/>
        <v>0.99019593108636106</v>
      </c>
      <c r="F798">
        <f t="shared" si="242"/>
        <v>2.8986971850510921</v>
      </c>
      <c r="G798">
        <f t="shared" si="245"/>
        <v>0.99263428401869458</v>
      </c>
      <c r="H798">
        <f t="shared" si="247"/>
        <v>0.99265273441533097</v>
      </c>
      <c r="I798">
        <f t="shared" si="246"/>
        <v>2.8990019644692437</v>
      </c>
      <c r="J798">
        <f t="shared" si="248"/>
        <v>0.24021826064568658</v>
      </c>
      <c r="K798">
        <f t="shared" si="249"/>
        <v>0.24021826064568697</v>
      </c>
      <c r="L798">
        <f t="shared" si="250"/>
        <v>1.009901140376211</v>
      </c>
      <c r="M798">
        <f t="shared" si="251"/>
        <v>2.0788801587200076</v>
      </c>
      <c r="N798">
        <f t="shared" si="252"/>
        <v>13.061989268656719</v>
      </c>
      <c r="O798">
        <f t="shared" si="253"/>
        <v>2.0814404311147783</v>
      </c>
      <c r="P798">
        <f t="shared" si="254"/>
        <v>13.078100937831115</v>
      </c>
      <c r="Q798" s="8">
        <f t="shared" si="255"/>
        <v>1.2334774468891624E-3</v>
      </c>
      <c r="R798" s="8">
        <f t="shared" si="256"/>
        <v>1.0514358647858735E-4</v>
      </c>
      <c r="S798" s="8">
        <f t="shared" si="257"/>
        <v>1.2315632452555739E-3</v>
      </c>
      <c r="T798">
        <f t="shared" si="258"/>
        <v>2.0814444105105743</v>
      </c>
      <c r="U798" s="8">
        <f t="shared" si="259"/>
        <v>1.2334774468892287E-3</v>
      </c>
    </row>
    <row r="799" spans="3:21" x14ac:dyDescent="0.25">
      <c r="C799">
        <f t="shared" si="243"/>
        <v>332.35313088146694</v>
      </c>
      <c r="D799">
        <f t="shared" si="244"/>
        <v>166.17656544073347</v>
      </c>
      <c r="E799">
        <f t="shared" si="241"/>
        <v>0.99032677394735646</v>
      </c>
      <c r="F799">
        <f t="shared" si="242"/>
        <v>2.9003282065966207</v>
      </c>
      <c r="G799">
        <f t="shared" si="245"/>
        <v>0.99273275257258142</v>
      </c>
      <c r="H799">
        <f t="shared" si="247"/>
        <v>0.992750984254679</v>
      </c>
      <c r="I799">
        <f t="shared" si="246"/>
        <v>2.9006313993933315</v>
      </c>
      <c r="J799">
        <f t="shared" si="248"/>
        <v>0.23863621916810254</v>
      </c>
      <c r="K799">
        <f t="shared" si="249"/>
        <v>0.23863621916810254</v>
      </c>
      <c r="L799">
        <f t="shared" si="250"/>
        <v>1.0097677113323786</v>
      </c>
      <c r="M799">
        <f t="shared" si="251"/>
        <v>2.0926575049015703</v>
      </c>
      <c r="N799">
        <f t="shared" si="252"/>
        <v>13.148554887756639</v>
      </c>
      <c r="O799">
        <f t="shared" si="253"/>
        <v>2.0952393636767472</v>
      </c>
      <c r="P799">
        <f t="shared" si="254"/>
        <v>13.164801886383731</v>
      </c>
      <c r="Q799" s="8">
        <f t="shared" si="255"/>
        <v>1.2356489945690744E-3</v>
      </c>
      <c r="R799" s="8">
        <f t="shared" si="256"/>
        <v>1.0453740925636173E-4</v>
      </c>
      <c r="S799" s="8">
        <f t="shared" si="257"/>
        <v>1.2337703466188342E-3</v>
      </c>
      <c r="T799">
        <f t="shared" si="258"/>
        <v>2.0952432950434794</v>
      </c>
      <c r="U799" s="8">
        <f t="shared" si="259"/>
        <v>1.2356489945690836E-3</v>
      </c>
    </row>
    <row r="800" spans="3:21" x14ac:dyDescent="0.25">
      <c r="C800">
        <f t="shared" si="243"/>
        <v>332.53995622276989</v>
      </c>
      <c r="D800">
        <f t="shared" si="244"/>
        <v>166.26997811138494</v>
      </c>
      <c r="E800">
        <f t="shared" si="241"/>
        <v>0.99045669284994664</v>
      </c>
      <c r="F800">
        <f t="shared" si="242"/>
        <v>2.9019585652625701</v>
      </c>
      <c r="G800">
        <f t="shared" si="245"/>
        <v>0.99283052128469318</v>
      </c>
      <c r="H800">
        <f t="shared" si="247"/>
        <v>0.99284853507692572</v>
      </c>
      <c r="I800">
        <f t="shared" si="246"/>
        <v>2.9022601631161056</v>
      </c>
      <c r="J800">
        <f t="shared" si="248"/>
        <v>0.23705419616734644</v>
      </c>
      <c r="K800">
        <f t="shared" si="249"/>
        <v>0.23705419616734708</v>
      </c>
      <c r="L800">
        <f t="shared" si="250"/>
        <v>1.0096352593898814</v>
      </c>
      <c r="M800">
        <f t="shared" si="251"/>
        <v>2.1066186084744616</v>
      </c>
      <c r="N800">
        <f t="shared" si="252"/>
        <v>13.236275088597843</v>
      </c>
      <c r="O800">
        <f t="shared" si="253"/>
        <v>2.1092223132259136</v>
      </c>
      <c r="P800">
        <f t="shared" si="254"/>
        <v>13.25265904905222</v>
      </c>
      <c r="Q800" s="8">
        <f t="shared" si="255"/>
        <v>1.2378074907562482E-3</v>
      </c>
      <c r="R800" s="8">
        <f t="shared" si="256"/>
        <v>1.0392906954140562E-4</v>
      </c>
      <c r="S800" s="8">
        <f t="shared" si="257"/>
        <v>1.2359639950857107E-3</v>
      </c>
      <c r="T800">
        <f t="shared" si="258"/>
        <v>2.1092261967681978</v>
      </c>
      <c r="U800" s="8">
        <f t="shared" si="259"/>
        <v>1.2378074907562499E-3</v>
      </c>
    </row>
    <row r="801" spans="3:21" x14ac:dyDescent="0.25">
      <c r="C801">
        <f t="shared" si="243"/>
        <v>332.72670575780199</v>
      </c>
      <c r="D801">
        <f t="shared" si="244"/>
        <v>166.363352878901</v>
      </c>
      <c r="E801">
        <f t="shared" si="241"/>
        <v>0.99058568875531761</v>
      </c>
      <c r="F801">
        <f t="shared" si="242"/>
        <v>2.9035882623940097</v>
      </c>
      <c r="G801">
        <f t="shared" si="245"/>
        <v>0.99292759097460292</v>
      </c>
      <c r="H801">
        <f t="shared" si="247"/>
        <v>0.99294538771464547</v>
      </c>
      <c r="I801">
        <f t="shared" si="246"/>
        <v>2.9038882570418414</v>
      </c>
      <c r="J801">
        <f t="shared" si="248"/>
        <v>0.23547219525558991</v>
      </c>
      <c r="K801">
        <f t="shared" si="249"/>
        <v>0.23547219525558968</v>
      </c>
      <c r="L801">
        <f t="shared" si="250"/>
        <v>1.0095037828140963</v>
      </c>
      <c r="M801">
        <f t="shared" si="251"/>
        <v>2.1207671374089774</v>
      </c>
      <c r="N801">
        <f t="shared" si="252"/>
        <v>13.325172917717397</v>
      </c>
      <c r="O801">
        <f t="shared" si="253"/>
        <v>2.1233929528591782</v>
      </c>
      <c r="P801">
        <f t="shared" si="254"/>
        <v>13.341695504600432</v>
      </c>
      <c r="Q801" s="8">
        <f t="shared" si="255"/>
        <v>1.2399529060569282E-3</v>
      </c>
      <c r="R801" s="8">
        <f t="shared" si="256"/>
        <v>1.0331859090253971E-4</v>
      </c>
      <c r="S801" s="8">
        <f t="shared" si="257"/>
        <v>1.2381441620266036E-3</v>
      </c>
      <c r="T801">
        <f t="shared" si="258"/>
        <v>2.1233967887840777</v>
      </c>
      <c r="U801" s="8">
        <f t="shared" si="259"/>
        <v>1.2399529060569284E-3</v>
      </c>
    </row>
    <row r="802" spans="3:21" x14ac:dyDescent="0.25">
      <c r="C802">
        <f t="shared" si="243"/>
        <v>332.91337964013479</v>
      </c>
      <c r="D802">
        <f t="shared" si="244"/>
        <v>166.4566898200674</v>
      </c>
      <c r="E802">
        <f t="shared" si="241"/>
        <v>0.99071376262285382</v>
      </c>
      <c r="F802">
        <f t="shared" si="242"/>
        <v>2.9052172993311034</v>
      </c>
      <c r="G802">
        <f t="shared" si="245"/>
        <v>0.99302396245968738</v>
      </c>
      <c r="H802">
        <f t="shared" si="247"/>
        <v>0.9930415429981202</v>
      </c>
      <c r="I802">
        <f t="shared" si="246"/>
        <v>2.9055156825700039</v>
      </c>
      <c r="J802">
        <f t="shared" si="248"/>
        <v>0.23389022003850807</v>
      </c>
      <c r="K802">
        <f t="shared" si="249"/>
        <v>0.23389022003850826</v>
      </c>
      <c r="L802">
        <f t="shared" si="250"/>
        <v>1.009373279879106</v>
      </c>
      <c r="M802">
        <f t="shared" si="251"/>
        <v>2.1351068579984984</v>
      </c>
      <c r="N802">
        <f t="shared" si="252"/>
        <v>13.415272039434537</v>
      </c>
      <c r="O802">
        <f t="shared" si="253"/>
        <v>2.1377550541347099</v>
      </c>
      <c r="P802">
        <f t="shared" si="254"/>
        <v>13.431934950442482</v>
      </c>
      <c r="Q802" s="8">
        <f t="shared" si="255"/>
        <v>1.2420852114637525E-3</v>
      </c>
      <c r="R802" s="8">
        <f t="shared" si="256"/>
        <v>1.0270599688678136E-4</v>
      </c>
      <c r="S802" s="8">
        <f t="shared" si="257"/>
        <v>1.2403108192411325E-3</v>
      </c>
      <c r="T802">
        <f t="shared" si="258"/>
        <v>2.1377588426517131</v>
      </c>
      <c r="U802" s="8">
        <f t="shared" si="259"/>
        <v>1.2420852114637185E-3</v>
      </c>
    </row>
    <row r="803" spans="3:21" x14ac:dyDescent="0.25">
      <c r="C803">
        <f t="shared" si="243"/>
        <v>333.09997802278059</v>
      </c>
      <c r="D803">
        <f t="shared" si="244"/>
        <v>166.54998901139029</v>
      </c>
      <c r="E803">
        <f t="shared" si="241"/>
        <v>0.99084091541014685</v>
      </c>
      <c r="F803">
        <f t="shared" si="242"/>
        <v>2.906845677409136</v>
      </c>
      <c r="G803">
        <f t="shared" si="245"/>
        <v>0.99311963655513824</v>
      </c>
      <c r="H803">
        <f t="shared" si="247"/>
        <v>0.99313700175534814</v>
      </c>
      <c r="I803">
        <f t="shared" si="246"/>
        <v>2.9071424410952305</v>
      </c>
      <c r="J803">
        <f t="shared" si="248"/>
        <v>0.23230827411533625</v>
      </c>
      <c r="K803">
        <f t="shared" si="249"/>
        <v>0.23230827411533603</v>
      </c>
      <c r="L803">
        <f t="shared" si="250"/>
        <v>1.0092437488676593</v>
      </c>
      <c r="M803">
        <f t="shared" si="251"/>
        <v>2.1496416381759129</v>
      </c>
      <c r="N803">
        <f t="shared" si="252"/>
        <v>13.506596756688351</v>
      </c>
      <c r="O803">
        <f t="shared" si="253"/>
        <v>2.1523124903926596</v>
      </c>
      <c r="P803">
        <f t="shared" si="254"/>
        <v>13.523401723507401</v>
      </c>
      <c r="Q803" s="8">
        <f t="shared" si="255"/>
        <v>1.2442043781849426E-3</v>
      </c>
      <c r="R803" s="8">
        <f t="shared" si="256"/>
        <v>1.020913110044911E-4</v>
      </c>
      <c r="S803" s="8">
        <f t="shared" si="257"/>
        <v>1.2424639387861132E-3</v>
      </c>
      <c r="T803">
        <f t="shared" si="258"/>
        <v>2.1523162317136597</v>
      </c>
      <c r="U803" s="8">
        <f t="shared" si="259"/>
        <v>1.2442043781847897E-3</v>
      </c>
    </row>
    <row r="804" spans="3:21" x14ac:dyDescent="0.25">
      <c r="C804">
        <f t="shared" si="243"/>
        <v>333.28650105819548</v>
      </c>
      <c r="D804">
        <f t="shared" si="244"/>
        <v>166.64325052909774</v>
      </c>
      <c r="E804">
        <f t="shared" si="241"/>
        <v>0.99096714807300756</v>
      </c>
      <c r="F804">
        <f t="shared" si="242"/>
        <v>2.908473397958538</v>
      </c>
      <c r="G804">
        <f t="shared" si="245"/>
        <v>0.99321461407397349</v>
      </c>
      <c r="H804">
        <f t="shared" si="247"/>
        <v>0.99323176481205633</v>
      </c>
      <c r="I804">
        <f t="shared" si="246"/>
        <v>2.9087685340073821</v>
      </c>
      <c r="J804">
        <f t="shared" si="248"/>
        <v>0.23072636107886024</v>
      </c>
      <c r="K804">
        <f t="shared" si="249"/>
        <v>0.23072636107885977</v>
      </c>
      <c r="L804">
        <f t="shared" si="250"/>
        <v>1.0091151880711255</v>
      </c>
      <c r="M804">
        <f t="shared" si="251"/>
        <v>2.1643754509651711</v>
      </c>
      <c r="N804">
        <f t="shared" si="252"/>
        <v>13.599172032724555</v>
      </c>
      <c r="O804">
        <f t="shared" si="253"/>
        <v>2.1670692402118039</v>
      </c>
      <c r="P804">
        <f t="shared" si="254"/>
        <v>13.616120821957887</v>
      </c>
      <c r="Q804" s="8">
        <f t="shared" si="255"/>
        <v>1.246310377760297E-3</v>
      </c>
      <c r="R804" s="8">
        <f t="shared" si="256"/>
        <v>1.0147455673869358E-4</v>
      </c>
      <c r="S804" s="8">
        <f t="shared" si="257"/>
        <v>1.2446034930915135E-3</v>
      </c>
      <c r="T804">
        <f t="shared" si="258"/>
        <v>2.1670729345510789</v>
      </c>
      <c r="U804" s="8">
        <f t="shared" si="259"/>
        <v>1.2463103777603877E-3</v>
      </c>
    </row>
    <row r="805" spans="3:21" x14ac:dyDescent="0.25">
      <c r="C805">
        <f t="shared" si="243"/>
        <v>333.47294889828237</v>
      </c>
      <c r="D805">
        <f t="shared" si="244"/>
        <v>166.73647444914118</v>
      </c>
      <c r="E805">
        <f t="shared" si="241"/>
        <v>0.99109246156547548</v>
      </c>
      <c r="F805">
        <f t="shared" si="242"/>
        <v>2.910100462304912</v>
      </c>
      <c r="G805">
        <f t="shared" si="245"/>
        <v>0.99330889582704807</v>
      </c>
      <c r="H805">
        <f t="shared" si="247"/>
        <v>0.99332583299171096</v>
      </c>
      <c r="I805">
        <f t="shared" si="246"/>
        <v>2.9103939626915576</v>
      </c>
      <c r="J805">
        <f t="shared" si="248"/>
        <v>0.22914448451544234</v>
      </c>
      <c r="K805">
        <f t="shared" si="249"/>
        <v>0.22914448451544281</v>
      </c>
      <c r="L805">
        <f t="shared" si="250"/>
        <v>1.008987595789453</v>
      </c>
      <c r="M805">
        <f t="shared" si="251"/>
        <v>2.1793123780744796</v>
      </c>
      <c r="N805">
        <f t="shared" si="252"/>
        <v>13.693023513672173</v>
      </c>
      <c r="O805">
        <f t="shared" si="253"/>
        <v>2.1820293910076827</v>
      </c>
      <c r="P805">
        <f t="shared" si="254"/>
        <v>13.710117927798045</v>
      </c>
      <c r="Q805" s="8">
        <f t="shared" si="255"/>
        <v>1.2484031820147795E-3</v>
      </c>
      <c r="R805" s="8">
        <f t="shared" si="256"/>
        <v>1.0085575754078516E-4</v>
      </c>
      <c r="S805" s="8">
        <f t="shared" si="257"/>
        <v>1.2467294549134973E-3</v>
      </c>
      <c r="T805">
        <f t="shared" si="258"/>
        <v>2.182033038581872</v>
      </c>
      <c r="U805" s="8">
        <f t="shared" si="259"/>
        <v>1.2484031820147864E-3</v>
      </c>
    </row>
    <row r="806" spans="3:21" x14ac:dyDescent="0.25">
      <c r="C806">
        <f t="shared" si="243"/>
        <v>333.65932169439367</v>
      </c>
      <c r="D806">
        <f t="shared" si="244"/>
        <v>166.82966084719683</v>
      </c>
      <c r="E806">
        <f t="shared" si="241"/>
        <v>0.99121685683982941</v>
      </c>
      <c r="F806">
        <f t="shared" si="242"/>
        <v>2.9117268717690572</v>
      </c>
      <c r="G806">
        <f t="shared" si="245"/>
        <v>0.99340248262306519</v>
      </c>
      <c r="H806">
        <f t="shared" si="247"/>
        <v>0.99341920711552745</v>
      </c>
      <c r="I806">
        <f t="shared" si="246"/>
        <v>2.9120187285281034</v>
      </c>
      <c r="J806">
        <f t="shared" si="248"/>
        <v>0.22756264800505119</v>
      </c>
      <c r="K806">
        <f t="shared" si="249"/>
        <v>0.22756264800505105</v>
      </c>
      <c r="L806">
        <f t="shared" si="250"/>
        <v>1.0088609703311269</v>
      </c>
      <c r="M806">
        <f t="shared" si="251"/>
        <v>2.1944566136379131</v>
      </c>
      <c r="N806">
        <f t="shared" si="252"/>
        <v>13.788177552052804</v>
      </c>
      <c r="O806">
        <f t="shared" si="253"/>
        <v>2.197197142779344</v>
      </c>
      <c r="P806">
        <f t="shared" si="254"/>
        <v>13.805419430414901</v>
      </c>
      <c r="Q806" s="8">
        <f t="shared" si="255"/>
        <v>1.2504827630051248E-3</v>
      </c>
      <c r="R806" s="8">
        <f t="shared" si="256"/>
        <v>1.0023493682595053E-4</v>
      </c>
      <c r="S806" s="8">
        <f t="shared" si="257"/>
        <v>1.2488417972810501E-3</v>
      </c>
      <c r="T806">
        <f t="shared" si="258"/>
        <v>2.1972007438074299</v>
      </c>
      <c r="U806" s="8">
        <f t="shared" si="259"/>
        <v>1.2504827630051218E-3</v>
      </c>
    </row>
    <row r="807" spans="3:21" x14ac:dyDescent="0.25">
      <c r="C807">
        <f t="shared" si="243"/>
        <v>333.84561959733429</v>
      </c>
      <c r="D807">
        <f t="shared" si="244"/>
        <v>166.92280979866715</v>
      </c>
      <c r="E807">
        <f t="shared" si="241"/>
        <v>0.99134033484659834</v>
      </c>
      <c r="F807">
        <f t="shared" si="242"/>
        <v>2.913352627666995</v>
      </c>
      <c r="G807">
        <f t="shared" si="245"/>
        <v>0.99349537526858733</v>
      </c>
      <c r="H807">
        <f t="shared" si="247"/>
        <v>0.99351188800248325</v>
      </c>
      <c r="I807">
        <f t="shared" si="246"/>
        <v>2.9136428328926742</v>
      </c>
      <c r="J807">
        <f t="shared" si="248"/>
        <v>0.22598085512124208</v>
      </c>
      <c r="K807">
        <f t="shared" si="249"/>
        <v>0.22598085512124216</v>
      </c>
      <c r="L807">
        <f t="shared" si="250"/>
        <v>1.0087353100131264</v>
      </c>
      <c r="M807">
        <f t="shared" si="251"/>
        <v>2.2098124681126916</v>
      </c>
      <c r="N807">
        <f t="shared" si="252"/>
        <v>13.884661231267922</v>
      </c>
      <c r="O807">
        <f t="shared" si="253"/>
        <v>2.2125768120124274</v>
      </c>
      <c r="P807">
        <f t="shared" si="254"/>
        <v>13.902052451102188</v>
      </c>
      <c r="Q807" s="8">
        <f t="shared" si="255"/>
        <v>1.2525490931749688E-3</v>
      </c>
      <c r="R807" s="8">
        <f t="shared" si="256"/>
        <v>9.9612117985057116E-5</v>
      </c>
      <c r="S807" s="8">
        <f t="shared" si="257"/>
        <v>1.2509404936504403E-3</v>
      </c>
      <c r="T807">
        <f t="shared" si="258"/>
        <v>2.2125803667157129</v>
      </c>
      <c r="U807" s="8">
        <f t="shared" si="259"/>
        <v>1.2525490931749683E-3</v>
      </c>
    </row>
    <row r="808" spans="3:21" x14ac:dyDescent="0.25">
      <c r="C808">
        <f t="shared" si="243"/>
        <v>334.03184275736453</v>
      </c>
      <c r="D808">
        <f t="shared" si="244"/>
        <v>167.01592137868226</v>
      </c>
      <c r="E808">
        <f t="shared" si="241"/>
        <v>0.99146289653457054</v>
      </c>
      <c r="F808">
        <f t="shared" si="242"/>
        <v>2.9149777313099929</v>
      </c>
      <c r="G808">
        <f t="shared" si="245"/>
        <v>0.99358757456804681</v>
      </c>
      <c r="H808">
        <f t="shared" si="247"/>
        <v>0.99360387646932613</v>
      </c>
      <c r="I808">
        <f t="shared" si="246"/>
        <v>2.915266277156213</v>
      </c>
      <c r="J808">
        <f t="shared" si="248"/>
        <v>0.22439910943121563</v>
      </c>
      <c r="K808">
        <f t="shared" si="249"/>
        <v>0.22439910943121522</v>
      </c>
      <c r="L808">
        <f t="shared" si="250"/>
        <v>1.0086106131608847</v>
      </c>
      <c r="M808">
        <f t="shared" si="251"/>
        <v>2.2253843723396969</v>
      </c>
      <c r="N808">
        <f t="shared" si="252"/>
        <v>13.982502391111849</v>
      </c>
      <c r="O808">
        <f t="shared" si="253"/>
        <v>2.2281728357449806</v>
      </c>
      <c r="P808">
        <f t="shared" si="254"/>
        <v>14.000044868606627</v>
      </c>
      <c r="Q808" s="8">
        <f t="shared" si="255"/>
        <v>1.2546021451732164E-3</v>
      </c>
      <c r="R808" s="8">
        <f t="shared" si="256"/>
        <v>9.8987324369848519E-5</v>
      </c>
      <c r="S808" s="8">
        <f t="shared" si="257"/>
        <v>1.2530255177230414E-3</v>
      </c>
      <c r="T808">
        <f t="shared" si="258"/>
        <v>2.228176344347069</v>
      </c>
      <c r="U808" s="8">
        <f t="shared" si="259"/>
        <v>1.254602145173126E-3</v>
      </c>
    </row>
    <row r="809" spans="3:21" x14ac:dyDescent="0.25">
      <c r="C809">
        <f t="shared" si="243"/>
        <v>334.21799132420279</v>
      </c>
      <c r="D809">
        <f t="shared" si="244"/>
        <v>167.10899566210139</v>
      </c>
      <c r="E809">
        <f t="shared" si="241"/>
        <v>0.99158454285080488</v>
      </c>
      <c r="F809">
        <f t="shared" si="242"/>
        <v>2.9166021840045908</v>
      </c>
      <c r="G809">
        <f t="shared" si="245"/>
        <v>0.99367908132375637</v>
      </c>
      <c r="H809">
        <f t="shared" si="247"/>
        <v>0.99369517333058643</v>
      </c>
      <c r="I809">
        <f t="shared" si="246"/>
        <v>2.9168890626850028</v>
      </c>
      <c r="J809">
        <f t="shared" si="248"/>
        <v>0.22281741449580592</v>
      </c>
      <c r="K809">
        <f t="shared" si="249"/>
        <v>0.22281741449580564</v>
      </c>
      <c r="L809">
        <f t="shared" si="250"/>
        <v>1.0084868781082454</v>
      </c>
      <c r="M809">
        <f t="shared" si="251"/>
        <v>2.2411768817752939</v>
      </c>
      <c r="N809">
        <f t="shared" si="252"/>
        <v>14.081729654361087</v>
      </c>
      <c r="O809">
        <f t="shared" si="253"/>
        <v>2.243989775805479</v>
      </c>
      <c r="P809">
        <f t="shared" si="254"/>
        <v>14.099425345756192</v>
      </c>
      <c r="Q809" s="8">
        <f t="shared" si="255"/>
        <v>1.256641891972709E-3</v>
      </c>
      <c r="R809" s="8">
        <f t="shared" si="256"/>
        <v>9.8360579301939996E-5</v>
      </c>
      <c r="S809" s="8">
        <f t="shared" si="257"/>
        <v>1.2550968435641125E-3</v>
      </c>
      <c r="T809">
        <f t="shared" si="258"/>
        <v>2.2439932385322536</v>
      </c>
      <c r="U809" s="8">
        <f t="shared" si="259"/>
        <v>1.2566418919727445E-3</v>
      </c>
    </row>
    <row r="810" spans="3:21" x14ac:dyDescent="0.25">
      <c r="C810">
        <f t="shared" si="243"/>
        <v>334.40406544702853</v>
      </c>
      <c r="D810">
        <f t="shared" si="244"/>
        <v>167.20203272351426</v>
      </c>
      <c r="E810">
        <f t="shared" si="241"/>
        <v>0.99170527474064019</v>
      </c>
      <c r="F810">
        <f t="shared" si="242"/>
        <v>2.9182259870526259</v>
      </c>
      <c r="G810">
        <f t="shared" si="245"/>
        <v>0.9937698963359205</v>
      </c>
      <c r="H810">
        <f t="shared" si="247"/>
        <v>0.99378577939858703</v>
      </c>
      <c r="I810">
        <f t="shared" si="246"/>
        <v>2.9185111908406793</v>
      </c>
      <c r="J810">
        <f t="shared" si="248"/>
        <v>0.22123577386950691</v>
      </c>
      <c r="K810">
        <f t="shared" si="249"/>
        <v>0.22123577386950738</v>
      </c>
      <c r="L810">
        <f t="shared" si="250"/>
        <v>1.0083641031974233</v>
      </c>
      <c r="M810">
        <f t="shared" si="251"/>
        <v>2.2571946809029275</v>
      </c>
      <c r="N810">
        <f t="shared" si="252"/>
        <v>14.182372454493187</v>
      </c>
      <c r="O810">
        <f t="shared" si="253"/>
        <v>2.2600323232305035</v>
      </c>
      <c r="P810">
        <f t="shared" si="254"/>
        <v>14.20022335721719</v>
      </c>
      <c r="Q810" s="8">
        <f t="shared" si="255"/>
        <v>1.258668306821107E-3</v>
      </c>
      <c r="R810" s="8">
        <f t="shared" si="256"/>
        <v>9.7731906068544212E-5</v>
      </c>
      <c r="S810" s="8">
        <f t="shared" si="257"/>
        <v>1.2571544455531305E-3</v>
      </c>
      <c r="T810">
        <f t="shared" si="258"/>
        <v>2.260035740310105</v>
      </c>
      <c r="U810" s="8">
        <f t="shared" si="259"/>
        <v>1.2586683068210168E-3</v>
      </c>
    </row>
    <row r="811" spans="3:21" x14ac:dyDescent="0.25">
      <c r="C811">
        <f t="shared" si="243"/>
        <v>334.59006527448497</v>
      </c>
      <c r="D811">
        <f t="shared" si="244"/>
        <v>167.29503263724249</v>
      </c>
      <c r="E811">
        <f t="shared" si="241"/>
        <v>0.99182509314770528</v>
      </c>
      <c r="F811">
        <f t="shared" si="242"/>
        <v>2.919849141751254</v>
      </c>
      <c r="G811">
        <f t="shared" si="245"/>
        <v>0.99386002040264554</v>
      </c>
      <c r="H811">
        <f t="shared" si="247"/>
        <v>0.99387569548345422</v>
      </c>
      <c r="I811">
        <f t="shared" si="246"/>
        <v>2.9201326629802611</v>
      </c>
      <c r="J811">
        <f t="shared" si="248"/>
        <v>0.21965419110048159</v>
      </c>
      <c r="K811">
        <f t="shared" si="249"/>
        <v>0.21965419110048157</v>
      </c>
      <c r="L811">
        <f t="shared" si="250"/>
        <v>1.0082422867789627</v>
      </c>
      <c r="M811">
        <f t="shared" si="251"/>
        <v>2.2734425878334306</v>
      </c>
      <c r="N811">
        <f t="shared" si="252"/>
        <v>14.284461064591346</v>
      </c>
      <c r="O811">
        <f t="shared" si="253"/>
        <v>2.2763053028716089</v>
      </c>
      <c r="P811">
        <f t="shared" si="254"/>
        <v>14.302469218440084</v>
      </c>
      <c r="Q811" s="8">
        <f t="shared" si="255"/>
        <v>1.2606813632876389E-3</v>
      </c>
      <c r="R811" s="8">
        <f t="shared" si="256"/>
        <v>9.7101327925815643E-5</v>
      </c>
      <c r="S811" s="8">
        <f t="shared" si="257"/>
        <v>1.2591982984300938E-3</v>
      </c>
      <c r="T811">
        <f t="shared" si="258"/>
        <v>2.2763086745344165</v>
      </c>
      <c r="U811" s="8">
        <f t="shared" si="259"/>
        <v>1.2606813632876188E-3</v>
      </c>
    </row>
    <row r="812" spans="3:21" x14ac:dyDescent="0.25">
      <c r="C812">
        <f t="shared" si="243"/>
        <v>334.77599095468184</v>
      </c>
      <c r="D812">
        <f t="shared" si="244"/>
        <v>167.38799547734092</v>
      </c>
      <c r="E812">
        <f t="shared" si="241"/>
        <v>0.99194399901392905</v>
      </c>
      <c r="F812">
        <f t="shared" si="242"/>
        <v>2.9214716493929762</v>
      </c>
      <c r="G812">
        <f t="shared" si="245"/>
        <v>0.99394945431995041</v>
      </c>
      <c r="H812">
        <f t="shared" si="247"/>
        <v>0.99396492239312684</v>
      </c>
      <c r="I812">
        <f t="shared" si="246"/>
        <v>2.9217534804561485</v>
      </c>
      <c r="J812">
        <f t="shared" si="248"/>
        <v>0.21807266973060077</v>
      </c>
      <c r="K812">
        <f t="shared" si="249"/>
        <v>0.21807266973060119</v>
      </c>
      <c r="L812">
        <f t="shared" si="250"/>
        <v>1.0081214272116967</v>
      </c>
      <c r="M812">
        <f t="shared" si="251"/>
        <v>2.2899255591036298</v>
      </c>
      <c r="N812">
        <f t="shared" si="252"/>
        <v>14.388026627494925</v>
      </c>
      <c r="O812">
        <f t="shared" si="253"/>
        <v>2.2928136782004009</v>
      </c>
      <c r="P812">
        <f t="shared" si="254"/>
        <v>14.406194115850667</v>
      </c>
      <c r="Q812" s="8">
        <f t="shared" si="255"/>
        <v>1.2626810351479576E-3</v>
      </c>
      <c r="R812" s="8">
        <f t="shared" si="256"/>
        <v>9.6468868089414546E-5</v>
      </c>
      <c r="S812" s="8">
        <f t="shared" si="257"/>
        <v>1.2612283771799293E-3</v>
      </c>
      <c r="T812">
        <f t="shared" si="258"/>
        <v>2.2928170046790104</v>
      </c>
      <c r="U812" s="8">
        <f t="shared" si="259"/>
        <v>1.2626810351478843E-3</v>
      </c>
    </row>
    <row r="813" spans="3:21" x14ac:dyDescent="0.25">
      <c r="C813">
        <f t="shared" si="243"/>
        <v>334.96184263519831</v>
      </c>
      <c r="D813">
        <f t="shared" si="244"/>
        <v>167.48092131759915</v>
      </c>
      <c r="E813">
        <f t="shared" si="241"/>
        <v>0.99206199327955036</v>
      </c>
      <c r="F813">
        <f t="shared" si="242"/>
        <v>2.9230935112656646</v>
      </c>
      <c r="G813">
        <f t="shared" si="245"/>
        <v>0.99403819888177725</v>
      </c>
      <c r="H813">
        <f t="shared" si="247"/>
        <v>0.99405346093336899</v>
      </c>
      <c r="I813">
        <f t="shared" si="246"/>
        <v>2.9233736446161891</v>
      </c>
      <c r="J813">
        <f t="shared" si="248"/>
        <v>0.21649121329541751</v>
      </c>
      <c r="K813">
        <f t="shared" si="249"/>
        <v>0.21649121329541723</v>
      </c>
      <c r="L813">
        <f t="shared" si="250"/>
        <v>1.0080015228627077</v>
      </c>
      <c r="M813">
        <f t="shared" si="251"/>
        <v>2.306648694683219</v>
      </c>
      <c r="N813">
        <f t="shared" si="252"/>
        <v>14.493101187258572</v>
      </c>
      <c r="O813">
        <f t="shared" si="253"/>
        <v>2.3095625563228506</v>
      </c>
      <c r="P813">
        <f t="shared" si="254"/>
        <v>14.511430138355935</v>
      </c>
      <c r="Q813" s="8">
        <f t="shared" si="255"/>
        <v>1.264667296567049E-3</v>
      </c>
      <c r="R813" s="8">
        <f t="shared" si="256"/>
        <v>9.5834549748346622E-5</v>
      </c>
      <c r="S813" s="8">
        <f t="shared" si="257"/>
        <v>1.2632446572154584E-3</v>
      </c>
      <c r="T813">
        <f t="shared" si="258"/>
        <v>2.309565837852054</v>
      </c>
      <c r="U813" s="8">
        <f t="shared" si="259"/>
        <v>1.264667296567105E-3</v>
      </c>
    </row>
    <row r="814" spans="3:21" x14ac:dyDescent="0.25">
      <c r="C814">
        <f t="shared" si="243"/>
        <v>335.1476204630855</v>
      </c>
      <c r="D814">
        <f t="shared" si="244"/>
        <v>167.57381023154275</v>
      </c>
      <c r="E814">
        <f t="shared" si="241"/>
        <v>0.9921790768831279</v>
      </c>
      <c r="F814">
        <f t="shared" si="242"/>
        <v>2.9247147286525825</v>
      </c>
      <c r="G814">
        <f t="shared" si="245"/>
        <v>0.99412625488000139</v>
      </c>
      <c r="H814">
        <f t="shared" si="247"/>
        <v>0.99414131190777777</v>
      </c>
      <c r="I814">
        <f t="shared" si="246"/>
        <v>2.9249931568036538</v>
      </c>
      <c r="J814">
        <f t="shared" si="248"/>
        <v>0.21490982532422817</v>
      </c>
      <c r="K814">
        <f t="shared" si="249"/>
        <v>0.21490982532422881</v>
      </c>
      <c r="L814">
        <f t="shared" si="250"/>
        <v>1.0078825721072864</v>
      </c>
      <c r="M814">
        <f t="shared" si="251"/>
        <v>2.323617243200486</v>
      </c>
      <c r="N814">
        <f t="shared" si="252"/>
        <v>14.59971772198643</v>
      </c>
      <c r="O814">
        <f t="shared" si="253"/>
        <v>2.3265571932119187</v>
      </c>
      <c r="P814">
        <f t="shared" si="254"/>
        <v>14.618210310221643</v>
      </c>
      <c r="Q814" s="8">
        <f t="shared" si="255"/>
        <v>1.266640121908981E-3</v>
      </c>
      <c r="R814" s="8">
        <f t="shared" si="256"/>
        <v>9.5198396049906662E-5</v>
      </c>
      <c r="S814" s="8">
        <f t="shared" si="257"/>
        <v>1.2652471141861778E-3</v>
      </c>
      <c r="T814">
        <f t="shared" si="258"/>
        <v>2.3265604300286835</v>
      </c>
      <c r="U814" s="8">
        <f t="shared" si="259"/>
        <v>1.2666401219090771E-3</v>
      </c>
    </row>
    <row r="815" spans="3:21" x14ac:dyDescent="0.25">
      <c r="C815">
        <f t="shared" si="243"/>
        <v>335.33332458486944</v>
      </c>
      <c r="D815">
        <f t="shared" si="244"/>
        <v>167.66666229243472</v>
      </c>
      <c r="E815">
        <f t="shared" si="241"/>
        <v>0.99229525076154956</v>
      </c>
      <c r="F815">
        <f t="shared" si="242"/>
        <v>2.9263353028324093</v>
      </c>
      <c r="G815">
        <f t="shared" si="245"/>
        <v>0.99421362310444206</v>
      </c>
      <c r="H815">
        <f t="shared" si="247"/>
        <v>0.99422847611779541</v>
      </c>
      <c r="I815">
        <f t="shared" si="246"/>
        <v>2.9266120183572921</v>
      </c>
      <c r="J815">
        <f t="shared" si="248"/>
        <v>0.21332850934005573</v>
      </c>
      <c r="K815">
        <f t="shared" si="249"/>
        <v>0.21332850934005571</v>
      </c>
      <c r="L815">
        <f t="shared" si="250"/>
        <v>1.0077645733288931</v>
      </c>
      <c r="M815">
        <f t="shared" si="251"/>
        <v>2.3408366073982365</v>
      </c>
      <c r="N815">
        <f t="shared" si="252"/>
        <v>14.70791017811271</v>
      </c>
      <c r="O815">
        <f t="shared" si="253"/>
        <v>2.3438029991714626</v>
      </c>
      <c r="P815">
        <f t="shared" si="254"/>
        <v>14.726568625403031</v>
      </c>
      <c r="Q815" s="8">
        <f t="shared" si="255"/>
        <v>1.2685994858798381E-3</v>
      </c>
      <c r="R815" s="8">
        <f t="shared" si="256"/>
        <v>9.4560430110318702E-5</v>
      </c>
      <c r="S815" s="8">
        <f t="shared" si="257"/>
        <v>1.2672357241213664E-3</v>
      </c>
      <c r="T815">
        <f t="shared" si="258"/>
        <v>2.3438061915149109</v>
      </c>
      <c r="U815" s="8">
        <f t="shared" si="259"/>
        <v>1.268599485879947E-3</v>
      </c>
    </row>
    <row r="816" spans="3:21" x14ac:dyDescent="0.25">
      <c r="C816">
        <f t="shared" si="243"/>
        <v>335.51895514655359</v>
      </c>
      <c r="D816">
        <f t="shared" si="244"/>
        <v>167.7594775732768</v>
      </c>
      <c r="E816">
        <f t="shared" si="241"/>
        <v>0.99241051585004236</v>
      </c>
      <c r="F816">
        <f t="shared" si="242"/>
        <v>2.9279552350792666</v>
      </c>
      <c r="G816">
        <f t="shared" si="245"/>
        <v>0.99430030434287275</v>
      </c>
      <c r="H816">
        <f t="shared" si="247"/>
        <v>0.99431495436271866</v>
      </c>
      <c r="I816">
        <f t="shared" si="246"/>
        <v>2.9282302306113421</v>
      </c>
      <c r="J816">
        <f t="shared" si="248"/>
        <v>0.21174726885967748</v>
      </c>
      <c r="K816">
        <f t="shared" si="249"/>
        <v>0.2117472688596779</v>
      </c>
      <c r="L816">
        <f t="shared" si="250"/>
        <v>1.0076475249191177</v>
      </c>
      <c r="M816">
        <f t="shared" si="251"/>
        <v>2.3583123498317971</v>
      </c>
      <c r="N816">
        <f t="shared" si="252"/>
        <v>14.817713506203312</v>
      </c>
      <c r="O816">
        <f t="shared" si="253"/>
        <v>2.361305544542085</v>
      </c>
      <c r="P816">
        <f t="shared" si="254"/>
        <v>14.836540083395739</v>
      </c>
      <c r="Q816" s="8">
        <f t="shared" si="255"/>
        <v>1.2705453634628766E-3</v>
      </c>
      <c r="R816" s="8">
        <f t="shared" si="256"/>
        <v>9.392067500926312E-5</v>
      </c>
      <c r="S816" s="8">
        <f t="shared" si="257"/>
        <v>1.2692104633643636E-3</v>
      </c>
      <c r="T816">
        <f t="shared" si="258"/>
        <v>2.361308692653473</v>
      </c>
      <c r="U816" s="8">
        <f t="shared" si="259"/>
        <v>1.2705453634628357E-3</v>
      </c>
    </row>
    <row r="817" spans="3:21" x14ac:dyDescent="0.25">
      <c r="C817">
        <f t="shared" si="243"/>
        <v>335.70451229362163</v>
      </c>
      <c r="D817">
        <f t="shared" si="244"/>
        <v>167.85225614681082</v>
      </c>
      <c r="E817">
        <f t="shared" si="241"/>
        <v>0.99252487308218196</v>
      </c>
      <c r="F817">
        <f t="shared" si="242"/>
        <v>2.9295745266627389</v>
      </c>
      <c r="G817">
        <f t="shared" si="245"/>
        <v>0.99438629938103118</v>
      </c>
      <c r="H817">
        <f t="shared" si="247"/>
        <v>0.99440074743970852</v>
      </c>
      <c r="I817">
        <f t="shared" si="246"/>
        <v>2.9298477948955441</v>
      </c>
      <c r="J817">
        <f t="shared" si="248"/>
        <v>0.21016610739364877</v>
      </c>
      <c r="K817">
        <f t="shared" si="249"/>
        <v>0.21016610739364852</v>
      </c>
      <c r="L817">
        <f t="shared" si="250"/>
        <v>1.0075314252776404</v>
      </c>
      <c r="M817">
        <f t="shared" si="251"/>
        <v>2.376050198821646</v>
      </c>
      <c r="N817">
        <f t="shared" si="252"/>
        <v>14.929163698357302</v>
      </c>
      <c r="O817">
        <f t="shared" si="253"/>
        <v>2.3790705656620541</v>
      </c>
      <c r="P817">
        <f t="shared" si="254"/>
        <v>14.94816072668937</v>
      </c>
      <c r="Q817" s="8">
        <f t="shared" si="255"/>
        <v>1.2724777298917455E-3</v>
      </c>
      <c r="R817" s="8">
        <f t="shared" si="256"/>
        <v>9.3279153787756725E-5</v>
      </c>
      <c r="S817" s="8">
        <f t="shared" si="257"/>
        <v>1.2711713085464115E-3</v>
      </c>
      <c r="T817">
        <f t="shared" si="258"/>
        <v>2.3790736697847517</v>
      </c>
      <c r="U817" s="8">
        <f t="shared" si="259"/>
        <v>1.27247772989184E-3</v>
      </c>
    </row>
    <row r="818" spans="3:21" x14ac:dyDescent="0.25">
      <c r="C818">
        <f t="shared" si="243"/>
        <v>335.88999617104008</v>
      </c>
      <c r="D818">
        <f t="shared" si="244"/>
        <v>167.94499808552004</v>
      </c>
      <c r="E818">
        <f t="shared" si="241"/>
        <v>0.99263832338990221</v>
      </c>
      <c r="F818">
        <f t="shared" si="242"/>
        <v>2.9311931788478982</v>
      </c>
      <c r="G818">
        <f t="shared" si="245"/>
        <v>0.99447160900262932</v>
      </c>
      <c r="H818">
        <f t="shared" si="247"/>
        <v>0.99448585614380114</v>
      </c>
      <c r="I818">
        <f t="shared" si="246"/>
        <v>2.9314647125351794</v>
      </c>
      <c r="J818">
        <f t="shared" si="248"/>
        <v>0.20858502844630195</v>
      </c>
      <c r="K818">
        <f t="shared" si="249"/>
        <v>0.20858502844630242</v>
      </c>
      <c r="L818">
        <f t="shared" si="250"/>
        <v>1.0074162728121934</v>
      </c>
      <c r="M818">
        <f t="shared" si="251"/>
        <v>2.3940560546741607</v>
      </c>
      <c r="N818">
        <f t="shared" si="252"/>
        <v>15.042297827293014</v>
      </c>
      <c r="O818">
        <f t="shared" si="253"/>
        <v>2.3971039710969468</v>
      </c>
      <c r="P818">
        <f t="shared" si="254"/>
        <v>15.061467679909489</v>
      </c>
      <c r="Q818" s="8">
        <f t="shared" si="255"/>
        <v>1.2743965607231128E-3</v>
      </c>
      <c r="R818" s="8">
        <f t="shared" si="256"/>
        <v>9.2635889453008638E-5</v>
      </c>
      <c r="S818" s="8">
        <f t="shared" si="257"/>
        <v>1.2731182366575603E-3</v>
      </c>
      <c r="T818">
        <f t="shared" si="258"/>
        <v>2.3971070314764158</v>
      </c>
      <c r="U818" s="8">
        <f t="shared" si="259"/>
        <v>1.2743965607231061E-3</v>
      </c>
    </row>
    <row r="819" spans="3:21" x14ac:dyDescent="0.25">
      <c r="C819">
        <f t="shared" si="243"/>
        <v>336.07540692326097</v>
      </c>
      <c r="D819">
        <f t="shared" si="244"/>
        <v>168.03770346163049</v>
      </c>
      <c r="E819">
        <f t="shared" si="241"/>
        <v>0.99275086770350462</v>
      </c>
      <c r="F819">
        <f t="shared" si="242"/>
        <v>2.9328111928953251</v>
      </c>
      <c r="G819">
        <f t="shared" si="245"/>
        <v>0.99455623398936388</v>
      </c>
      <c r="H819">
        <f t="shared" si="247"/>
        <v>0.99457028126791724</v>
      </c>
      <c r="I819">
        <f t="shared" si="246"/>
        <v>2.9330809848510797</v>
      </c>
      <c r="J819">
        <f t="shared" si="248"/>
        <v>0.20700403551577359</v>
      </c>
      <c r="K819">
        <f t="shared" si="249"/>
        <v>0.20700403551577351</v>
      </c>
      <c r="L819">
        <f t="shared" si="250"/>
        <v>1.0073020659385215</v>
      </c>
      <c r="M819">
        <f t="shared" si="251"/>
        <v>2.4123359961845776</v>
      </c>
      <c r="N819">
        <f t="shared" si="252"/>
        <v>15.157154087207369</v>
      </c>
      <c r="O819">
        <f t="shared" si="253"/>
        <v>2.4154118481516282</v>
      </c>
      <c r="P819">
        <f t="shared" si="254"/>
        <v>15.17649919073361</v>
      </c>
      <c r="Q819" s="8">
        <f t="shared" si="255"/>
        <v>1.2763018317910064E-3</v>
      </c>
      <c r="R819" s="8">
        <f t="shared" si="256"/>
        <v>9.1990904974780259E-5</v>
      </c>
      <c r="S819" s="8">
        <f t="shared" si="257"/>
        <v>1.2750512250016099E-3</v>
      </c>
      <c r="T819">
        <f t="shared" si="258"/>
        <v>2.4154148650354035</v>
      </c>
      <c r="U819" s="8">
        <f t="shared" si="259"/>
        <v>1.2763018317910511E-3</v>
      </c>
    </row>
    <row r="820" spans="3:21" x14ac:dyDescent="0.25">
      <c r="C820">
        <f t="shared" si="243"/>
        <v>336.26074469422446</v>
      </c>
      <c r="D820">
        <f t="shared" si="244"/>
        <v>168.13037234711223</v>
      </c>
      <c r="E820">
        <f t="shared" si="241"/>
        <v>0.99286250695166745</v>
      </c>
      <c r="F820">
        <f t="shared" si="242"/>
        <v>2.9344285700611352</v>
      </c>
      <c r="G820">
        <f t="shared" si="245"/>
        <v>0.99464017512092606</v>
      </c>
      <c r="H820">
        <f t="shared" si="247"/>
        <v>0.99465402360287181</v>
      </c>
      <c r="I820">
        <f t="shared" si="246"/>
        <v>2.9346966131596459</v>
      </c>
      <c r="J820">
        <f t="shared" si="248"/>
        <v>0.20542313209402308</v>
      </c>
      <c r="K820">
        <f t="shared" si="249"/>
        <v>0.20542313209402296</v>
      </c>
      <c r="L820">
        <f t="shared" si="250"/>
        <v>1.0071888030803444</v>
      </c>
      <c r="M820">
        <f t="shared" si="251"/>
        <v>2.4308962874373337</v>
      </c>
      <c r="N820">
        <f t="shared" si="252"/>
        <v>15.273771836503659</v>
      </c>
      <c r="O820">
        <f t="shared" si="253"/>
        <v>2.4340004696800541</v>
      </c>
      <c r="P820">
        <f t="shared" si="254"/>
        <v>15.29329467267843</v>
      </c>
      <c r="Q820" s="8">
        <f t="shared" si="255"/>
        <v>1.2781935191746045E-3</v>
      </c>
      <c r="R820" s="8">
        <f t="shared" si="256"/>
        <v>9.1344223282664817E-5</v>
      </c>
      <c r="S820" s="8">
        <f t="shared" si="257"/>
        <v>1.2769702511631685E-3</v>
      </c>
      <c r="T820">
        <f t="shared" si="258"/>
        <v>2.4340034433177218</v>
      </c>
      <c r="U820" s="8">
        <f t="shared" si="259"/>
        <v>1.2781935191746529E-3</v>
      </c>
    </row>
    <row r="821" spans="3:21" x14ac:dyDescent="0.25">
      <c r="C821">
        <f t="shared" si="243"/>
        <v>336.44600962736149</v>
      </c>
      <c r="D821">
        <f t="shared" si="244"/>
        <v>168.22300481368075</v>
      </c>
      <c r="E821">
        <f t="shared" si="241"/>
        <v>0.99297324206145543</v>
      </c>
      <c r="F821">
        <f t="shared" si="242"/>
        <v>2.9360453115969993</v>
      </c>
      <c r="G821">
        <f t="shared" si="245"/>
        <v>0.99472343317501144</v>
      </c>
      <c r="H821">
        <f t="shared" si="247"/>
        <v>0.99473708393738502</v>
      </c>
      <c r="I821">
        <f t="shared" si="246"/>
        <v>2.9363115987728903</v>
      </c>
      <c r="J821">
        <f t="shared" si="248"/>
        <v>0.20384232166682709</v>
      </c>
      <c r="K821">
        <f t="shared" si="249"/>
        <v>0.20384232166682745</v>
      </c>
      <c r="L821">
        <f t="shared" si="250"/>
        <v>1.0070764826693182</v>
      </c>
      <c r="M821">
        <f t="shared" si="251"/>
        <v>2.4497433849196284</v>
      </c>
      <c r="N821">
        <f t="shared" si="252"/>
        <v>15.392191642487393</v>
      </c>
      <c r="O821">
        <f t="shared" si="253"/>
        <v>2.4528763012090882</v>
      </c>
      <c r="P821">
        <f t="shared" si="254"/>
        <v>15.4118947498601</v>
      </c>
      <c r="Q821" s="8">
        <f t="shared" si="255"/>
        <v>1.2800715993113794E-3</v>
      </c>
      <c r="R821" s="8">
        <f t="shared" si="256"/>
        <v>9.0695867273963635E-5</v>
      </c>
      <c r="S821" s="8">
        <f t="shared" si="257"/>
        <v>1.2788752931207773E-3</v>
      </c>
      <c r="T821">
        <f t="shared" si="258"/>
        <v>2.4528792318522648</v>
      </c>
      <c r="U821" s="8">
        <f t="shared" si="259"/>
        <v>1.2800715993113035E-3</v>
      </c>
    </row>
    <row r="822" spans="3:21" x14ac:dyDescent="0.25">
      <c r="C822">
        <f t="shared" si="243"/>
        <v>336.63120186559638</v>
      </c>
      <c r="D822">
        <f t="shared" si="244"/>
        <v>168.31560093279819</v>
      </c>
      <c r="E822">
        <f t="shared" si="241"/>
        <v>0.99308307395832873</v>
      </c>
      <c r="F822">
        <f t="shared" si="242"/>
        <v>2.9376614187501673</v>
      </c>
      <c r="G822">
        <f t="shared" si="245"/>
        <v>0.99480600892733018</v>
      </c>
      <c r="H822">
        <f t="shared" si="247"/>
        <v>0.99481946305809066</v>
      </c>
      <c r="I822">
        <f t="shared" si="246"/>
        <v>2.9379259429984281</v>
      </c>
      <c r="J822">
        <f t="shared" si="248"/>
        <v>0.20226160771382393</v>
      </c>
      <c r="K822">
        <f t="shared" si="249"/>
        <v>0.20226160771382362</v>
      </c>
      <c r="L822">
        <f t="shared" si="250"/>
        <v>1.0069651031449978</v>
      </c>
      <c r="M822">
        <f t="shared" si="251"/>
        <v>2.4688839449652926</v>
      </c>
      <c r="N822">
        <f t="shared" si="252"/>
        <v>15.5124553281375</v>
      </c>
      <c r="O822">
        <f t="shared" si="253"/>
        <v>2.4720460083924598</v>
      </c>
      <c r="P822">
        <f t="shared" si="254"/>
        <v>15.532341303828833</v>
      </c>
      <c r="Q822" s="8">
        <f t="shared" si="255"/>
        <v>1.2819360488511493E-3</v>
      </c>
      <c r="R822" s="8">
        <f t="shared" si="256"/>
        <v>9.0045859802790606E-5</v>
      </c>
      <c r="S822" s="8">
        <f t="shared" si="257"/>
        <v>1.2807663291000239E-3</v>
      </c>
      <c r="T822">
        <f t="shared" si="258"/>
        <v>2.4720488962947735</v>
      </c>
      <c r="U822" s="8">
        <f t="shared" si="259"/>
        <v>1.281936048851177E-3</v>
      </c>
    </row>
    <row r="823" spans="3:21" x14ac:dyDescent="0.25">
      <c r="C823">
        <f t="shared" si="243"/>
        <v>336.81632155134935</v>
      </c>
      <c r="D823">
        <f t="shared" si="244"/>
        <v>168.40816077567467</v>
      </c>
      <c r="E823">
        <f t="shared" si="241"/>
        <v>0.99319200356615212</v>
      </c>
      <c r="F823">
        <f t="shared" si="242"/>
        <v>2.9392768927634902</v>
      </c>
      <c r="G823">
        <f t="shared" si="245"/>
        <v>0.99488790315161635</v>
      </c>
      <c r="H823">
        <f t="shared" si="247"/>
        <v>0.99490116174954701</v>
      </c>
      <c r="I823">
        <f t="shared" si="246"/>
        <v>2.9395396471395259</v>
      </c>
      <c r="J823">
        <f t="shared" si="248"/>
        <v>0.20068099370850237</v>
      </c>
      <c r="K823">
        <f t="shared" si="249"/>
        <v>0.20068099370850248</v>
      </c>
      <c r="L823">
        <f t="shared" si="250"/>
        <v>1.0068546629547994</v>
      </c>
      <c r="M823">
        <f t="shared" si="251"/>
        <v>2.4883248315469331</v>
      </c>
      <c r="N823">
        <f t="shared" si="252"/>
        <v>15.634606021065808</v>
      </c>
      <c r="O823">
        <f t="shared" si="253"/>
        <v>2.4915164648141577</v>
      </c>
      <c r="P823">
        <f t="shared" si="254"/>
        <v>15.654677522599055</v>
      </c>
      <c r="Q823" s="8">
        <f t="shared" si="255"/>
        <v>1.2837868447853852E-3</v>
      </c>
      <c r="R823" s="8">
        <f t="shared" si="256"/>
        <v>8.9394223689005082E-5</v>
      </c>
      <c r="S823" s="8">
        <f t="shared" si="257"/>
        <v>1.2826433377029958E-3</v>
      </c>
      <c r="T823">
        <f t="shared" si="258"/>
        <v>2.4915193102312259</v>
      </c>
      <c r="U823" s="8">
        <f t="shared" si="259"/>
        <v>1.2837868447853962E-3</v>
      </c>
    </row>
    <row r="824" spans="3:21" x14ac:dyDescent="0.25">
      <c r="C824">
        <f t="shared" si="243"/>
        <v>337.00136882653914</v>
      </c>
      <c r="D824">
        <f t="shared" si="244"/>
        <v>168.50068441326957</v>
      </c>
      <c r="E824">
        <f t="shared" si="241"/>
        <v>0.99330003180720461</v>
      </c>
      <c r="F824">
        <f t="shared" si="242"/>
        <v>2.9408917348754433</v>
      </c>
      <c r="G824">
        <f t="shared" si="245"/>
        <v>0.99496911661963805</v>
      </c>
      <c r="H824">
        <f t="shared" si="247"/>
        <v>0.9949821807942455</v>
      </c>
      <c r="I824">
        <f t="shared" si="246"/>
        <v>2.9411527124950969</v>
      </c>
      <c r="J824">
        <f t="shared" si="248"/>
        <v>0.19910048311824116</v>
      </c>
      <c r="K824">
        <f t="shared" si="249"/>
        <v>0.19910048311824155</v>
      </c>
      <c r="L824">
        <f t="shared" si="250"/>
        <v>1.0067451605539621</v>
      </c>
      <c r="M824">
        <f t="shared" si="251"/>
        <v>2.5080731244355321</v>
      </c>
      <c r="N824">
        <f t="shared" si="252"/>
        <v>15.758688204785333</v>
      </c>
      <c r="O824">
        <f t="shared" si="253"/>
        <v>2.5112947601591786</v>
      </c>
      <c r="P824">
        <f t="shared" si="254"/>
        <v>15.778947951987746</v>
      </c>
      <c r="Q824" s="8">
        <f t="shared" si="255"/>
        <v>1.2856239643259737E-3</v>
      </c>
      <c r="R824" s="8">
        <f t="shared" si="256"/>
        <v>8.8740981709296097E-5</v>
      </c>
      <c r="S824" s="8">
        <f t="shared" si="257"/>
        <v>1.2845062977865107E-3</v>
      </c>
      <c r="T824">
        <f t="shared" si="258"/>
        <v>2.5112975633485881</v>
      </c>
      <c r="U824" s="8">
        <f t="shared" si="259"/>
        <v>1.2856239643258844E-3</v>
      </c>
    </row>
    <row r="825" spans="3:21" x14ac:dyDescent="0.25">
      <c r="C825">
        <f t="shared" si="243"/>
        <v>337.18634383258552</v>
      </c>
      <c r="D825">
        <f t="shared" si="244"/>
        <v>168.59317191629276</v>
      </c>
      <c r="E825">
        <f t="shared" ref="E825:E888" si="260">SIN(F825)/(PI()-F825)</f>
        <v>0.99340715960218784</v>
      </c>
      <c r="F825">
        <f t="shared" ref="F825:F888" si="261">PI()*C825/360</f>
        <v>2.9425059463201464</v>
      </c>
      <c r="G825">
        <f t="shared" si="245"/>
        <v>0.99504965010120716</v>
      </c>
      <c r="H825">
        <f t="shared" si="247"/>
        <v>0.99506252097262149</v>
      </c>
      <c r="I825">
        <f t="shared" si="246"/>
        <v>2.9427651403597492</v>
      </c>
      <c r="J825">
        <f t="shared" si="248"/>
        <v>0.19752007940429789</v>
      </c>
      <c r="K825">
        <f t="shared" si="249"/>
        <v>0.19752007940429736</v>
      </c>
      <c r="L825">
        <f t="shared" si="250"/>
        <v>1.0066365944055127</v>
      </c>
      <c r="M825">
        <f t="shared" si="251"/>
        <v>2.5281361277478598</v>
      </c>
      <c r="N825">
        <f t="shared" si="252"/>
        <v>15.884747772415245</v>
      </c>
      <c r="O825">
        <f t="shared" si="253"/>
        <v>2.5313882087732718</v>
      </c>
      <c r="P825">
        <f t="shared" si="254"/>
        <v>15.905198549396896</v>
      </c>
      <c r="Q825" s="8">
        <f t="shared" si="255"/>
        <v>1.2874473850421973E-3</v>
      </c>
      <c r="R825" s="8">
        <f t="shared" si="256"/>
        <v>8.8086156606406632E-5</v>
      </c>
      <c r="S825" s="8">
        <f t="shared" si="257"/>
        <v>1.2863551885985746E-3</v>
      </c>
      <c r="T825">
        <f t="shared" si="258"/>
        <v>2.5313909699945594</v>
      </c>
      <c r="U825" s="8">
        <f t="shared" si="259"/>
        <v>1.2874473850421565E-3</v>
      </c>
    </row>
    <row r="826" spans="3:21" x14ac:dyDescent="0.25">
      <c r="C826">
        <f t="shared" si="243"/>
        <v>337.37124671041187</v>
      </c>
      <c r="D826">
        <f t="shared" si="244"/>
        <v>168.68562335520593</v>
      </c>
      <c r="E826">
        <f t="shared" si="260"/>
        <v>0.99351338787023491</v>
      </c>
      <c r="F826">
        <f t="shared" si="261"/>
        <v>2.9441195283273878</v>
      </c>
      <c r="G826">
        <f t="shared" si="245"/>
        <v>0.99512950436418857</v>
      </c>
      <c r="H826">
        <f t="shared" si="247"/>
        <v>0.99514218306306279</v>
      </c>
      <c r="I826">
        <f t="shared" si="246"/>
        <v>2.944376932023784</v>
      </c>
      <c r="J826">
        <f t="shared" si="248"/>
        <v>0.1959397860218455</v>
      </c>
      <c r="K826">
        <f t="shared" si="249"/>
        <v>0.19593978602184545</v>
      </c>
      <c r="L826">
        <f t="shared" si="250"/>
        <v>1.0065289629802274</v>
      </c>
      <c r="M826">
        <f t="shared" si="251"/>
        <v>2.5485213789034233</v>
      </c>
      <c r="N826">
        <f t="shared" si="252"/>
        <v>16.012832082959047</v>
      </c>
      <c r="O826">
        <f t="shared" si="253"/>
        <v>2.5518043586321695</v>
      </c>
      <c r="P826">
        <f t="shared" si="254"/>
        <v>16.03347674016884</v>
      </c>
      <c r="Q826" s="8">
        <f t="shared" si="255"/>
        <v>1.2892570847453841E-3</v>
      </c>
      <c r="R826" s="8">
        <f t="shared" si="256"/>
        <v>8.7429771080829551E-5</v>
      </c>
      <c r="S826" s="8">
        <f t="shared" si="257"/>
        <v>1.2881899896632365E-3</v>
      </c>
      <c r="T826">
        <f t="shared" si="258"/>
        <v>2.5518070781467994</v>
      </c>
      <c r="U826" s="8">
        <f t="shared" si="259"/>
        <v>1.2892570847452894E-3</v>
      </c>
    </row>
    <row r="827" spans="3:21" x14ac:dyDescent="0.25">
      <c r="C827">
        <f t="shared" ref="C827:C891" si="262">C826+1/(C826-179)^(1/3)</f>
        <v>337.55607760044762</v>
      </c>
      <c r="D827">
        <f t="shared" si="244"/>
        <v>168.77803880022381</v>
      </c>
      <c r="E827">
        <f t="shared" si="260"/>
        <v>0.99361871752892028</v>
      </c>
      <c r="F827">
        <f t="shared" si="261"/>
        <v>2.9457324821226458</v>
      </c>
      <c r="G827">
        <f t="shared" si="245"/>
        <v>0.99520868017451014</v>
      </c>
      <c r="H827">
        <f t="shared" si="247"/>
        <v>0.99522116784191927</v>
      </c>
      <c r="I827">
        <f t="shared" si="246"/>
        <v>2.9459880887732179</v>
      </c>
      <c r="J827">
        <f t="shared" si="248"/>
        <v>0.19435960641998559</v>
      </c>
      <c r="K827">
        <f t="shared" si="249"/>
        <v>0.19435960641998584</v>
      </c>
      <c r="L827">
        <f t="shared" si="250"/>
        <v>1.0064222647565957</v>
      </c>
      <c r="M827">
        <f t="shared" si="251"/>
        <v>2.5692366580139758</v>
      </c>
      <c r="N827">
        <f t="shared" si="252"/>
        <v>16.142990020300594</v>
      </c>
      <c r="O827">
        <f t="shared" si="253"/>
        <v>2.5725510007442884</v>
      </c>
      <c r="P827">
        <f t="shared" si="254"/>
        <v>16.163831476665187</v>
      </c>
      <c r="Q827" s="8">
        <f t="shared" si="255"/>
        <v>1.291053041498754E-3</v>
      </c>
      <c r="R827" s="8">
        <f t="shared" si="256"/>
        <v>8.6771847791123789E-5</v>
      </c>
      <c r="S827" s="8">
        <f t="shared" si="257"/>
        <v>1.2900106807889804E-3</v>
      </c>
      <c r="T827">
        <f t="shared" si="258"/>
        <v>2.5725536788156345</v>
      </c>
      <c r="U827" s="8">
        <f t="shared" si="259"/>
        <v>1.2910530414985961E-3</v>
      </c>
    </row>
    <row r="828" spans="3:21" x14ac:dyDescent="0.25">
      <c r="C828">
        <f t="shared" si="262"/>
        <v>337.74083664263082</v>
      </c>
      <c r="D828">
        <f t="shared" si="244"/>
        <v>168.87041832131541</v>
      </c>
      <c r="E828">
        <f t="shared" si="260"/>
        <v>0.99372314949426765</v>
      </c>
      <c r="F828">
        <f t="shared" si="261"/>
        <v>2.947344808927109</v>
      </c>
      <c r="G828">
        <f t="shared" si="245"/>
        <v>0.99528717829617175</v>
      </c>
      <c r="H828">
        <f t="shared" si="247"/>
        <v>0.99529947608351288</v>
      </c>
      <c r="I828">
        <f t="shared" si="246"/>
        <v>2.9475986118898145</v>
      </c>
      <c r="J828">
        <f t="shared" si="248"/>
        <v>0.19277954404175221</v>
      </c>
      <c r="K828">
        <f t="shared" si="249"/>
        <v>0.19277954404175249</v>
      </c>
      <c r="L828">
        <f t="shared" si="250"/>
        <v>1.006316498220784</v>
      </c>
      <c r="M828">
        <f t="shared" si="251"/>
        <v>2.5902899977301579</v>
      </c>
      <c r="N828">
        <f t="shared" si="252"/>
        <v>16.275272055072371</v>
      </c>
      <c r="O828">
        <f t="shared" si="253"/>
        <v>2.5936361790113476</v>
      </c>
      <c r="P828">
        <f t="shared" si="254"/>
        <v>16.296313300222884</v>
      </c>
      <c r="Q828" s="8">
        <f t="shared" si="255"/>
        <v>1.2928352336792916E-3</v>
      </c>
      <c r="R828" s="8">
        <f t="shared" si="256"/>
        <v>8.6112409357996114E-5</v>
      </c>
      <c r="S828" s="8">
        <f t="shared" si="257"/>
        <v>1.2918172421319263E-3</v>
      </c>
      <c r="T828">
        <f t="shared" si="258"/>
        <v>2.5936388159046704</v>
      </c>
      <c r="U828" s="8">
        <f t="shared" si="259"/>
        <v>1.2928352336792496E-3</v>
      </c>
    </row>
    <row r="829" spans="3:21" x14ac:dyDescent="0.25">
      <c r="C829">
        <f t="shared" si="262"/>
        <v>337.9255239764106</v>
      </c>
      <c r="D829">
        <f t="shared" si="244"/>
        <v>168.9627619882053</v>
      </c>
      <c r="E829">
        <f t="shared" si="260"/>
        <v>0.99382668468075952</v>
      </c>
      <c r="F829">
        <f t="shared" si="261"/>
        <v>2.9489565099577026</v>
      </c>
      <c r="G829">
        <f t="shared" si="245"/>
        <v>0.99536499949125556</v>
      </c>
      <c r="H829">
        <f t="shared" si="247"/>
        <v>0.99537710856014727</v>
      </c>
      <c r="I829">
        <f t="shared" si="246"/>
        <v>2.9492085026511123</v>
      </c>
      <c r="J829">
        <f t="shared" si="248"/>
        <v>0.19119960232411906</v>
      </c>
      <c r="K829">
        <f t="shared" si="249"/>
        <v>0.19119960232411898</v>
      </c>
      <c r="L829">
        <f t="shared" si="250"/>
        <v>1.0062116618665995</v>
      </c>
      <c r="M829">
        <f t="shared" si="251"/>
        <v>2.6116896935715515</v>
      </c>
      <c r="N829">
        <f t="shared" si="252"/>
        <v>16.40973030956113</v>
      </c>
      <c r="O829">
        <f t="shared" si="253"/>
        <v>2.6150682005729622</v>
      </c>
      <c r="P829">
        <f t="shared" si="254"/>
        <v>16.43097440615125</v>
      </c>
      <c r="Q829" s="8">
        <f t="shared" si="255"/>
        <v>1.2946036399965873E-3</v>
      </c>
      <c r="R829" s="8">
        <f t="shared" si="256"/>
        <v>8.5451478364905283E-5</v>
      </c>
      <c r="S829" s="8">
        <f t="shared" si="257"/>
        <v>1.2936096542122285E-3</v>
      </c>
      <c r="T829">
        <f t="shared" si="258"/>
        <v>2.6150707965553912</v>
      </c>
      <c r="U829" s="8">
        <f t="shared" si="259"/>
        <v>1.2946036399967614E-3</v>
      </c>
    </row>
    <row r="830" spans="3:21" x14ac:dyDescent="0.25">
      <c r="C830">
        <f t="shared" si="262"/>
        <v>338.11013974074956</v>
      </c>
      <c r="D830">
        <f t="shared" si="244"/>
        <v>169.05506987037478</v>
      </c>
      <c r="E830">
        <f t="shared" si="260"/>
        <v>0.99392932400134515</v>
      </c>
      <c r="F830">
        <f t="shared" si="261"/>
        <v>2.9505675864271033</v>
      </c>
      <c r="G830">
        <f t="shared" si="245"/>
        <v>0.99544214451993429</v>
      </c>
      <c r="H830">
        <f t="shared" si="247"/>
        <v>0.99545406604211573</v>
      </c>
      <c r="I830">
        <f t="shared" si="246"/>
        <v>2.9508177623304119</v>
      </c>
      <c r="J830">
        <f t="shared" si="248"/>
        <v>0.18961978469804655</v>
      </c>
      <c r="K830">
        <f t="shared" si="249"/>
        <v>0.18961978469804611</v>
      </c>
      <c r="L830">
        <f t="shared" si="250"/>
        <v>1.0061077541954548</v>
      </c>
      <c r="M830">
        <f t="shared" si="251"/>
        <v>2.6334443147678246</v>
      </c>
      <c r="N830">
        <f t="shared" si="252"/>
        <v>16.54641862582481</v>
      </c>
      <c r="O830">
        <f t="shared" si="253"/>
        <v>2.6368556466626498</v>
      </c>
      <c r="P830">
        <f t="shared" si="254"/>
        <v>16.567868711942239</v>
      </c>
      <c r="Q830" s="8">
        <f t="shared" si="255"/>
        <v>1.2963582393564716E-3</v>
      </c>
      <c r="R830" s="8">
        <f t="shared" si="256"/>
        <v>8.4789077348881156E-5</v>
      </c>
      <c r="S830" s="8">
        <f t="shared" si="257"/>
        <v>1.2953878977790304E-3</v>
      </c>
      <c r="T830">
        <f t="shared" si="258"/>
        <v>2.6368582020031606</v>
      </c>
      <c r="U830" s="8">
        <f t="shared" si="259"/>
        <v>1.2963582393565667E-3</v>
      </c>
    </row>
    <row r="831" spans="3:21" x14ac:dyDescent="0.25">
      <c r="C831">
        <f t="shared" si="262"/>
        <v>338.29468407412634</v>
      </c>
      <c r="D831">
        <f t="shared" si="244"/>
        <v>169.14734203706317</v>
      </c>
      <c r="E831">
        <f t="shared" si="260"/>
        <v>0.99403106836745014</v>
      </c>
      <c r="F831">
        <f t="shared" si="261"/>
        <v>2.9521780395437647</v>
      </c>
      <c r="G831">
        <f t="shared" si="245"/>
        <v>0.99551861414048159</v>
      </c>
      <c r="H831">
        <f t="shared" si="247"/>
        <v>0.99553034929771167</v>
      </c>
      <c r="I831">
        <f t="shared" si="246"/>
        <v>2.9524263921968261</v>
      </c>
      <c r="J831">
        <f t="shared" si="248"/>
        <v>0.18804009458846682</v>
      </c>
      <c r="K831">
        <f t="shared" si="249"/>
        <v>0.18804009458846668</v>
      </c>
      <c r="L831">
        <f t="shared" si="250"/>
        <v>1.0060047737163316</v>
      </c>
      <c r="M831">
        <f t="shared" si="251"/>
        <v>2.6555627156410138</v>
      </c>
      <c r="N831">
        <f t="shared" si="252"/>
        <v>16.685392637209539</v>
      </c>
      <c r="O831">
        <f t="shared" si="253"/>
        <v>2.6590073840064257</v>
      </c>
      <c r="P831">
        <f t="shared" si="254"/>
        <v>16.707051928889957</v>
      </c>
      <c r="Q831" s="8">
        <f t="shared" si="255"/>
        <v>1.2980990109945911E-3</v>
      </c>
      <c r="R831" s="8">
        <f t="shared" si="256"/>
        <v>8.4125228808973326E-5</v>
      </c>
      <c r="S831" s="8">
        <f t="shared" si="257"/>
        <v>1.297151953942995E-3</v>
      </c>
      <c r="T831">
        <f t="shared" si="258"/>
        <v>2.6590098989758215</v>
      </c>
      <c r="U831" s="8">
        <f t="shared" si="259"/>
        <v>1.2980990109946087E-3</v>
      </c>
    </row>
    <row r="832" spans="3:21" x14ac:dyDescent="0.25">
      <c r="C832">
        <f t="shared" si="262"/>
        <v>338.47915711453794</v>
      </c>
      <c r="D832">
        <f t="shared" si="244"/>
        <v>169.23957855726897</v>
      </c>
      <c r="E832">
        <f t="shared" si="260"/>
        <v>0.9941319186889841</v>
      </c>
      <c r="F832">
        <f t="shared" si="261"/>
        <v>2.9537878705119383</v>
      </c>
      <c r="G832">
        <f t="shared" si="245"/>
        <v>0.99559440910928032</v>
      </c>
      <c r="H832">
        <f t="shared" si="247"/>
        <v>0.99560595909323724</v>
      </c>
      <c r="I832">
        <f t="shared" si="246"/>
        <v>2.9540343935152817</v>
      </c>
      <c r="J832">
        <f t="shared" si="248"/>
        <v>0.18646053541431593</v>
      </c>
      <c r="K832">
        <f t="shared" si="249"/>
        <v>0.18646053541431609</v>
      </c>
      <c r="L832">
        <f t="shared" si="250"/>
        <v>1.0059027189457457</v>
      </c>
      <c r="M832">
        <f t="shared" si="251"/>
        <v>2.6780540475605101</v>
      </c>
      <c r="N832">
        <f t="shared" si="252"/>
        <v>16.826709843465018</v>
      </c>
      <c r="O832">
        <f t="shared" si="253"/>
        <v>2.6815325767943246</v>
      </c>
      <c r="P832">
        <f t="shared" si="254"/>
        <v>16.84858163730993</v>
      </c>
      <c r="Q832" s="8">
        <f t="shared" si="255"/>
        <v>1.2998259343853121E-3</v>
      </c>
      <c r="R832" s="8">
        <f t="shared" si="256"/>
        <v>8.3459955200088312E-5</v>
      </c>
      <c r="S832" s="8">
        <f t="shared" si="257"/>
        <v>1.29890180408535E-3</v>
      </c>
      <c r="T832">
        <f t="shared" si="258"/>
        <v>2.681535051665215</v>
      </c>
      <c r="U832" s="8">
        <f t="shared" si="259"/>
        <v>1.2998259343853713E-3</v>
      </c>
    </row>
    <row r="833" spans="3:21" x14ac:dyDescent="0.25">
      <c r="C833">
        <f t="shared" si="262"/>
        <v>338.66355899950224</v>
      </c>
      <c r="D833">
        <f t="shared" si="244"/>
        <v>169.33177949975112</v>
      </c>
      <c r="E833">
        <f t="shared" si="260"/>
        <v>0.99423187587434969</v>
      </c>
      <c r="F833">
        <f t="shared" si="261"/>
        <v>2.9553970805316938</v>
      </c>
      <c r="G833">
        <f t="shared" si="245"/>
        <v>0.99566953018083282</v>
      </c>
      <c r="H833">
        <f t="shared" si="247"/>
        <v>0.99568089619301314</v>
      </c>
      <c r="I833">
        <f t="shared" si="246"/>
        <v>2.9556417675465578</v>
      </c>
      <c r="J833">
        <f t="shared" si="248"/>
        <v>0.18488111058853024</v>
      </c>
      <c r="K833">
        <f t="shared" si="249"/>
        <v>0.18488111058852993</v>
      </c>
      <c r="L833">
        <f t="shared" si="250"/>
        <v>1.0058015884077118</v>
      </c>
      <c r="M833">
        <f t="shared" si="251"/>
        <v>2.7009277715047175</v>
      </c>
      <c r="N833">
        <f t="shared" si="252"/>
        <v>16.970429689671743</v>
      </c>
      <c r="O833">
        <f t="shared" si="253"/>
        <v>2.7044406992599455</v>
      </c>
      <c r="P833">
        <f t="shared" si="254"/>
        <v>16.992517365578742</v>
      </c>
      <c r="Q833" s="8">
        <f t="shared" si="255"/>
        <v>1.3015389893422328E-3</v>
      </c>
      <c r="R833" s="8">
        <f t="shared" si="256"/>
        <v>8.2793278939018047E-5</v>
      </c>
      <c r="S833" s="8">
        <f t="shared" si="257"/>
        <v>1.3006374299564638E-3</v>
      </c>
      <c r="T833">
        <f t="shared" si="258"/>
        <v>2.7044431343067279</v>
      </c>
      <c r="U833" s="8">
        <f t="shared" si="259"/>
        <v>1.3015389893421402E-3</v>
      </c>
    </row>
    <row r="834" spans="3:21" x14ac:dyDescent="0.25">
      <c r="C834">
        <f t="shared" si="262"/>
        <v>338.84788986606037</v>
      </c>
      <c r="D834">
        <f t="shared" si="244"/>
        <v>169.42394493303019</v>
      </c>
      <c r="E834">
        <f t="shared" si="260"/>
        <v>0.99433094083045148</v>
      </c>
      <c r="F834">
        <f t="shared" si="261"/>
        <v>2.9570056707989401</v>
      </c>
      <c r="G834">
        <f t="shared" si="245"/>
        <v>0.99574397810776882</v>
      </c>
      <c r="H834">
        <f t="shared" si="247"/>
        <v>0.99575516135938702</v>
      </c>
      <c r="I834">
        <f t="shared" si="246"/>
        <v>2.9572485155472865</v>
      </c>
      <c r="J834">
        <f t="shared" si="248"/>
        <v>0.18330182351807917</v>
      </c>
      <c r="K834">
        <f t="shared" si="249"/>
        <v>0.18330182351807855</v>
      </c>
      <c r="L834">
        <f t="shared" si="250"/>
        <v>1.0057013806337092</v>
      </c>
      <c r="M834">
        <f t="shared" si="251"/>
        <v>2.7241936712656023</v>
      </c>
      <c r="N834">
        <f t="shared" si="252"/>
        <v>17.11661364920765</v>
      </c>
      <c r="O834">
        <f t="shared" si="253"/>
        <v>2.7277415489032748</v>
      </c>
      <c r="P834">
        <f t="shared" si="254"/>
        <v>17.138920673215441</v>
      </c>
      <c r="Q834" s="8">
        <f t="shared" si="255"/>
        <v>1.3032381559201439E-3</v>
      </c>
      <c r="R834" s="8">
        <f t="shared" si="256"/>
        <v>8.2125222397983117E-5</v>
      </c>
      <c r="S834" s="8">
        <f t="shared" si="257"/>
        <v>1.3023588135803261E-3</v>
      </c>
      <c r="T834">
        <f t="shared" si="258"/>
        <v>2.7277439444021123</v>
      </c>
      <c r="U834" s="8">
        <f t="shared" si="259"/>
        <v>1.3032381559203304E-3</v>
      </c>
    </row>
    <row r="835" spans="3:21" x14ac:dyDescent="0.25">
      <c r="C835">
        <f t="shared" si="262"/>
        <v>339.03214985077898</v>
      </c>
      <c r="D835">
        <f t="shared" si="244"/>
        <v>169.51607492538949</v>
      </c>
      <c r="E835">
        <f t="shared" si="260"/>
        <v>0.99442911446270377</v>
      </c>
      <c r="F835">
        <f t="shared" si="261"/>
        <v>2.9586136425054477</v>
      </c>
      <c r="G835">
        <f t="shared" si="245"/>
        <v>0.9958177536408559</v>
      </c>
      <c r="H835">
        <f t="shared" si="247"/>
        <v>0.99582875535274307</v>
      </c>
      <c r="I835">
        <f t="shared" si="246"/>
        <v>2.9588546387699881</v>
      </c>
      <c r="J835">
        <f t="shared" si="248"/>
        <v>0.18172267760396421</v>
      </c>
      <c r="K835">
        <f t="shared" si="249"/>
        <v>0.18172267760396463</v>
      </c>
      <c r="L835">
        <f t="shared" si="250"/>
        <v>1.0056020941626456</v>
      </c>
      <c r="M835">
        <f t="shared" si="251"/>
        <v>2.7478618673348993</v>
      </c>
      <c r="N835">
        <f t="shared" si="252"/>
        <v>17.265325310997703</v>
      </c>
      <c r="O835">
        <f t="shared" si="253"/>
        <v>2.7514452603965633</v>
      </c>
      <c r="P835">
        <f t="shared" si="254"/>
        <v>17.287855238254785</v>
      </c>
      <c r="Q835" s="8">
        <f t="shared" si="255"/>
        <v>1.3049234144885233E-3</v>
      </c>
      <c r="R835" s="8">
        <f t="shared" si="256"/>
        <v>8.1455807908853951E-5</v>
      </c>
      <c r="S835" s="8">
        <f t="shared" si="257"/>
        <v>1.3040659373243766E-3</v>
      </c>
      <c r="T835">
        <f t="shared" si="258"/>
        <v>2.7514476166253652</v>
      </c>
      <c r="U835" s="8">
        <f t="shared" si="259"/>
        <v>1.304923414488661E-3</v>
      </c>
    </row>
    <row r="836" spans="3:21" x14ac:dyDescent="0.25">
      <c r="C836">
        <f t="shared" si="262"/>
        <v>339.21633908975275</v>
      </c>
      <c r="D836">
        <f t="shared" si="244"/>
        <v>169.60816954487638</v>
      </c>
      <c r="E836">
        <f t="shared" si="260"/>
        <v>0.9945263976750387</v>
      </c>
      <c r="F836">
        <f t="shared" si="261"/>
        <v>2.9602209968388649</v>
      </c>
      <c r="G836">
        <f t="shared" si="245"/>
        <v>0.99589085752900719</v>
      </c>
      <c r="H836">
        <f t="shared" si="247"/>
        <v>0.99590167893150994</v>
      </c>
      <c r="I836">
        <f t="shared" si="246"/>
        <v>2.9604601384630622</v>
      </c>
      <c r="J836">
        <f t="shared" si="248"/>
        <v>0.1801436762412609</v>
      </c>
      <c r="K836">
        <f t="shared" si="249"/>
        <v>0.18014367624126143</v>
      </c>
      <c r="L836">
        <f t="shared" si="250"/>
        <v>1.0055037275408247</v>
      </c>
      <c r="M836">
        <f t="shared" si="251"/>
        <v>2.7719428315132224</v>
      </c>
      <c r="N836">
        <f t="shared" si="252"/>
        <v>17.416630471305655</v>
      </c>
      <c r="O836">
        <f t="shared" si="253"/>
        <v>2.7755623202135906</v>
      </c>
      <c r="P836">
        <f t="shared" si="254"/>
        <v>17.439386949165591</v>
      </c>
      <c r="Q836" s="8">
        <f t="shared" si="255"/>
        <v>1.3065947456040777E-3</v>
      </c>
      <c r="R836" s="8">
        <f t="shared" si="256"/>
        <v>8.0785057755056535E-5</v>
      </c>
      <c r="S836" s="8">
        <f t="shared" si="257"/>
        <v>1.3057587837741619E-3</v>
      </c>
      <c r="T836">
        <f t="shared" si="258"/>
        <v>2.7755646374519922</v>
      </c>
      <c r="U836" s="8">
        <f t="shared" si="259"/>
        <v>1.3065947456039882E-3</v>
      </c>
    </row>
    <row r="837" spans="3:21" x14ac:dyDescent="0.25">
      <c r="C837">
        <f t="shared" si="262"/>
        <v>339.40045771860667</v>
      </c>
      <c r="D837">
        <f t="shared" si="244"/>
        <v>169.70022885930334</v>
      </c>
      <c r="E837">
        <f t="shared" si="260"/>
        <v>0.99462279136991605</v>
      </c>
      <c r="F837">
        <f t="shared" si="261"/>
        <v>2.9618277349827444</v>
      </c>
      <c r="G837">
        <f t="shared" si="245"/>
        <v>0.99596329051929133</v>
      </c>
      <c r="H837">
        <f t="shared" si="247"/>
        <v>0.99597393285217184</v>
      </c>
      <c r="I837">
        <f t="shared" si="246"/>
        <v>2.9620650158708584</v>
      </c>
      <c r="J837">
        <f t="shared" si="248"/>
        <v>0.17856482281908242</v>
      </c>
      <c r="K837">
        <f t="shared" si="249"/>
        <v>0.17856482281908276</v>
      </c>
      <c r="L837">
        <f t="shared" si="250"/>
        <v>1.0054062793219103</v>
      </c>
      <c r="M837">
        <f t="shared" si="251"/>
        <v>2.7964474022866654</v>
      </c>
      <c r="N837">
        <f t="shared" si="252"/>
        <v>17.570597230348099</v>
      </c>
      <c r="O837">
        <f t="shared" si="253"/>
        <v>2.8001035820285161</v>
      </c>
      <c r="P837">
        <f t="shared" si="254"/>
        <v>17.593584001604597</v>
      </c>
      <c r="Q837" s="8">
        <f t="shared" si="255"/>
        <v>1.3082521302574285E-3</v>
      </c>
      <c r="R837" s="8">
        <f t="shared" si="256"/>
        <v>8.0112994186444305E-5</v>
      </c>
      <c r="S837" s="8">
        <f t="shared" si="257"/>
        <v>1.3074373359788375E-3</v>
      </c>
      <c r="T837">
        <f t="shared" si="258"/>
        <v>2.8001058605578599</v>
      </c>
      <c r="U837" s="8">
        <f t="shared" si="259"/>
        <v>1.3082521302574658E-3</v>
      </c>
    </row>
    <row r="838" spans="3:21" x14ac:dyDescent="0.25">
      <c r="C838">
        <v>339.52</v>
      </c>
      <c r="D838">
        <f t="shared" si="244"/>
        <v>169.76</v>
      </c>
      <c r="E838">
        <f t="shared" si="260"/>
        <v>0.99468492041346113</v>
      </c>
      <c r="F838">
        <f t="shared" si="261"/>
        <v>2.9628709381855738</v>
      </c>
      <c r="G838">
        <f t="shared" si="245"/>
        <v>0.99600997476577713</v>
      </c>
      <c r="H838">
        <f t="shared" si="247"/>
        <v>0.99602050146629184</v>
      </c>
      <c r="I838">
        <f t="shared" si="246"/>
        <v>2.9631070073398451</v>
      </c>
      <c r="J838">
        <f t="shared" si="248"/>
        <v>0.17753948132834496</v>
      </c>
      <c r="K838">
        <f t="shared" si="249"/>
        <v>0.17753948132834457</v>
      </c>
      <c r="L838">
        <f t="shared" ref="L838" si="263">1/E838*$L$3</f>
        <v>1.0053434806112569</v>
      </c>
      <c r="M838">
        <f t="shared" ref="M838" si="264">$L$3/(2*SIN(F838))</f>
        <v>2.8125946484383459</v>
      </c>
      <c r="N838">
        <f t="shared" ref="N838" si="265">L838+M838*2*F838</f>
        <v>17.672053370119748</v>
      </c>
      <c r="O838">
        <f t="shared" ref="O838" si="266">$L$3/(2*SIN(I838))</f>
        <v>2.8162749843528623</v>
      </c>
      <c r="P838">
        <f t="shared" ref="P838" si="267">L838+O838*2*I838</f>
        <v>17.695191762075012</v>
      </c>
      <c r="Q838" s="8">
        <f t="shared" ref="Q838" si="268">ABS(N838-P838)/N838</f>
        <v>1.3093210772205436E-3</v>
      </c>
      <c r="R838" s="8">
        <f t="shared" si="256"/>
        <v>7.9675814166880058E-5</v>
      </c>
      <c r="S838" s="8">
        <f t="shared" si="257"/>
        <v>1.3085198453889493E-3</v>
      </c>
      <c r="T838">
        <f t="shared" si="258"/>
        <v>2.8162772378932237</v>
      </c>
      <c r="U838" s="8">
        <f t="shared" si="259"/>
        <v>1.3093210772204473E-3</v>
      </c>
    </row>
    <row r="839" spans="3:21" x14ac:dyDescent="0.25">
      <c r="C839">
        <f>C837+1/(C837-179)^(1/3)</f>
        <v>339.58450587249848</v>
      </c>
      <c r="D839">
        <f t="shared" ref="D839:D902" si="269">C839/2</f>
        <v>169.79225293624924</v>
      </c>
      <c r="E839">
        <f t="shared" si="260"/>
        <v>0.99471829644832954</v>
      </c>
      <c r="F839">
        <f t="shared" si="261"/>
        <v>2.9634338581165589</v>
      </c>
      <c r="G839">
        <f t="shared" ref="G839:G902" si="270">SIN(F839/2)</f>
        <v>0.99603505335694076</v>
      </c>
      <c r="H839">
        <f t="shared" ref="H839:H902" si="271">-0.154*E839^2 + 1.0559*E839 + 0.0981</f>
        <v>0.99604551786927498</v>
      </c>
      <c r="I839">
        <f t="shared" ref="I839:I902" si="272">2*ASIN(H839)</f>
        <v>2.9636692722336391</v>
      </c>
      <c r="J839">
        <f t="shared" ref="J839:J902" si="273">SIN(2*ASIN(H839))</f>
        <v>0.1769861207206489</v>
      </c>
      <c r="K839">
        <f t="shared" ref="K839:K902" si="274">2*H839*SQRT(1-H839*H839)</f>
        <v>0.17698612072064906</v>
      </c>
      <c r="L839">
        <f t="shared" si="250"/>
        <v>1.0053097480668938</v>
      </c>
      <c r="M839">
        <f t="shared" si="251"/>
        <v>2.8213868010179914</v>
      </c>
      <c r="N839">
        <f t="shared" si="252"/>
        <v>17.727296094026656</v>
      </c>
      <c r="O839">
        <f t="shared" si="253"/>
        <v>2.8250802829290174</v>
      </c>
      <c r="P839">
        <f t="shared" si="254"/>
        <v>17.750517000286582</v>
      </c>
      <c r="Q839" s="8">
        <f t="shared" si="255"/>
        <v>1.3098955495954325E-3</v>
      </c>
      <c r="R839" s="8">
        <f t="shared" ref="R839:R902" si="275">ABS(F839-I839)/F839</f>
        <v>7.9439639401902542E-5</v>
      </c>
      <c r="S839" s="8">
        <f t="shared" ref="S839:S902" si="276">ABS(M839-O839)/M839</f>
        <v>1.3091015771723557E-3</v>
      </c>
      <c r="T839">
        <f t="shared" ref="T839:T902" si="277">P839/2/PI()</f>
        <v>2.8250825230323318</v>
      </c>
      <c r="U839" s="8">
        <f t="shared" ref="U839:U902" si="278">ABS(T839-M839)/M839</f>
        <v>1.3098955495952759E-3</v>
      </c>
    </row>
    <row r="840" spans="3:21" x14ac:dyDescent="0.25">
      <c r="C840">
        <f t="shared" si="262"/>
        <v>339.76848368612082</v>
      </c>
      <c r="D840">
        <f t="shared" si="269"/>
        <v>169.88424184306041</v>
      </c>
      <c r="E840">
        <f t="shared" si="260"/>
        <v>0.99481291380981673</v>
      </c>
      <c r="F840">
        <f t="shared" si="261"/>
        <v>2.965039367415724</v>
      </c>
      <c r="G840">
        <f t="shared" si="270"/>
        <v>0.99610614678536102</v>
      </c>
      <c r="H840">
        <f t="shared" si="271"/>
        <v>0.99611643473543765</v>
      </c>
      <c r="I840">
        <f t="shared" si="272"/>
        <v>2.9652729087876253</v>
      </c>
      <c r="J840">
        <f t="shared" si="273"/>
        <v>0.17540757332327539</v>
      </c>
      <c r="K840">
        <f t="shared" si="274"/>
        <v>0.17540757332327522</v>
      </c>
      <c r="L840">
        <f t="shared" ref="L840:L903" si="279">1/E840*$L$3</f>
        <v>1.0052141323440589</v>
      </c>
      <c r="M840">
        <f t="shared" ref="M840:M903" si="280">$L$3/(2*SIN(F840))</f>
        <v>2.8467726490035106</v>
      </c>
      <c r="N840">
        <f t="shared" ref="N840:N903" si="281">L840+M840*2*F840</f>
        <v>17.886800081099565</v>
      </c>
      <c r="O840">
        <f t="shared" ref="O840:O903" si="282">$L$3/(2*SIN(I840))</f>
        <v>2.8505040604974461</v>
      </c>
      <c r="P840">
        <f t="shared" ref="P840:P903" si="283">L840+O840*2*I840</f>
        <v>17.910259066308456</v>
      </c>
      <c r="Q840" s="8">
        <f t="shared" ref="Q840:Q903" si="284">ABS(N840-P840)/N840</f>
        <v>1.3115249850462979E-3</v>
      </c>
      <c r="R840" s="8">
        <f t="shared" si="275"/>
        <v>7.876501555687146E-5</v>
      </c>
      <c r="S840" s="8">
        <f t="shared" si="276"/>
        <v>1.3107514909002907E-3</v>
      </c>
      <c r="T840">
        <f t="shared" si="277"/>
        <v>2.8505062624594246</v>
      </c>
      <c r="U840" s="8">
        <f t="shared" si="278"/>
        <v>1.3115249850461272E-3</v>
      </c>
    </row>
    <row r="841" spans="3:21" x14ac:dyDescent="0.25">
      <c r="C841">
        <f t="shared" si="262"/>
        <v>339.95239129370367</v>
      </c>
      <c r="D841">
        <f t="shared" si="269"/>
        <v>169.97619564685183</v>
      </c>
      <c r="E841">
        <f t="shared" si="260"/>
        <v>0.9949066443524659</v>
      </c>
      <c r="F841">
        <f t="shared" si="261"/>
        <v>2.9666442640516171</v>
      </c>
      <c r="G841">
        <f t="shared" si="270"/>
        <v>0.99617657154613903</v>
      </c>
      <c r="H841">
        <f t="shared" si="271"/>
        <v>0.99618668420135947</v>
      </c>
      <c r="I841">
        <f t="shared" si="272"/>
        <v>2.9668759267650291</v>
      </c>
      <c r="J841">
        <f t="shared" si="273"/>
        <v>0.17382918399837213</v>
      </c>
      <c r="K841">
        <f t="shared" si="274"/>
        <v>0.1738291839983728</v>
      </c>
      <c r="L841">
        <f t="shared" si="279"/>
        <v>1.0051194307289495</v>
      </c>
      <c r="M841">
        <f t="shared" si="280"/>
        <v>2.8726169854499268</v>
      </c>
      <c r="N841">
        <f t="shared" si="281"/>
        <v>18.049184836133495</v>
      </c>
      <c r="O841">
        <f t="shared" si="282"/>
        <v>2.876386970813154</v>
      </c>
      <c r="P841">
        <f t="shared" si="283"/>
        <v>18.072885950261213</v>
      </c>
      <c r="Q841" s="8">
        <f t="shared" si="284"/>
        <v>1.3131404184121137E-3</v>
      </c>
      <c r="R841" s="8">
        <f t="shared" si="275"/>
        <v>7.8089144768449646E-5</v>
      </c>
      <c r="S841" s="8">
        <f t="shared" si="276"/>
        <v>1.3123870611092513E-3</v>
      </c>
      <c r="T841">
        <f t="shared" si="277"/>
        <v>2.8763891349201383</v>
      </c>
      <c r="U841" s="8">
        <f t="shared" si="278"/>
        <v>1.3131404184121018E-3</v>
      </c>
    </row>
    <row r="842" spans="3:21" x14ac:dyDescent="0.25">
      <c r="C842">
        <f t="shared" si="262"/>
        <v>340.13622882901655</v>
      </c>
      <c r="D842">
        <f t="shared" si="269"/>
        <v>170.06811441450827</v>
      </c>
      <c r="E842">
        <f t="shared" si="260"/>
        <v>0.99499948897292478</v>
      </c>
      <c r="F842">
        <f t="shared" si="261"/>
        <v>2.968248549191598</v>
      </c>
      <c r="G842">
        <f t="shared" si="270"/>
        <v>0.99624632837905236</v>
      </c>
      <c r="H842">
        <f t="shared" si="271"/>
        <v>0.99625626701582859</v>
      </c>
      <c r="I842">
        <f t="shared" si="272"/>
        <v>2.9684783273940338</v>
      </c>
      <c r="J842">
        <f t="shared" si="273"/>
        <v>0.17225095611149666</v>
      </c>
      <c r="K842">
        <f t="shared" si="274"/>
        <v>0.17225095611149616</v>
      </c>
      <c r="L842">
        <f t="shared" si="279"/>
        <v>1.005025641804336</v>
      </c>
      <c r="M842">
        <f t="shared" si="280"/>
        <v>2.8989322864296971</v>
      </c>
      <c r="N842">
        <f t="shared" si="281"/>
        <v>18.214528748603598</v>
      </c>
      <c r="O842">
        <f t="shared" si="282"/>
        <v>2.902741507433805</v>
      </c>
      <c r="P842">
        <f t="shared" si="283"/>
        <v>18.238476151493014</v>
      </c>
      <c r="Q842" s="8">
        <f t="shared" si="284"/>
        <v>1.3147418316409463E-3</v>
      </c>
      <c r="R842" s="8">
        <f t="shared" si="275"/>
        <v>7.7412049101629213E-5</v>
      </c>
      <c r="S842" s="8">
        <f t="shared" si="276"/>
        <v>1.3140082719211292E-3</v>
      </c>
      <c r="T842">
        <f t="shared" si="277"/>
        <v>2.9027436339737611</v>
      </c>
      <c r="U842" s="8">
        <f t="shared" si="278"/>
        <v>1.3147418316410582E-3</v>
      </c>
    </row>
    <row r="843" spans="3:21" x14ac:dyDescent="0.25">
      <c r="C843">
        <f t="shared" si="262"/>
        <v>340.31999642537096</v>
      </c>
      <c r="D843">
        <f t="shared" si="269"/>
        <v>170.15999821268548</v>
      </c>
      <c r="E843">
        <f t="shared" si="260"/>
        <v>0.99509144856640896</v>
      </c>
      <c r="F843">
        <f t="shared" si="261"/>
        <v>2.9698522239990282</v>
      </c>
      <c r="G843">
        <f t="shared" si="270"/>
        <v>0.99631541802207779</v>
      </c>
      <c r="H843">
        <f t="shared" si="271"/>
        <v>0.99632518392573211</v>
      </c>
      <c r="I843">
        <f t="shared" si="272"/>
        <v>2.9700801118988558</v>
      </c>
      <c r="J843">
        <f t="shared" si="273"/>
        <v>0.17067289302232502</v>
      </c>
      <c r="K843">
        <f t="shared" si="274"/>
        <v>0.17067289302232519</v>
      </c>
      <c r="L843">
        <f t="shared" si="279"/>
        <v>1.0049327641601811</v>
      </c>
      <c r="M843">
        <f t="shared" si="280"/>
        <v>2.9257314848775118</v>
      </c>
      <c r="N843">
        <f t="shared" si="281"/>
        <v>18.382913078535097</v>
      </c>
      <c r="O843">
        <f t="shared" si="282"/>
        <v>2.9295806214206319</v>
      </c>
      <c r="P843">
        <f t="shared" si="283"/>
        <v>18.4071110439316</v>
      </c>
      <c r="Q843" s="8">
        <f t="shared" si="284"/>
        <v>1.3163292070807911E-3</v>
      </c>
      <c r="R843" s="8">
        <f t="shared" si="275"/>
        <v>7.6733750583986497E-5</v>
      </c>
      <c r="S843" s="8">
        <f t="shared" si="276"/>
        <v>1.3156151078851594E-3</v>
      </c>
      <c r="T843">
        <f t="shared" si="277"/>
        <v>2.9295827106831323</v>
      </c>
      <c r="U843" s="8">
        <f t="shared" si="278"/>
        <v>1.3163292070809114E-3</v>
      </c>
    </row>
    <row r="844" spans="3:21" x14ac:dyDescent="0.25">
      <c r="C844">
        <f t="shared" si="262"/>
        <v>340.50369421562243</v>
      </c>
      <c r="D844">
        <f t="shared" si="269"/>
        <v>170.25184710781122</v>
      </c>
      <c r="E844">
        <f t="shared" si="260"/>
        <v>0.9951825240267087</v>
      </c>
      <c r="F844">
        <f t="shared" si="261"/>
        <v>2.9714552896332913</v>
      </c>
      <c r="G844">
        <f t="shared" si="270"/>
        <v>0.99638384121139956</v>
      </c>
      <c r="H844">
        <f t="shared" si="271"/>
        <v>0.99639343567606353</v>
      </c>
      <c r="I844">
        <f t="shared" si="272"/>
        <v>2.9716812814997327</v>
      </c>
      <c r="J844">
        <f t="shared" si="273"/>
        <v>0.16909499808469527</v>
      </c>
      <c r="K844">
        <f t="shared" si="274"/>
        <v>0.16909499808469533</v>
      </c>
      <c r="L844">
        <f t="shared" si="279"/>
        <v>1.004840796393609</v>
      </c>
      <c r="M844">
        <f t="shared" si="280"/>
        <v>2.9530279916953219</v>
      </c>
      <c r="N844">
        <f t="shared" si="281"/>
        <v>18.554422089110087</v>
      </c>
      <c r="O844">
        <f t="shared" si="282"/>
        <v>2.9569177424725659</v>
      </c>
      <c r="P844">
        <f t="shared" si="283"/>
        <v>18.57887500887395</v>
      </c>
      <c r="Q844" s="8">
        <f t="shared" si="284"/>
        <v>1.3179025273018488E-3</v>
      </c>
      <c r="R844" s="8">
        <f t="shared" si="275"/>
        <v>7.6054271194918031E-5</v>
      </c>
      <c r="S844" s="8">
        <f t="shared" si="276"/>
        <v>1.3172075538000134E-3</v>
      </c>
      <c r="T844">
        <f t="shared" si="277"/>
        <v>2.95691979474877</v>
      </c>
      <c r="U844" s="8">
        <f t="shared" si="278"/>
        <v>1.3179025273017415E-3</v>
      </c>
    </row>
    <row r="845" spans="3:21" x14ac:dyDescent="0.25">
      <c r="C845">
        <f t="shared" si="262"/>
        <v>340.68732233217298</v>
      </c>
      <c r="D845">
        <f t="shared" si="269"/>
        <v>170.34366116608649</v>
      </c>
      <c r="E845">
        <f t="shared" si="260"/>
        <v>0.99527271624619806</v>
      </c>
      <c r="F845">
        <f t="shared" si="261"/>
        <v>2.9730577472498125</v>
      </c>
      <c r="G845">
        <f t="shared" si="270"/>
        <v>0.99645159868141842</v>
      </c>
      <c r="H845">
        <f t="shared" si="271"/>
        <v>0.99646102300993145</v>
      </c>
      <c r="I845">
        <f t="shared" si="272"/>
        <v>2.9732818374129475</v>
      </c>
      <c r="J845">
        <f t="shared" si="273"/>
        <v>0.16751727464661564</v>
      </c>
      <c r="K845">
        <f t="shared" si="274"/>
        <v>0.16751727464661553</v>
      </c>
      <c r="L845">
        <f t="shared" si="279"/>
        <v>1.0047497371088716</v>
      </c>
      <c r="M845">
        <f t="shared" si="280"/>
        <v>2.9808357180381941</v>
      </c>
      <c r="N845">
        <f t="shared" si="281"/>
        <v>18.72914318669369</v>
      </c>
      <c r="O845">
        <f t="shared" si="282"/>
        <v>2.9847668012434534</v>
      </c>
      <c r="P845">
        <f t="shared" si="283"/>
        <v>18.753855575209471</v>
      </c>
      <c r="Q845" s="8">
        <f t="shared" si="284"/>
        <v>1.3194617751300908E-3</v>
      </c>
      <c r="R845" s="8">
        <f t="shared" si="275"/>
        <v>7.5373632867458334E-5</v>
      </c>
      <c r="S845" s="8">
        <f t="shared" si="276"/>
        <v>1.3187855947480586E-3</v>
      </c>
      <c r="T845">
        <f t="shared" si="277"/>
        <v>2.9847688168260875</v>
      </c>
      <c r="U845" s="8">
        <f t="shared" si="278"/>
        <v>1.3194617751299334E-3</v>
      </c>
    </row>
    <row r="846" spans="3:21" x14ac:dyDescent="0.25">
      <c r="C846">
        <f t="shared" si="262"/>
        <v>340.87088090697313</v>
      </c>
      <c r="D846">
        <f t="shared" si="269"/>
        <v>170.43544045348656</v>
      </c>
      <c r="E846">
        <f t="shared" si="260"/>
        <v>0.99536202611584201</v>
      </c>
      <c r="F846">
        <f t="shared" si="261"/>
        <v>2.9746595980000778</v>
      </c>
      <c r="G846">
        <f t="shared" si="270"/>
        <v>0.99651869116475988</v>
      </c>
      <c r="H846">
        <f t="shared" si="271"/>
        <v>0.99652794666856881</v>
      </c>
      <c r="I846">
        <f t="shared" si="272"/>
        <v>2.9748817808508607</v>
      </c>
      <c r="J846">
        <f t="shared" si="273"/>
        <v>0.16593972605026458</v>
      </c>
      <c r="K846">
        <f t="shared" si="274"/>
        <v>0.1659397260502643</v>
      </c>
      <c r="L846">
        <f t="shared" si="279"/>
        <v>1.0046595849173154</v>
      </c>
      <c r="M846">
        <f t="shared" si="280"/>
        <v>3.0091690988588495</v>
      </c>
      <c r="N846">
        <f t="shared" si="281"/>
        <v>18.907167068768761</v>
      </c>
      <c r="O846">
        <f t="shared" si="282"/>
        <v>3.0131422529198684</v>
      </c>
      <c r="P846">
        <f t="shared" si="283"/>
        <v>18.932143567563781</v>
      </c>
      <c r="Q846" s="8">
        <f t="shared" si="284"/>
        <v>1.3210069337292072E-3</v>
      </c>
      <c r="R846" s="8">
        <f t="shared" si="275"/>
        <v>7.4691857492629305E-5</v>
      </c>
      <c r="S846" s="8">
        <f t="shared" si="276"/>
        <v>1.3203492161758383E-3</v>
      </c>
      <c r="T846">
        <f t="shared" si="277"/>
        <v>3.013144232103206</v>
      </c>
      <c r="U846" s="8">
        <f t="shared" si="278"/>
        <v>1.3210069337293031E-3</v>
      </c>
    </row>
    <row r="847" spans="3:21" x14ac:dyDescent="0.25">
      <c r="C847">
        <f t="shared" si="262"/>
        <v>341.05437007152426</v>
      </c>
      <c r="D847">
        <f t="shared" si="269"/>
        <v>170.52718503576213</v>
      </c>
      <c r="E847">
        <f t="shared" si="260"/>
        <v>0.99545045452520431</v>
      </c>
      <c r="F847">
        <f t="shared" si="261"/>
        <v>2.9762608430316537</v>
      </c>
      <c r="G847">
        <f t="shared" si="270"/>
        <v>0.99658511939228278</v>
      </c>
      <c r="H847">
        <f t="shared" si="271"/>
        <v>0.99659420739134019</v>
      </c>
      <c r="I847">
        <f t="shared" si="272"/>
        <v>2.9764811130219027</v>
      </c>
      <c r="J847">
        <f t="shared" si="273"/>
        <v>0.16436235563202972</v>
      </c>
      <c r="K847">
        <f t="shared" si="274"/>
        <v>0.16436235563202967</v>
      </c>
      <c r="L847">
        <f t="shared" si="279"/>
        <v>1.0045703384373517</v>
      </c>
      <c r="M847">
        <f t="shared" si="280"/>
        <v>3.038043117794599</v>
      </c>
      <c r="N847">
        <f t="shared" si="281"/>
        <v>19.088587880305084</v>
      </c>
      <c r="O847">
        <f t="shared" si="282"/>
        <v>3.0420591021425083</v>
      </c>
      <c r="P847">
        <f t="shared" si="283"/>
        <v>19.113833262884437</v>
      </c>
      <c r="Q847" s="8">
        <f t="shared" si="284"/>
        <v>1.32253798644793E-3</v>
      </c>
      <c r="R847" s="8">
        <f t="shared" si="275"/>
        <v>7.4008966910495654E-5</v>
      </c>
      <c r="S847" s="8">
        <f t="shared" si="276"/>
        <v>1.32189840374109E-3</v>
      </c>
      <c r="T847">
        <f t="shared" si="277"/>
        <v>3.0420610452223489</v>
      </c>
      <c r="U847" s="8">
        <f t="shared" si="278"/>
        <v>1.3225379864478667E-3</v>
      </c>
    </row>
    <row r="848" spans="3:21" x14ac:dyDescent="0.25">
      <c r="C848">
        <f t="shared" si="262"/>
        <v>341.23778995688087</v>
      </c>
      <c r="D848">
        <f t="shared" si="269"/>
        <v>170.61889497844044</v>
      </c>
      <c r="E848">
        <f t="shared" si="260"/>
        <v>0.99553800236245604</v>
      </c>
      <c r="F848">
        <f t="shared" si="261"/>
        <v>2.9778614834882053</v>
      </c>
      <c r="G848">
        <f t="shared" si="270"/>
        <v>0.99665088409308777</v>
      </c>
      <c r="H848">
        <f t="shared" si="271"/>
        <v>0.99665980591575176</v>
      </c>
      <c r="I848">
        <f t="shared" si="272"/>
        <v>2.978079835130627</v>
      </c>
      <c r="J848">
        <f t="shared" si="273"/>
        <v>0.16278516672248625</v>
      </c>
      <c r="K848">
        <f t="shared" si="274"/>
        <v>0.16278516672248669</v>
      </c>
      <c r="L848">
        <f t="shared" si="279"/>
        <v>1.0044819962944211</v>
      </c>
      <c r="M848">
        <f t="shared" si="280"/>
        <v>3.067473333486793</v>
      </c>
      <c r="N848">
        <f t="shared" si="281"/>
        <v>19.273503379129401</v>
      </c>
      <c r="O848">
        <f t="shared" si="282"/>
        <v>3.0715329293632303</v>
      </c>
      <c r="P848">
        <f t="shared" si="283"/>
        <v>19.299022556047102</v>
      </c>
      <c r="Q848" s="8">
        <f t="shared" si="284"/>
        <v>1.324054917038841E-3</v>
      </c>
      <c r="R848" s="8">
        <f t="shared" si="275"/>
        <v>7.3324982922276264E-5</v>
      </c>
      <c r="S848" s="8">
        <f t="shared" si="276"/>
        <v>1.3234331435321074E-3</v>
      </c>
      <c r="T848">
        <f t="shared" si="277"/>
        <v>3.0715348366368813</v>
      </c>
      <c r="U848" s="8">
        <f t="shared" si="278"/>
        <v>1.3240549170387237E-3</v>
      </c>
    </row>
    <row r="849" spans="3:21" x14ac:dyDescent="0.25">
      <c r="C849">
        <f t="shared" si="262"/>
        <v>341.42114069365266</v>
      </c>
      <c r="D849">
        <f t="shared" si="269"/>
        <v>170.71057034682633</v>
      </c>
      <c r="E849">
        <f t="shared" si="260"/>
        <v>0.99562467051438197</v>
      </c>
      <c r="F849">
        <f t="shared" si="261"/>
        <v>2.9794615205095174</v>
      </c>
      <c r="G849">
        <f t="shared" si="270"/>
        <v>0.99671598599452538</v>
      </c>
      <c r="H849">
        <f t="shared" si="271"/>
        <v>0.99672474297745783</v>
      </c>
      <c r="I849">
        <f t="shared" si="272"/>
        <v>2.9796779483776841</v>
      </c>
      <c r="J849">
        <f t="shared" si="273"/>
        <v>0.16120816264645463</v>
      </c>
      <c r="K849">
        <f t="shared" si="274"/>
        <v>0.16120816264645532</v>
      </c>
      <c r="L849">
        <f t="shared" si="279"/>
        <v>1.0043945571209656</v>
      </c>
      <c r="M849">
        <f t="shared" si="280"/>
        <v>3.0974759074300104</v>
      </c>
      <c r="N849">
        <f t="shared" si="281"/>
        <v>19.462015110906997</v>
      </c>
      <c r="O849">
        <f t="shared" si="282"/>
        <v>3.1015799187324604</v>
      </c>
      <c r="P849">
        <f t="shared" si="283"/>
        <v>19.487813135077289</v>
      </c>
      <c r="Q849" s="8">
        <f t="shared" si="284"/>
        <v>1.325557709377924E-3</v>
      </c>
      <c r="R849" s="8">
        <f t="shared" si="275"/>
        <v>7.2639927274394673E-5</v>
      </c>
      <c r="S849" s="8">
        <f t="shared" si="276"/>
        <v>1.3249534217862856E-3</v>
      </c>
      <c r="T849">
        <f t="shared" si="277"/>
        <v>3.1015817904987166</v>
      </c>
      <c r="U849" s="8">
        <f t="shared" si="278"/>
        <v>1.3255577093779088E-3</v>
      </c>
    </row>
    <row r="850" spans="3:21" x14ac:dyDescent="0.25">
      <c r="C850">
        <f t="shared" si="262"/>
        <v>341.60442241200667</v>
      </c>
      <c r="D850">
        <f t="shared" si="269"/>
        <v>170.80221120600334</v>
      </c>
      <c r="E850">
        <f t="shared" si="260"/>
        <v>0.99571045986638973</v>
      </c>
      <c r="F850">
        <f t="shared" si="261"/>
        <v>2.9810609552315133</v>
      </c>
      <c r="G850">
        <f t="shared" si="270"/>
        <v>0.99678042582220483</v>
      </c>
      <c r="H850">
        <f t="shared" si="271"/>
        <v>0.99678901931027097</v>
      </c>
      <c r="I850">
        <f t="shared" si="272"/>
        <v>2.9812754539598831</v>
      </c>
      <c r="J850">
        <f t="shared" si="273"/>
        <v>0.15963134672296977</v>
      </c>
      <c r="K850">
        <f t="shared" si="274"/>
        <v>0.15963134672296947</v>
      </c>
      <c r="L850">
        <f t="shared" si="279"/>
        <v>1.0043080195563938</v>
      </c>
      <c r="M850">
        <f t="shared" si="280"/>
        <v>3.1280676334556263</v>
      </c>
      <c r="N850">
        <f t="shared" si="281"/>
        <v>19.654228594392411</v>
      </c>
      <c r="O850">
        <f t="shared" si="282"/>
        <v>3.1322168876249523</v>
      </c>
      <c r="P850">
        <f t="shared" si="283"/>
        <v>19.680310666666177</v>
      </c>
      <c r="Q850" s="8">
        <f t="shared" si="284"/>
        <v>1.3270463477364752E-3</v>
      </c>
      <c r="R850" s="8">
        <f t="shared" si="275"/>
        <v>7.1953821673268522E-5</v>
      </c>
      <c r="S850" s="8">
        <f t="shared" si="276"/>
        <v>1.3264592251613951E-3</v>
      </c>
      <c r="T850">
        <f t="shared" si="277"/>
        <v>3.1322187241840762</v>
      </c>
      <c r="U850" s="8">
        <f t="shared" si="278"/>
        <v>1.327046347736447E-3</v>
      </c>
    </row>
    <row r="851" spans="3:21" x14ac:dyDescent="0.25">
      <c r="C851">
        <f t="shared" si="262"/>
        <v>341.78763524166953</v>
      </c>
      <c r="D851">
        <f t="shared" si="269"/>
        <v>170.89381762083477</v>
      </c>
      <c r="E851">
        <f t="shared" si="260"/>
        <v>0.99579537130251605</v>
      </c>
      <c r="F851">
        <f t="shared" si="261"/>
        <v>2.9826597887862691</v>
      </c>
      <c r="G851">
        <f t="shared" si="270"/>
        <v>0.99684420430000176</v>
      </c>
      <c r="H851">
        <f t="shared" si="271"/>
        <v>0.99685263564616922</v>
      </c>
      <c r="I851">
        <f t="shared" si="272"/>
        <v>2.9828723530701833</v>
      </c>
      <c r="J851">
        <f t="shared" si="273"/>
        <v>0.15805472226532113</v>
      </c>
      <c r="K851">
        <f t="shared" si="274"/>
        <v>0.15805472226532064</v>
      </c>
      <c r="L851">
        <f t="shared" si="279"/>
        <v>1.0042223822470517</v>
      </c>
      <c r="M851">
        <f t="shared" si="280"/>
        <v>3.1592659689627181</v>
      </c>
      <c r="N851">
        <f t="shared" si="281"/>
        <v>19.850253517659027</v>
      </c>
      <c r="O851">
        <f t="shared" si="282"/>
        <v>3.1634613179141011</v>
      </c>
      <c r="P851">
        <f t="shared" si="283"/>
        <v>19.876624992672927</v>
      </c>
      <c r="Q851" s="8">
        <f t="shared" si="284"/>
        <v>1.3285208166454441E-3</v>
      </c>
      <c r="R851" s="8">
        <f t="shared" si="275"/>
        <v>7.1266687777568898E-5</v>
      </c>
      <c r="S851" s="8">
        <f t="shared" si="276"/>
        <v>1.3279505405999516E-3</v>
      </c>
      <c r="T851">
        <f t="shared" si="277"/>
        <v>3.1634631195678042</v>
      </c>
      <c r="U851" s="8">
        <f t="shared" si="278"/>
        <v>1.3285208166453415E-3</v>
      </c>
    </row>
    <row r="852" spans="3:21" x14ac:dyDescent="0.25">
      <c r="C852">
        <f t="shared" si="262"/>
        <v>341.97077931192968</v>
      </c>
      <c r="D852">
        <f t="shared" si="269"/>
        <v>170.98538965596484</v>
      </c>
      <c r="E852">
        <f t="shared" si="260"/>
        <v>0.99587940570543498</v>
      </c>
      <c r="F852">
        <f t="shared" si="261"/>
        <v>2.9842580223020407</v>
      </c>
      <c r="G852">
        <f t="shared" si="270"/>
        <v>0.99690732215006672</v>
      </c>
      <c r="H852">
        <f t="shared" si="271"/>
        <v>0.99691559271530439</v>
      </c>
      <c r="I852">
        <f t="shared" si="272"/>
        <v>2.9844686468977129</v>
      </c>
      <c r="J852">
        <f t="shared" si="273"/>
        <v>0.15647829258106388</v>
      </c>
      <c r="K852">
        <f t="shared" si="274"/>
        <v>0.15647829258106352</v>
      </c>
      <c r="L852">
        <f t="shared" si="279"/>
        <v>1.0041376438461906</v>
      </c>
      <c r="M852">
        <f t="shared" si="280"/>
        <v>3.1910890680186732</v>
      </c>
      <c r="N852">
        <f t="shared" si="281"/>
        <v>20.05020394607633</v>
      </c>
      <c r="O852">
        <f t="shared" si="282"/>
        <v>3.1953313891188713</v>
      </c>
      <c r="P852">
        <f t="shared" si="283"/>
        <v>20.076870338392965</v>
      </c>
      <c r="Q852" s="8">
        <f t="shared" si="284"/>
        <v>1.3299811008582393E-3</v>
      </c>
      <c r="R852" s="8">
        <f t="shared" si="275"/>
        <v>7.0578547196009764E-5</v>
      </c>
      <c r="S852" s="8">
        <f t="shared" si="276"/>
        <v>1.3294273552922468E-3</v>
      </c>
      <c r="T852">
        <f t="shared" si="277"/>
        <v>3.1953331561702938</v>
      </c>
      <c r="U852" s="8">
        <f t="shared" si="278"/>
        <v>1.3299811008583697E-3</v>
      </c>
    </row>
    <row r="853" spans="3:21" x14ac:dyDescent="0.25">
      <c r="C853">
        <f t="shared" si="262"/>
        <v>342.15385475163936</v>
      </c>
      <c r="D853">
        <f t="shared" si="269"/>
        <v>171.07692737581968</v>
      </c>
      <c r="E853">
        <f t="shared" si="260"/>
        <v>0.99596256395646565</v>
      </c>
      <c r="F853">
        <f t="shared" si="261"/>
        <v>2.9858556569032757</v>
      </c>
      <c r="G853">
        <f t="shared" si="270"/>
        <v>0.99696978009283344</v>
      </c>
      <c r="H853">
        <f t="shared" si="271"/>
        <v>0.99697789124601066</v>
      </c>
      <c r="I853">
        <f t="shared" si="272"/>
        <v>2.9860643366277966</v>
      </c>
      <c r="J853">
        <f t="shared" si="273"/>
        <v>0.15490206097202269</v>
      </c>
      <c r="K853">
        <f t="shared" si="274"/>
        <v>0.1549020609720233</v>
      </c>
      <c r="L853">
        <f t="shared" si="279"/>
        <v>1.0040538030139361</v>
      </c>
      <c r="M853">
        <f t="shared" si="280"/>
        <v>3.2235558164608551</v>
      </c>
      <c r="N853">
        <f t="shared" si="281"/>
        <v>20.254198542860138</v>
      </c>
      <c r="O853">
        <f t="shared" si="282"/>
        <v>3.2278460135550193</v>
      </c>
      <c r="P853">
        <f t="shared" si="283"/>
        <v>20.281165533419628</v>
      </c>
      <c r="Q853" s="8">
        <f t="shared" si="284"/>
        <v>1.3314271854512091E-3</v>
      </c>
      <c r="R853" s="8">
        <f t="shared" si="275"/>
        <v>6.9889421492432558E-5</v>
      </c>
      <c r="S853" s="8">
        <f t="shared" si="276"/>
        <v>1.3308896567748713E-3</v>
      </c>
      <c r="T853">
        <f t="shared" si="277"/>
        <v>3.2278477463087101</v>
      </c>
      <c r="U853" s="8">
        <f t="shared" si="278"/>
        <v>1.3314271854510942E-3</v>
      </c>
    </row>
    <row r="854" spans="3:21" x14ac:dyDescent="0.25">
      <c r="C854">
        <f t="shared" si="262"/>
        <v>342.33686168921679</v>
      </c>
      <c r="D854">
        <f t="shared" si="269"/>
        <v>171.16843084460839</v>
      </c>
      <c r="E854">
        <f t="shared" si="260"/>
        <v>0.99604484693557904</v>
      </c>
      <c r="F854">
        <f t="shared" si="261"/>
        <v>2.9874526937106349</v>
      </c>
      <c r="G854">
        <f t="shared" si="270"/>
        <v>0.99703157884702653</v>
      </c>
      <c r="H854">
        <f t="shared" si="271"/>
        <v>0.99703953196481221</v>
      </c>
      <c r="I854">
        <f t="shared" si="272"/>
        <v>2.9876594234419609</v>
      </c>
      <c r="J854">
        <f t="shared" si="273"/>
        <v>0.15332603073431669</v>
      </c>
      <c r="K854">
        <f t="shared" si="274"/>
        <v>0.15332603073431639</v>
      </c>
      <c r="L854">
        <f t="shared" si="279"/>
        <v>1.0039708584172584</v>
      </c>
      <c r="M854">
        <f t="shared" si="280"/>
        <v>3.2566858691423883</v>
      </c>
      <c r="N854">
        <f t="shared" si="281"/>
        <v>20.462360803094835</v>
      </c>
      <c r="O854">
        <f t="shared" si="282"/>
        <v>3.2610248736328398</v>
      </c>
      <c r="P854">
        <f t="shared" si="283"/>
        <v>20.489634245992825</v>
      </c>
      <c r="Q854" s="8">
        <f t="shared" si="284"/>
        <v>1.3328590557285314E-3</v>
      </c>
      <c r="R854" s="8">
        <f t="shared" si="275"/>
        <v>6.9199332180616848E-5</v>
      </c>
      <c r="S854" s="8">
        <f t="shared" si="276"/>
        <v>1.3323374328375322E-3</v>
      </c>
      <c r="T854">
        <f t="shared" si="277"/>
        <v>3.261026572394738</v>
      </c>
      <c r="U854" s="8">
        <f t="shared" si="278"/>
        <v>1.3328590557285692E-3</v>
      </c>
    </row>
    <row r="855" spans="3:21" x14ac:dyDescent="0.25">
      <c r="C855">
        <f t="shared" si="262"/>
        <v>342.51980025264822</v>
      </c>
      <c r="D855">
        <f t="shared" si="269"/>
        <v>171.25990012632411</v>
      </c>
      <c r="E855">
        <f t="shared" si="260"/>
        <v>0.99612625552140599</v>
      </c>
      <c r="F855">
        <f t="shared" si="261"/>
        <v>2.9890491338410086</v>
      </c>
      <c r="G855">
        <f t="shared" si="270"/>
        <v>0.99709271912967001</v>
      </c>
      <c r="H855">
        <f t="shared" si="271"/>
        <v>0.99710051559643154</v>
      </c>
      <c r="I855">
        <f t="shared" si="272"/>
        <v>2.9892539085179557</v>
      </c>
      <c r="J855">
        <f t="shared" si="273"/>
        <v>0.15175020515836812</v>
      </c>
      <c r="K855">
        <f t="shared" si="274"/>
        <v>0.15175020515836801</v>
      </c>
      <c r="L855">
        <f t="shared" si="279"/>
        <v>1.00388880872994</v>
      </c>
      <c r="M855">
        <f t="shared" si="280"/>
        <v>3.2904996894761203</v>
      </c>
      <c r="N855">
        <f t="shared" si="281"/>
        <v>20.674819302195349</v>
      </c>
      <c r="O855">
        <f t="shared" si="282"/>
        <v>3.2948884614567389</v>
      </c>
      <c r="P855">
        <f t="shared" si="283"/>
        <v>20.702405231810481</v>
      </c>
      <c r="Q855" s="8">
        <f t="shared" si="284"/>
        <v>1.3342766972673143E-3</v>
      </c>
      <c r="R855" s="8">
        <f t="shared" si="275"/>
        <v>6.8508300726387588E-5</v>
      </c>
      <c r="S855" s="8">
        <f t="shared" si="276"/>
        <v>1.3337706715654896E-3</v>
      </c>
      <c r="T855">
        <f t="shared" si="277"/>
        <v>3.2948901265341535</v>
      </c>
      <c r="U855" s="8">
        <f t="shared" si="278"/>
        <v>1.3342766972672818E-3</v>
      </c>
    </row>
    <row r="856" spans="3:21" x14ac:dyDescent="0.25">
      <c r="C856">
        <f t="shared" si="262"/>
        <v>342.70267056949024</v>
      </c>
      <c r="D856">
        <f t="shared" si="269"/>
        <v>171.35133528474512</v>
      </c>
      <c r="E856">
        <f t="shared" si="260"/>
        <v>0.99620679059124417</v>
      </c>
      <c r="F856">
        <f t="shared" si="261"/>
        <v>2.9906449784075377</v>
      </c>
      <c r="G856">
        <f t="shared" si="270"/>
        <v>0.99715320165609489</v>
      </c>
      <c r="H856">
        <f t="shared" si="271"/>
        <v>0.99716084286379836</v>
      </c>
      <c r="I856">
        <f t="shared" si="272"/>
        <v>2.9908477930297961</v>
      </c>
      <c r="J856">
        <f t="shared" si="273"/>
        <v>0.15017458752889093</v>
      </c>
      <c r="K856">
        <f t="shared" si="274"/>
        <v>0.15017458752889148</v>
      </c>
      <c r="L856">
        <f t="shared" si="279"/>
        <v>1.0038076526325468</v>
      </c>
      <c r="M856">
        <f t="shared" si="280"/>
        <v>3.3250185914441603</v>
      </c>
      <c r="N856">
        <f t="shared" si="281"/>
        <v>20.891707959860909</v>
      </c>
      <c r="O856">
        <f t="shared" si="282"/>
        <v>3.3294581208941816</v>
      </c>
      <c r="P856">
        <f t="shared" si="283"/>
        <v>20.919612598355535</v>
      </c>
      <c r="Q856" s="8">
        <f t="shared" si="284"/>
        <v>1.3356800960571788E-3</v>
      </c>
      <c r="R856" s="8">
        <f t="shared" si="275"/>
        <v>6.7816348554466854E-5</v>
      </c>
      <c r="S856" s="8">
        <f t="shared" si="276"/>
        <v>1.3351893614805361E-3</v>
      </c>
      <c r="T856">
        <f t="shared" si="277"/>
        <v>3.3294597525957719</v>
      </c>
      <c r="U856" s="8">
        <f t="shared" si="278"/>
        <v>1.3356800960570244E-3</v>
      </c>
    </row>
    <row r="857" spans="3:21" x14ac:dyDescent="0.25">
      <c r="C857">
        <f t="shared" si="262"/>
        <v>342.88547276687154</v>
      </c>
      <c r="D857">
        <f t="shared" si="269"/>
        <v>171.44273638343577</v>
      </c>
      <c r="E857">
        <f t="shared" si="260"/>
        <v>0.99628645302106544</v>
      </c>
      <c r="F857">
        <f t="shared" si="261"/>
        <v>2.9922402285196301</v>
      </c>
      <c r="G857">
        <f t="shared" si="270"/>
        <v>0.99721302713994753</v>
      </c>
      <c r="H857">
        <f t="shared" si="271"/>
        <v>0.9972205144880556</v>
      </c>
      <c r="I857">
        <f t="shared" si="272"/>
        <v>2.9924410781477238</v>
      </c>
      <c r="J857">
        <f t="shared" si="273"/>
        <v>0.14859918112495887</v>
      </c>
      <c r="K857">
        <f t="shared" si="274"/>
        <v>0.14859918112495954</v>
      </c>
      <c r="L857">
        <f t="shared" si="279"/>
        <v>1.0037273888123981</v>
      </c>
      <c r="M857">
        <f t="shared" si="280"/>
        <v>3.3602647842539737</v>
      </c>
      <c r="N857">
        <f t="shared" si="281"/>
        <v>21.113166320657548</v>
      </c>
      <c r="O857">
        <f t="shared" si="282"/>
        <v>3.3647560922932938</v>
      </c>
      <c r="P857">
        <f t="shared" si="283"/>
        <v>21.14139608586493</v>
      </c>
      <c r="Q857" s="8">
        <f t="shared" si="284"/>
        <v>1.3370692381540587E-3</v>
      </c>
      <c r="R857" s="8">
        <f t="shared" si="275"/>
        <v>6.7123497030518577E-5</v>
      </c>
      <c r="S857" s="8">
        <f t="shared" si="276"/>
        <v>1.336593491193346E-3</v>
      </c>
      <c r="T857">
        <f t="shared" si="277"/>
        <v>3.3647576909290517</v>
      </c>
      <c r="U857" s="8">
        <f t="shared" si="278"/>
        <v>1.3370692381539679E-3</v>
      </c>
    </row>
    <row r="858" spans="3:21" x14ac:dyDescent="0.25">
      <c r="C858">
        <f t="shared" si="262"/>
        <v>343.06820697149521</v>
      </c>
      <c r="D858">
        <f t="shared" si="269"/>
        <v>171.53410348574761</v>
      </c>
      <c r="E858">
        <f t="shared" si="260"/>
        <v>0.99636524368552304</v>
      </c>
      <c r="F858">
        <f t="shared" si="261"/>
        <v>2.9938348852829777</v>
      </c>
      <c r="G858">
        <f t="shared" si="270"/>
        <v>0.99727219629319697</v>
      </c>
      <c r="H858">
        <f t="shared" si="271"/>
        <v>0.99727953118856905</v>
      </c>
      <c r="I858">
        <f t="shared" si="272"/>
        <v>2.9940337650382705</v>
      </c>
      <c r="J858">
        <f t="shared" si="273"/>
        <v>0.14702398921997223</v>
      </c>
      <c r="K858">
        <f t="shared" si="274"/>
        <v>0.14702398921997228</v>
      </c>
      <c r="L858">
        <f t="shared" si="279"/>
        <v>1.0036480159635357</v>
      </c>
      <c r="M858">
        <f t="shared" si="280"/>
        <v>3.3962614198377885</v>
      </c>
      <c r="N858">
        <f t="shared" si="281"/>
        <v>21.33933985246567</v>
      </c>
      <c r="O858">
        <f t="shared" si="282"/>
        <v>3.4008055600499127</v>
      </c>
      <c r="P858">
        <f t="shared" si="283"/>
        <v>21.367901366202183</v>
      </c>
      <c r="Q858" s="8">
        <f t="shared" si="284"/>
        <v>1.3384441099855561E-3</v>
      </c>
      <c r="R858" s="8">
        <f t="shared" si="275"/>
        <v>6.6429767476625475E-5</v>
      </c>
      <c r="S858" s="8">
        <f t="shared" si="276"/>
        <v>1.3379830497091925E-3</v>
      </c>
      <c r="T858">
        <f t="shared" si="277"/>
        <v>3.400807125931141</v>
      </c>
      <c r="U858" s="8">
        <f t="shared" si="278"/>
        <v>1.3384441099853809E-3</v>
      </c>
    </row>
    <row r="859" spans="3:21" x14ac:dyDescent="0.25">
      <c r="C859">
        <f t="shared" si="262"/>
        <v>343.25087330964078</v>
      </c>
      <c r="D859">
        <f t="shared" si="269"/>
        <v>171.62543665482039</v>
      </c>
      <c r="E859">
        <f t="shared" si="260"/>
        <v>0.99644316345795891</v>
      </c>
      <c r="F859">
        <f t="shared" si="261"/>
        <v>2.9954289497995785</v>
      </c>
      <c r="G859">
        <f t="shared" si="270"/>
        <v>0.99733070982614369</v>
      </c>
      <c r="H859">
        <f t="shared" si="271"/>
        <v>0.9973378936829348</v>
      </c>
      <c r="I859">
        <f t="shared" si="272"/>
        <v>2.9956258548642629</v>
      </c>
      <c r="J859">
        <f t="shared" si="273"/>
        <v>0.14544901508168245</v>
      </c>
      <c r="K859">
        <f t="shared" si="274"/>
        <v>0.14544901508168256</v>
      </c>
      <c r="L859">
        <f t="shared" si="279"/>
        <v>1.0035695327866949</v>
      </c>
      <c r="M859">
        <f t="shared" si="280"/>
        <v>3.4330326434088421</v>
      </c>
      <c r="N859">
        <f t="shared" si="281"/>
        <v>21.570380264134332</v>
      </c>
      <c r="O859">
        <f t="shared" si="282"/>
        <v>3.4376307032344351</v>
      </c>
      <c r="P859">
        <f t="shared" si="283"/>
        <v>21.59928036095528</v>
      </c>
      <c r="Q859" s="8">
        <f t="shared" si="284"/>
        <v>1.3398046982510013E-3</v>
      </c>
      <c r="R859" s="8">
        <f t="shared" si="275"/>
        <v>6.5735181165812231E-5</v>
      </c>
      <c r="S859" s="8">
        <f t="shared" si="276"/>
        <v>1.3393580263272318E-3</v>
      </c>
      <c r="T859">
        <f t="shared" si="277"/>
        <v>3.4376322366737302</v>
      </c>
      <c r="U859" s="8">
        <f t="shared" si="278"/>
        <v>1.3398046982509731E-3</v>
      </c>
    </row>
    <row r="860" spans="3:21" x14ac:dyDescent="0.25">
      <c r="C860">
        <f t="shared" si="262"/>
        <v>343.43347190716617</v>
      </c>
      <c r="D860">
        <f t="shared" si="269"/>
        <v>171.71673595358308</v>
      </c>
      <c r="E860">
        <f t="shared" si="260"/>
        <v>0.99652021321041151</v>
      </c>
      <c r="F860">
        <f t="shared" si="261"/>
        <v>2.9970224231677496</v>
      </c>
      <c r="G860">
        <f t="shared" si="270"/>
        <v>0.99738856844742652</v>
      </c>
      <c r="H860">
        <f t="shared" si="271"/>
        <v>0.99739560268698724</v>
      </c>
      <c r="I860">
        <f t="shared" si="272"/>
        <v>2.9972173487848415</v>
      </c>
      <c r="J860">
        <f t="shared" si="273"/>
        <v>0.14387426197220307</v>
      </c>
      <c r="K860">
        <f t="shared" si="274"/>
        <v>0.14387426197220268</v>
      </c>
      <c r="L860">
        <f t="shared" si="279"/>
        <v>1.0034919379892737</v>
      </c>
      <c r="M860">
        <f t="shared" si="280"/>
        <v>3.4706036473061639</v>
      </c>
      <c r="N860">
        <f t="shared" si="281"/>
        <v>21.806445843797974</v>
      </c>
      <c r="O860">
        <f t="shared" si="282"/>
        <v>3.4752567495123032</v>
      </c>
      <c r="P860">
        <f t="shared" si="283"/>
        <v>21.835691580229057</v>
      </c>
      <c r="Q860" s="8">
        <f t="shared" si="284"/>
        <v>1.3411509899675191E-3</v>
      </c>
      <c r="R860" s="8">
        <f t="shared" si="275"/>
        <v>6.5039759324142922E-5</v>
      </c>
      <c r="S860" s="8">
        <f t="shared" si="276"/>
        <v>1.3407184106865742E-3</v>
      </c>
      <c r="T860">
        <f t="shared" si="277"/>
        <v>3.4752582508235337</v>
      </c>
      <c r="U860" s="8">
        <f t="shared" si="278"/>
        <v>1.3411509899675907E-3</v>
      </c>
    </row>
    <row r="861" spans="3:21" x14ac:dyDescent="0.25">
      <c r="C861">
        <f t="shared" si="262"/>
        <v>343.61600288950973</v>
      </c>
      <c r="D861">
        <f t="shared" si="269"/>
        <v>171.80800144475486</v>
      </c>
      <c r="E861">
        <f t="shared" si="260"/>
        <v>0.99659639381362097</v>
      </c>
      <c r="F861">
        <f t="shared" si="261"/>
        <v>2.9986153064821468</v>
      </c>
      <c r="G861">
        <f t="shared" si="270"/>
        <v>0.9974457728640308</v>
      </c>
      <c r="H861">
        <f t="shared" si="271"/>
        <v>0.99745265891480606</v>
      </c>
      <c r="I861">
        <f t="shared" si="272"/>
        <v>2.9988082479554565</v>
      </c>
      <c r="J861">
        <f t="shared" si="273"/>
        <v>0.14229973314804226</v>
      </c>
      <c r="K861">
        <f t="shared" si="274"/>
        <v>0.14229973314804303</v>
      </c>
      <c r="L861">
        <f t="shared" si="279"/>
        <v>1.0034152302853061</v>
      </c>
      <c r="M861">
        <f t="shared" si="280"/>
        <v>3.5090007283805735</v>
      </c>
      <c r="N861">
        <f t="shared" si="281"/>
        <v>22.047701819443287</v>
      </c>
      <c r="O861">
        <f t="shared" si="282"/>
        <v>3.5137100326099868</v>
      </c>
      <c r="P861">
        <f t="shared" si="283"/>
        <v>22.077300483714634</v>
      </c>
      <c r="Q861" s="8">
        <f t="shared" si="284"/>
        <v>1.3424829723180033E-3</v>
      </c>
      <c r="R861" s="8">
        <f t="shared" si="275"/>
        <v>6.4343523123037025E-5</v>
      </c>
      <c r="S861" s="8">
        <f t="shared" si="276"/>
        <v>1.3420641926132246E-3</v>
      </c>
      <c r="T861">
        <f t="shared" si="277"/>
        <v>3.5137115021082761</v>
      </c>
      <c r="U861" s="8">
        <f t="shared" si="278"/>
        <v>1.3424829723180532E-3</v>
      </c>
    </row>
    <row r="862" spans="3:21" x14ac:dyDescent="0.25">
      <c r="C862">
        <f t="shared" si="262"/>
        <v>343.79846638169232</v>
      </c>
      <c r="D862">
        <f t="shared" si="269"/>
        <v>171.89923319084616</v>
      </c>
      <c r="E862">
        <f t="shared" si="260"/>
        <v>0.99667170613703848</v>
      </c>
      <c r="F862">
        <f t="shared" si="261"/>
        <v>3.0002076008337837</v>
      </c>
      <c r="G862">
        <f t="shared" si="270"/>
        <v>0.997502323781296</v>
      </c>
      <c r="H862">
        <f t="shared" si="271"/>
        <v>0.99750906307872511</v>
      </c>
      <c r="I862">
        <f t="shared" si="272"/>
        <v>3.0003985535279125</v>
      </c>
      <c r="J862">
        <f t="shared" si="273"/>
        <v>0.14072543186008829</v>
      </c>
      <c r="K862">
        <f t="shared" si="274"/>
        <v>0.14072543186008893</v>
      </c>
      <c r="L862">
        <f t="shared" si="279"/>
        <v>1.0033394083954299</v>
      </c>
      <c r="M862">
        <f t="shared" si="280"/>
        <v>3.5482513491964021</v>
      </c>
      <c r="N862">
        <f t="shared" si="281"/>
        <v>22.294320743450978</v>
      </c>
      <c r="O862">
        <f t="shared" si="282"/>
        <v>3.5530180536031954</v>
      </c>
      <c r="P862">
        <f t="shared" si="283"/>
        <v>22.324279865774603</v>
      </c>
      <c r="Q862" s="8">
        <f t="shared" si="284"/>
        <v>1.3438006328327107E-3</v>
      </c>
      <c r="R862" s="8">
        <f t="shared" si="275"/>
        <v>6.3646493687891654E-5</v>
      </c>
      <c r="S862" s="8">
        <f t="shared" si="276"/>
        <v>1.3433953623023175E-3</v>
      </c>
      <c r="T862">
        <f t="shared" si="277"/>
        <v>3.553019491604902</v>
      </c>
      <c r="U862" s="8">
        <f t="shared" si="278"/>
        <v>1.3438006328328072E-3</v>
      </c>
    </row>
    <row r="863" spans="3:21" x14ac:dyDescent="0.25">
      <c r="C863">
        <f t="shared" si="262"/>
        <v>343.98086250831926</v>
      </c>
      <c r="D863">
        <f t="shared" si="269"/>
        <v>171.99043125415963</v>
      </c>
      <c r="E863">
        <f t="shared" si="260"/>
        <v>0.99674615104883169</v>
      </c>
      <c r="F863">
        <f t="shared" si="261"/>
        <v>3.0017993073100455</v>
      </c>
      <c r="G863">
        <f t="shared" si="270"/>
        <v>0.99755822190292365</v>
      </c>
      <c r="H863">
        <f t="shared" si="271"/>
        <v>0.99756481588933976</v>
      </c>
      <c r="I863">
        <f t="shared" si="272"/>
        <v>3.0019882666503759</v>
      </c>
      <c r="J863">
        <f t="shared" si="273"/>
        <v>0.13915136135363057</v>
      </c>
      <c r="K863">
        <f t="shared" si="274"/>
        <v>0.1391513613536301</v>
      </c>
      <c r="L863">
        <f t="shared" si="279"/>
        <v>1.0032644710468603</v>
      </c>
      <c r="M863">
        <f t="shared" si="280"/>
        <v>3.5883842033481925</v>
      </c>
      <c r="N863">
        <f t="shared" si="281"/>
        <v>22.54648290299269</v>
      </c>
      <c r="O863">
        <f t="shared" si="282"/>
        <v>3.5932095463251077</v>
      </c>
      <c r="P863">
        <f t="shared" si="283"/>
        <v>22.576810266415048</v>
      </c>
      <c r="Q863" s="8">
        <f t="shared" si="284"/>
        <v>1.3451039593555926E-3</v>
      </c>
      <c r="R863" s="8">
        <f t="shared" si="275"/>
        <v>6.2948692096172372E-5</v>
      </c>
      <c r="S863" s="8">
        <f t="shared" si="276"/>
        <v>1.3447119102834126E-3</v>
      </c>
      <c r="T863">
        <f t="shared" si="277"/>
        <v>3.5932109531478056</v>
      </c>
      <c r="U863" s="8">
        <f t="shared" si="278"/>
        <v>1.3451039593556885E-3</v>
      </c>
    </row>
    <row r="864" spans="3:21" x14ac:dyDescent="0.25">
      <c r="C864">
        <f t="shared" si="262"/>
        <v>344.16319139358239</v>
      </c>
      <c r="D864">
        <f t="shared" si="269"/>
        <v>172.0815956967912</v>
      </c>
      <c r="E864">
        <f t="shared" si="260"/>
        <v>0.99681972941589236</v>
      </c>
      <c r="F864">
        <f t="shared" si="261"/>
        <v>3.0033904269947125</v>
      </c>
      <c r="G864">
        <f t="shared" si="270"/>
        <v>0.99761346793098471</v>
      </c>
      <c r="H864">
        <f t="shared" si="271"/>
        <v>0.99761991805551375</v>
      </c>
      <c r="I864">
        <f t="shared" si="272"/>
        <v>3.003577388467368</v>
      </c>
      <c r="J864">
        <f t="shared" si="273"/>
        <v>0.13757752486839514</v>
      </c>
      <c r="K864">
        <f t="shared" si="274"/>
        <v>0.13757752486839525</v>
      </c>
      <c r="L864">
        <f t="shared" si="279"/>
        <v>1.003190416973359</v>
      </c>
      <c r="M864">
        <f t="shared" si="280"/>
        <v>3.6294292852191572</v>
      </c>
      <c r="N864">
        <f t="shared" si="281"/>
        <v>22.804376758336318</v>
      </c>
      <c r="O864">
        <f t="shared" si="282"/>
        <v>3.634314547221964</v>
      </c>
      <c r="P864">
        <f t="shared" si="283"/>
        <v>22.835080410201179</v>
      </c>
      <c r="Q864" s="8">
        <f t="shared" si="284"/>
        <v>1.3463929398393935E-3</v>
      </c>
      <c r="R864" s="8">
        <f t="shared" si="275"/>
        <v>6.2250139367525016E-5</v>
      </c>
      <c r="S864" s="8">
        <f t="shared" si="276"/>
        <v>1.3460138272157638E-3</v>
      </c>
      <c r="T864">
        <f t="shared" si="277"/>
        <v>3.6343159231844226</v>
      </c>
      <c r="U864" s="8">
        <f t="shared" si="278"/>
        <v>1.3463929398394047E-3</v>
      </c>
    </row>
    <row r="865" spans="3:21" x14ac:dyDescent="0.25">
      <c r="C865">
        <f t="shared" si="262"/>
        <v>344.34545316126201</v>
      </c>
      <c r="D865">
        <f t="shared" si="269"/>
        <v>172.17272658063101</v>
      </c>
      <c r="E865">
        <f t="shared" si="260"/>
        <v>0.99689244210384309</v>
      </c>
      <c r="F865">
        <f t="shared" si="261"/>
        <v>3.0049809609679694</v>
      </c>
      <c r="G865">
        <f t="shared" si="270"/>
        <v>0.99766806256592688</v>
      </c>
      <c r="H865">
        <f t="shared" si="271"/>
        <v>0.99767437028438832</v>
      </c>
      <c r="I865">
        <f t="shared" si="272"/>
        <v>3.0051659201198211</v>
      </c>
      <c r="J865">
        <f t="shared" si="273"/>
        <v>0.13600392563851793</v>
      </c>
      <c r="K865">
        <f t="shared" si="274"/>
        <v>0.13600392563851799</v>
      </c>
      <c r="L865">
        <f t="shared" si="279"/>
        <v>1.0031172449152075</v>
      </c>
      <c r="M865">
        <f t="shared" si="280"/>
        <v>3.6714179645372442</v>
      </c>
      <c r="N865">
        <f t="shared" si="281"/>
        <v>23.068199411295595</v>
      </c>
      <c r="O865">
        <f t="shared" si="282"/>
        <v>3.6763644700149305</v>
      </c>
      <c r="P865">
        <f t="shared" si="283"/>
        <v>23.099287675371681</v>
      </c>
      <c r="Q865" s="8">
        <f t="shared" si="284"/>
        <v>1.3476675626821219E-3</v>
      </c>
      <c r="R865" s="8">
        <f t="shared" si="275"/>
        <v>6.1550856479337924E-5</v>
      </c>
      <c r="S865" s="8">
        <f t="shared" si="276"/>
        <v>1.3473011042232945E-3</v>
      </c>
      <c r="T865">
        <f t="shared" si="277"/>
        <v>3.6763658154370993</v>
      </c>
      <c r="U865" s="8">
        <f t="shared" si="278"/>
        <v>1.3476675626820647E-3</v>
      </c>
    </row>
    <row r="866" spans="3:21" x14ac:dyDescent="0.25">
      <c r="C866">
        <f t="shared" si="262"/>
        <v>344.5276479347288</v>
      </c>
      <c r="D866">
        <f t="shared" si="269"/>
        <v>172.2638239673644</v>
      </c>
      <c r="E866">
        <f t="shared" si="260"/>
        <v>0.99696428997704423</v>
      </c>
      <c r="F866">
        <f t="shared" si="261"/>
        <v>3.0065709103064293</v>
      </c>
      <c r="G866">
        <f t="shared" si="270"/>
        <v>0.99772200650658283</v>
      </c>
      <c r="H866">
        <f t="shared" si="271"/>
        <v>0.99772817328138852</v>
      </c>
      <c r="I866">
        <f t="shared" si="272"/>
        <v>3.0067538627450618</v>
      </c>
      <c r="J866">
        <f t="shared" si="273"/>
        <v>0.13443056689258934</v>
      </c>
      <c r="K866">
        <f t="shared" si="274"/>
        <v>0.13443056689258914</v>
      </c>
      <c r="L866">
        <f t="shared" si="279"/>
        <v>1.003044953619177</v>
      </c>
      <c r="M866">
        <f t="shared" si="280"/>
        <v>3.7143830661189638</v>
      </c>
      <c r="N866">
        <f t="shared" si="281"/>
        <v>23.338157106275336</v>
      </c>
      <c r="O866">
        <f t="shared" si="282"/>
        <v>3.7193921855548107</v>
      </c>
      <c r="P866">
        <f t="shared" si="283"/>
        <v>23.369638595580629</v>
      </c>
      <c r="Q866" s="8">
        <f t="shared" si="284"/>
        <v>1.3489278164481814E-3</v>
      </c>
      <c r="R866" s="8">
        <f t="shared" si="275"/>
        <v>6.0850864353598998E-5</v>
      </c>
      <c r="S866" s="8">
        <f t="shared" si="276"/>
        <v>1.3485737326173718E-3</v>
      </c>
      <c r="T866">
        <f t="shared" si="277"/>
        <v>3.7193935007577958</v>
      </c>
      <c r="U866" s="8">
        <f t="shared" si="278"/>
        <v>1.3489278164481922E-3</v>
      </c>
    </row>
    <row r="867" spans="3:21" x14ac:dyDescent="0.25">
      <c r="C867">
        <f t="shared" si="262"/>
        <v>344.70977583694588</v>
      </c>
      <c r="D867">
        <f t="shared" si="269"/>
        <v>172.35488791847294</v>
      </c>
      <c r="E867">
        <f t="shared" si="260"/>
        <v>0.99703527389860036</v>
      </c>
      <c r="F867">
        <f t="shared" si="261"/>
        <v>3.008160276083149</v>
      </c>
      <c r="G867">
        <f t="shared" si="270"/>
        <v>0.99777530045017715</v>
      </c>
      <c r="H867">
        <f t="shared" si="271"/>
        <v>0.99778132775023121</v>
      </c>
      <c r="I867">
        <f t="shared" si="272"/>
        <v>3.0083412174768354</v>
      </c>
      <c r="J867">
        <f t="shared" si="273"/>
        <v>0.1328574518536586</v>
      </c>
      <c r="K867">
        <f t="shared" si="274"/>
        <v>0.13285745185365788</v>
      </c>
      <c r="L867">
        <f t="shared" si="279"/>
        <v>1.002973541838502</v>
      </c>
      <c r="M867">
        <f t="shared" si="280"/>
        <v>3.7583589552264387</v>
      </c>
      <c r="N867">
        <f t="shared" si="281"/>
        <v>23.614465766585582</v>
      </c>
      <c r="O867">
        <f t="shared" si="282"/>
        <v>3.7634321072990766</v>
      </c>
      <c r="P867">
        <f t="shared" si="283"/>
        <v>23.646349396965533</v>
      </c>
      <c r="Q867" s="8">
        <f t="shared" si="284"/>
        <v>1.3501736899365611E-3</v>
      </c>
      <c r="R867" s="8">
        <f t="shared" si="275"/>
        <v>6.0150183859885994E-5</v>
      </c>
      <c r="S867" s="8">
        <f t="shared" si="276"/>
        <v>1.3498317039630045E-3</v>
      </c>
      <c r="T867">
        <f t="shared" si="277"/>
        <v>3.7634333926051231</v>
      </c>
      <c r="U867" s="8">
        <f t="shared" si="278"/>
        <v>1.3501736899366157E-3</v>
      </c>
    </row>
    <row r="868" spans="3:21" x14ac:dyDescent="0.25">
      <c r="C868">
        <f t="shared" si="262"/>
        <v>344.89183699047061</v>
      </c>
      <c r="D868">
        <f t="shared" si="269"/>
        <v>172.4459184952353</v>
      </c>
      <c r="E868">
        <f t="shared" si="260"/>
        <v>0.99710539473036797</v>
      </c>
      <c r="F868">
        <f t="shared" si="261"/>
        <v>3.0097490593676413</v>
      </c>
      <c r="G868">
        <f t="shared" si="270"/>
        <v>0.99782794509233363</v>
      </c>
      <c r="H868">
        <f t="shared" si="271"/>
        <v>0.99783383439293361</v>
      </c>
      <c r="I868">
        <f t="shared" si="272"/>
        <v>3.0099279854453558</v>
      </c>
      <c r="J868">
        <f t="shared" si="273"/>
        <v>0.13128458373921181</v>
      </c>
      <c r="K868">
        <f t="shared" si="274"/>
        <v>0.13128458373921165</v>
      </c>
      <c r="L868">
        <f t="shared" si="279"/>
        <v>1.0029030083328501</v>
      </c>
      <c r="M868">
        <f t="shared" si="280"/>
        <v>3.8033816290042637</v>
      </c>
      <c r="N868">
        <f t="shared" si="281"/>
        <v>23.897351568956349</v>
      </c>
      <c r="O868">
        <f t="shared" si="282"/>
        <v>3.8085202828781259</v>
      </c>
      <c r="P868">
        <f t="shared" si="283"/>
        <v>23.929646573475118</v>
      </c>
      <c r="Q868" s="8">
        <f t="shared" si="284"/>
        <v>1.3514051724761596E-3</v>
      </c>
      <c r="R868" s="8">
        <f t="shared" si="275"/>
        <v>5.9448835828232856E-5</v>
      </c>
      <c r="S868" s="8">
        <f t="shared" si="276"/>
        <v>1.3510750103737468E-3</v>
      </c>
      <c r="T868">
        <f t="shared" si="277"/>
        <v>3.8085215386106008</v>
      </c>
      <c r="U868" s="8">
        <f t="shared" si="278"/>
        <v>1.3514051724761546E-3</v>
      </c>
    </row>
    <row r="869" spans="3:21" x14ac:dyDescent="0.25">
      <c r="C869">
        <f t="shared" si="262"/>
        <v>345.07383151745665</v>
      </c>
      <c r="D869">
        <f t="shared" si="269"/>
        <v>172.53691575872833</v>
      </c>
      <c r="E869">
        <f t="shared" si="260"/>
        <v>0.99717465333296118</v>
      </c>
      <c r="F869">
        <f t="shared" si="261"/>
        <v>3.0113372612258993</v>
      </c>
      <c r="G869">
        <f t="shared" si="270"/>
        <v>0.99787994112708323</v>
      </c>
      <c r="H869">
        <f t="shared" si="271"/>
        <v>0.99788569390981829</v>
      </c>
      <c r="I869">
        <f t="shared" si="272"/>
        <v>3.0115141677772455</v>
      </c>
      <c r="J869">
        <f t="shared" si="273"/>
        <v>0.12971196576125996</v>
      </c>
      <c r="K869">
        <f t="shared" si="274"/>
        <v>0.1297119657612599</v>
      </c>
      <c r="L869">
        <f t="shared" si="279"/>
        <v>1.0028333518682964</v>
      </c>
      <c r="M869">
        <f t="shared" si="280"/>
        <v>3.8494888145079091</v>
      </c>
      <c r="N869">
        <f t="shared" si="281"/>
        <v>24.187051559468259</v>
      </c>
      <c r="O869">
        <f t="shared" si="282"/>
        <v>3.8546944922588708</v>
      </c>
      <c r="P869">
        <f t="shared" si="283"/>
        <v>24.219767503649308</v>
      </c>
      <c r="Q869" s="8">
        <f t="shared" si="284"/>
        <v>1.3526222532999239E-3</v>
      </c>
      <c r="R869" s="8">
        <f t="shared" si="275"/>
        <v>5.8746841021104988E-5</v>
      </c>
      <c r="S869" s="8">
        <f t="shared" si="276"/>
        <v>1.352303643887106E-3</v>
      </c>
      <c r="T869">
        <f t="shared" si="277"/>
        <v>3.8546957187422417</v>
      </c>
      <c r="U869" s="8">
        <f t="shared" si="278"/>
        <v>1.3526222532999302E-3</v>
      </c>
    </row>
    <row r="870" spans="3:21" x14ac:dyDescent="0.25">
      <c r="C870">
        <f t="shared" si="262"/>
        <v>345.2557595396558</v>
      </c>
      <c r="D870">
        <f t="shared" si="269"/>
        <v>172.6278797698279</v>
      </c>
      <c r="E870">
        <f t="shared" si="260"/>
        <v>0.99724305056575868</v>
      </c>
      <c r="F870">
        <f t="shared" si="261"/>
        <v>3.0129248827204074</v>
      </c>
      <c r="G870">
        <f t="shared" si="270"/>
        <v>0.99793128924687113</v>
      </c>
      <c r="H870">
        <f t="shared" si="271"/>
        <v>0.99793690699952275</v>
      </c>
      <c r="I870">
        <f t="shared" si="272"/>
        <v>3.0130997655956158</v>
      </c>
      <c r="J870">
        <f t="shared" si="273"/>
        <v>0.12813960112628661</v>
      </c>
      <c r="K870">
        <f t="shared" si="274"/>
        <v>0.12813960112628667</v>
      </c>
      <c r="L870">
        <f t="shared" si="279"/>
        <v>1.0027645712172948</v>
      </c>
      <c r="M870">
        <f t="shared" si="280"/>
        <v>3.8967200738840386</v>
      </c>
      <c r="N870">
        <f t="shared" si="281"/>
        <v>24.483814314419945</v>
      </c>
      <c r="O870">
        <f t="shared" si="282"/>
        <v>3.9019943530745844</v>
      </c>
      <c r="P870">
        <f t="shared" si="283"/>
        <v>24.516961112426188</v>
      </c>
      <c r="Q870" s="8">
        <f t="shared" si="284"/>
        <v>1.3538249220719127E-3</v>
      </c>
      <c r="R870" s="8">
        <f t="shared" si="275"/>
        <v>5.8044220156756495E-5</v>
      </c>
      <c r="S870" s="8">
        <f t="shared" si="276"/>
        <v>1.3535175969898909E-3</v>
      </c>
      <c r="T870">
        <f t="shared" si="277"/>
        <v>3.9019955506344011</v>
      </c>
      <c r="U870" s="8">
        <f t="shared" si="278"/>
        <v>1.3538249220719958E-3</v>
      </c>
    </row>
    <row r="871" spans="3:21" x14ac:dyDescent="0.25">
      <c r="C871">
        <f t="shared" si="262"/>
        <v>345.43762117841999</v>
      </c>
      <c r="D871">
        <f t="shared" si="269"/>
        <v>172.71881058920999</v>
      </c>
      <c r="E871">
        <f t="shared" si="260"/>
        <v>0.9973105872869108</v>
      </c>
      <c r="F871">
        <f t="shared" si="261"/>
        <v>3.0145119249101615</v>
      </c>
      <c r="G871">
        <f t="shared" si="270"/>
        <v>0.99798199014256384</v>
      </c>
      <c r="H871">
        <f t="shared" si="271"/>
        <v>0.99798747435900637</v>
      </c>
      <c r="I871">
        <f t="shared" si="272"/>
        <v>3.0146847800200707</v>
      </c>
      <c r="J871">
        <f t="shared" si="273"/>
        <v>0.12656749303527209</v>
      </c>
      <c r="K871">
        <f t="shared" si="274"/>
        <v>0.12656749303527295</v>
      </c>
      <c r="L871">
        <f t="shared" si="279"/>
        <v>1.0026966651586497</v>
      </c>
      <c r="M871">
        <f t="shared" si="280"/>
        <v>3.9451169173196643</v>
      </c>
      <c r="N871">
        <f t="shared" si="281"/>
        <v>24.787900650008535</v>
      </c>
      <c r="O871">
        <f t="shared" si="282"/>
        <v>3.9504614337321113</v>
      </c>
      <c r="P871">
        <f t="shared" si="283"/>
        <v>24.821488581815576</v>
      </c>
      <c r="Q871" s="8">
        <f t="shared" si="284"/>
        <v>1.3550131687747244E-3</v>
      </c>
      <c r="R871" s="8">
        <f t="shared" si="275"/>
        <v>5.7340993903786289E-5</v>
      </c>
      <c r="S871" s="8">
        <f t="shared" si="276"/>
        <v>1.3547168625050886E-3</v>
      </c>
      <c r="T871">
        <f t="shared" si="277"/>
        <v>3.9504626026949881</v>
      </c>
      <c r="U871" s="8">
        <f t="shared" si="278"/>
        <v>1.3550131687746407E-3</v>
      </c>
    </row>
    <row r="872" spans="3:21" x14ac:dyDescent="0.25">
      <c r="C872">
        <f t="shared" si="262"/>
        <v>345.61941655470309</v>
      </c>
      <c r="D872">
        <f t="shared" si="269"/>
        <v>172.80970827735155</v>
      </c>
      <c r="E872">
        <f t="shared" si="260"/>
        <v>0.99737726435334595</v>
      </c>
      <c r="F872">
        <f t="shared" si="261"/>
        <v>3.0160983888506832</v>
      </c>
      <c r="G872">
        <f t="shared" si="270"/>
        <v>0.99803204450345673</v>
      </c>
      <c r="H872">
        <f t="shared" si="271"/>
        <v>0.99803739668355762</v>
      </c>
      <c r="I872">
        <f t="shared" si="272"/>
        <v>3.0162692121667183</v>
      </c>
      <c r="J872">
        <f t="shared" si="273"/>
        <v>0.12499564468370926</v>
      </c>
      <c r="K872">
        <f t="shared" si="274"/>
        <v>0.12499564468370863</v>
      </c>
      <c r="L872">
        <f t="shared" si="279"/>
        <v>1.0026296324774904</v>
      </c>
      <c r="M872">
        <f t="shared" si="280"/>
        <v>3.9947229244374522</v>
      </c>
      <c r="N872">
        <f t="shared" si="281"/>
        <v>25.099584385078867</v>
      </c>
      <c r="O872">
        <f t="shared" si="282"/>
        <v>4.000139374977481</v>
      </c>
      <c r="P872">
        <f t="shared" si="283"/>
        <v>25.13362411471828</v>
      </c>
      <c r="Q872" s="8">
        <f t="shared" si="284"/>
        <v>1.3561869837035848E-3</v>
      </c>
      <c r="R872" s="8">
        <f t="shared" si="275"/>
        <v>5.6637182880570151E-5</v>
      </c>
      <c r="S872" s="8">
        <f t="shared" si="276"/>
        <v>1.3559014335872781E-3</v>
      </c>
      <c r="T872">
        <f t="shared" si="277"/>
        <v>4.0001405156710765</v>
      </c>
      <c r="U872" s="8">
        <f t="shared" si="278"/>
        <v>1.3561869837035584E-3</v>
      </c>
    </row>
    <row r="873" spans="3:21" x14ac:dyDescent="0.25">
      <c r="C873">
        <f t="shared" si="262"/>
        <v>345.80114578906279</v>
      </c>
      <c r="D873">
        <f t="shared" si="269"/>
        <v>172.90057289453139</v>
      </c>
      <c r="E873">
        <f t="shared" si="260"/>
        <v>0.99744308262077663</v>
      </c>
      <c r="F873">
        <f t="shared" si="261"/>
        <v>3.0176842755940352</v>
      </c>
      <c r="G873">
        <f t="shared" si="270"/>
        <v>0.99808145301728124</v>
      </c>
      <c r="H873">
        <f t="shared" si="271"/>
        <v>0.99808667466680034</v>
      </c>
      <c r="I873">
        <f t="shared" si="272"/>
        <v>3.0178530631481517</v>
      </c>
      <c r="J873">
        <f t="shared" si="273"/>
        <v>0.12342405926164994</v>
      </c>
      <c r="K873">
        <f t="shared" si="274"/>
        <v>0.12342405926165025</v>
      </c>
      <c r="L873">
        <f t="shared" si="279"/>
        <v>1.0025634719652425</v>
      </c>
      <c r="M873">
        <f t="shared" si="280"/>
        <v>4.0455838748836088</v>
      </c>
      <c r="N873">
        <f t="shared" si="281"/>
        <v>25.41915316163135</v>
      </c>
      <c r="O873">
        <f t="shared" si="282"/>
        <v>4.0510740206659115</v>
      </c>
      <c r="P873">
        <f t="shared" si="283"/>
        <v>25.453655756578282</v>
      </c>
      <c r="Q873" s="8">
        <f t="shared" si="284"/>
        <v>1.3573463571954067E-3</v>
      </c>
      <c r="R873" s="8">
        <f t="shared" si="275"/>
        <v>5.5932807643804271E-5</v>
      </c>
      <c r="S873" s="8">
        <f t="shared" si="276"/>
        <v>1.3570713034495225E-3</v>
      </c>
      <c r="T873">
        <f t="shared" si="277"/>
        <v>4.0510751334189106</v>
      </c>
      <c r="U873" s="8">
        <f t="shared" si="278"/>
        <v>1.3573463571954071E-3</v>
      </c>
    </row>
    <row r="874" spans="3:21" x14ac:dyDescent="0.25">
      <c r="C874">
        <f t="shared" si="262"/>
        <v>345.98280900166259</v>
      </c>
      <c r="D874">
        <f t="shared" si="269"/>
        <v>172.99140450083129</v>
      </c>
      <c r="E874">
        <f t="shared" si="260"/>
        <v>0.99750804294370654</v>
      </c>
      <c r="F874">
        <f t="shared" si="261"/>
        <v>3.0192695861888437</v>
      </c>
      <c r="G874">
        <f t="shared" si="270"/>
        <v>0.9981302163702116</v>
      </c>
      <c r="H874">
        <f t="shared" si="271"/>
        <v>0.99813530900070269</v>
      </c>
      <c r="I874">
        <f t="shared" si="272"/>
        <v>3.0194363340735206</v>
      </c>
      <c r="J874">
        <f t="shared" si="273"/>
        <v>0.12185273995366107</v>
      </c>
      <c r="K874">
        <f t="shared" si="274"/>
        <v>0.12185273995366039</v>
      </c>
      <c r="L874">
        <f t="shared" si="279"/>
        <v>1.002498182419602</v>
      </c>
      <c r="M874">
        <f t="shared" si="280"/>
        <v>4.0977478889309671</v>
      </c>
      <c r="N874">
        <f t="shared" si="281"/>
        <v>25.746909328257217</v>
      </c>
      <c r="O874">
        <f t="shared" si="282"/>
        <v>4.1033135585637481</v>
      </c>
      <c r="P874">
        <f t="shared" si="283"/>
        <v>25.781886280067393</v>
      </c>
      <c r="Q874" s="8">
        <f t="shared" si="284"/>
        <v>1.3584912800305986E-3</v>
      </c>
      <c r="R874" s="8">
        <f t="shared" si="275"/>
        <v>5.5227888705177718E-5</v>
      </c>
      <c r="S874" s="8">
        <f t="shared" si="276"/>
        <v>1.3582264657655729E-3</v>
      </c>
      <c r="T874">
        <f t="shared" si="277"/>
        <v>4.1033146437058434</v>
      </c>
      <c r="U874" s="8">
        <f t="shared" si="278"/>
        <v>1.3584912800305557E-3</v>
      </c>
    </row>
    <row r="875" spans="3:21" x14ac:dyDescent="0.25">
      <c r="C875">
        <f t="shared" si="262"/>
        <v>346.16440631227346</v>
      </c>
      <c r="D875">
        <f t="shared" si="269"/>
        <v>173.08220315613673</v>
      </c>
      <c r="E875">
        <f t="shared" si="260"/>
        <v>0.99757214617543688</v>
      </c>
      <c r="F875">
        <f t="shared" si="261"/>
        <v>3.0208543216803068</v>
      </c>
      <c r="G875">
        <f t="shared" si="270"/>
        <v>0.99817833524687283</v>
      </c>
      <c r="H875">
        <f t="shared" si="271"/>
        <v>0.99818330037558345</v>
      </c>
      <c r="I875">
        <f t="shared" si="272"/>
        <v>3.0210190260485148</v>
      </c>
      <c r="J875">
        <f t="shared" si="273"/>
        <v>0.12028168993886795</v>
      </c>
      <c r="K875">
        <f t="shared" si="274"/>
        <v>0.12028168993886729</v>
      </c>
      <c r="L875">
        <f t="shared" si="279"/>
        <v>1.0024337626445077</v>
      </c>
      <c r="M875">
        <f t="shared" si="280"/>
        <v>4.1512655790043542</v>
      </c>
      <c r="N875">
        <f t="shared" si="281"/>
        <v>26.083170892200517</v>
      </c>
      <c r="O875">
        <f t="shared" si="282"/>
        <v>4.1569086720856712</v>
      </c>
      <c r="P875">
        <f t="shared" si="283"/>
        <v>26.118634138478267</v>
      </c>
      <c r="Q875" s="8">
        <f t="shared" si="284"/>
        <v>1.359621743242673E-3</v>
      </c>
      <c r="R875" s="8">
        <f t="shared" si="275"/>
        <v>5.452244652314803E-5</v>
      </c>
      <c r="S875" s="8">
        <f t="shared" si="276"/>
        <v>1.3593669144797017E-3</v>
      </c>
      <c r="T875">
        <f t="shared" si="277"/>
        <v>4.1569097299475439</v>
      </c>
      <c r="U875" s="8">
        <f t="shared" si="278"/>
        <v>1.3596217432427942E-3</v>
      </c>
    </row>
    <row r="876" spans="3:21" x14ac:dyDescent="0.25">
      <c r="C876">
        <f t="shared" si="262"/>
        <v>346.34593784027589</v>
      </c>
      <c r="D876">
        <f t="shared" si="269"/>
        <v>173.17296892013795</v>
      </c>
      <c r="E876">
        <f t="shared" si="260"/>
        <v>0.99763539316807281</v>
      </c>
      <c r="F876">
        <f t="shared" si="261"/>
        <v>3.0224384831102165</v>
      </c>
      <c r="G876">
        <f t="shared" si="270"/>
        <v>0.99822581033034685</v>
      </c>
      <c r="H876">
        <f t="shared" si="271"/>
        <v>0.99823064948011941</v>
      </c>
      <c r="I876">
        <f t="shared" si="272"/>
        <v>3.0226011401753881</v>
      </c>
      <c r="J876">
        <f t="shared" si="273"/>
        <v>0.11871091239095743</v>
      </c>
      <c r="K876">
        <f t="shared" si="274"/>
        <v>0.11871091239095687</v>
      </c>
      <c r="L876">
        <f t="shared" si="279"/>
        <v>1.0023702114501152</v>
      </c>
      <c r="M876">
        <f t="shared" si="280"/>
        <v>4.206190213132003</v>
      </c>
      <c r="N876">
        <f t="shared" si="281"/>
        <v>26.428272546353575</v>
      </c>
      <c r="O876">
        <f t="shared" si="282"/>
        <v>4.211912703975532</v>
      </c>
      <c r="P876">
        <f t="shared" si="283"/>
        <v>26.464234494161403</v>
      </c>
      <c r="Q876" s="8">
        <f t="shared" si="284"/>
        <v>1.3607377381458505E-3</v>
      </c>
      <c r="R876" s="8">
        <f t="shared" si="275"/>
        <v>5.3816501503851902E-5</v>
      </c>
      <c r="S876" s="8">
        <f t="shared" si="276"/>
        <v>1.3604926438331164E-3</v>
      </c>
      <c r="T876">
        <f t="shared" si="277"/>
        <v>4.2119137348888316</v>
      </c>
      <c r="U876" s="8">
        <f t="shared" si="278"/>
        <v>1.360737738145874E-3</v>
      </c>
    </row>
    <row r="877" spans="3:21" x14ac:dyDescent="0.25">
      <c r="C877">
        <f t="shared" si="262"/>
        <v>346.52740370466165</v>
      </c>
      <c r="D877">
        <f t="shared" si="269"/>
        <v>173.26370185233083</v>
      </c>
      <c r="E877">
        <f t="shared" si="260"/>
        <v>0.99769778477252957</v>
      </c>
      <c r="F877">
        <f t="shared" si="261"/>
        <v>3.024022071516971</v>
      </c>
      <c r="G877">
        <f t="shared" si="270"/>
        <v>0.99827264230218016</v>
      </c>
      <c r="H877">
        <f t="shared" si="271"/>
        <v>0.99827735700135201</v>
      </c>
      <c r="I877">
        <f t="shared" si="272"/>
        <v>3.0241826775529543</v>
      </c>
      <c r="J877">
        <f t="shared" si="273"/>
        <v>0.11714041047820847</v>
      </c>
      <c r="K877">
        <f t="shared" si="274"/>
        <v>0.11714041047820797</v>
      </c>
      <c r="L877">
        <f t="shared" si="279"/>
        <v>1.0023075276527704</v>
      </c>
      <c r="M877">
        <f t="shared" si="280"/>
        <v>4.2625778914318486</v>
      </c>
      <c r="N877">
        <f t="shared" si="281"/>
        <v>26.782566778153132</v>
      </c>
      <c r="O877">
        <f t="shared" si="282"/>
        <v>4.2683818330397143</v>
      </c>
      <c r="P877">
        <f t="shared" si="283"/>
        <v>26.819040328973632</v>
      </c>
      <c r="Q877" s="8">
        <f t="shared" si="284"/>
        <v>1.361839256207935E-3</v>
      </c>
      <c r="R877" s="8">
        <f t="shared" si="275"/>
        <v>5.3110073995845067E-5</v>
      </c>
      <c r="S877" s="8">
        <f t="shared" si="276"/>
        <v>1.3616036482364598E-3</v>
      </c>
      <c r="T877">
        <f t="shared" si="277"/>
        <v>4.268382837337044</v>
      </c>
      <c r="U877" s="8">
        <f t="shared" si="278"/>
        <v>1.3618392562078148E-3</v>
      </c>
    </row>
    <row r="878" spans="3:21" x14ac:dyDescent="0.25">
      <c r="C878">
        <f t="shared" si="262"/>
        <v>346.70880402403554</v>
      </c>
      <c r="D878">
        <f t="shared" si="269"/>
        <v>173.35440201201777</v>
      </c>
      <c r="E878">
        <f t="shared" si="260"/>
        <v>0.99775932183853888</v>
      </c>
      <c r="F878">
        <f t="shared" si="261"/>
        <v>3.0256050879355927</v>
      </c>
      <c r="G878">
        <f t="shared" si="270"/>
        <v>0.99831883184239056</v>
      </c>
      <c r="H878">
        <f t="shared" si="271"/>
        <v>0.99832342362469528</v>
      </c>
      <c r="I878">
        <f t="shared" si="272"/>
        <v>3.0257636392766321</v>
      </c>
      <c r="J878">
        <f t="shared" si="273"/>
        <v>0.11557018736347474</v>
      </c>
      <c r="K878">
        <f t="shared" si="274"/>
        <v>0.11557018736347516</v>
      </c>
      <c r="L878">
        <f t="shared" si="279"/>
        <v>1.0022457100749831</v>
      </c>
      <c r="M878">
        <f t="shared" si="280"/>
        <v>4.3204877368623666</v>
      </c>
      <c r="N878">
        <f t="shared" si="281"/>
        <v>27.146425068103206</v>
      </c>
      <c r="O878">
        <f t="shared" si="282"/>
        <v>4.3263752651665426</v>
      </c>
      <c r="P878">
        <f t="shared" si="283"/>
        <v>27.183423644488428</v>
      </c>
      <c r="Q878" s="8">
        <f t="shared" si="284"/>
        <v>1.3629262892776157E-3</v>
      </c>
      <c r="R878" s="8">
        <f t="shared" si="275"/>
        <v>5.240318429909559E-5</v>
      </c>
      <c r="S878" s="8">
        <f t="shared" si="276"/>
        <v>1.3626999224980072E-3</v>
      </c>
      <c r="T878">
        <f t="shared" si="277"/>
        <v>4.3263762431814383</v>
      </c>
      <c r="U878" s="8">
        <f t="shared" si="278"/>
        <v>1.3629262892777094E-3</v>
      </c>
    </row>
    <row r="879" spans="3:21" x14ac:dyDescent="0.25">
      <c r="C879">
        <f t="shared" si="262"/>
        <v>346.89013891661733</v>
      </c>
      <c r="D879">
        <f t="shared" si="269"/>
        <v>173.44506945830867</v>
      </c>
      <c r="E879">
        <f t="shared" si="260"/>
        <v>0.99782000521465564</v>
      </c>
      <c r="F879">
        <f t="shared" si="261"/>
        <v>3.0271875333977443</v>
      </c>
      <c r="G879">
        <f t="shared" si="270"/>
        <v>0.99836437962947433</v>
      </c>
      <c r="H879">
        <f t="shared" si="271"/>
        <v>0.99836885003394238</v>
      </c>
      <c r="I879">
        <f t="shared" si="272"/>
        <v>3.027344026438441</v>
      </c>
      <c r="J879">
        <f t="shared" si="273"/>
        <v>0.11400024620421402</v>
      </c>
      <c r="K879">
        <f t="shared" si="274"/>
        <v>0.11400024620421305</v>
      </c>
      <c r="L879">
        <f t="shared" si="279"/>
        <v>1.0021847575454006</v>
      </c>
      <c r="M879">
        <f t="shared" si="280"/>
        <v>4.3799821016011329</v>
      </c>
      <c r="N879">
        <f t="shared" si="281"/>
        <v>27.520239186489803</v>
      </c>
      <c r="O879">
        <f t="shared" si="282"/>
        <v>4.3859554399937561</v>
      </c>
      <c r="P879">
        <f t="shared" si="283"/>
        <v>27.557776760525964</v>
      </c>
      <c r="Q879" s="8">
        <f t="shared" si="284"/>
        <v>1.3639988294356503E-3</v>
      </c>
      <c r="R879" s="8">
        <f t="shared" si="275"/>
        <v>5.1695852658692003E-5</v>
      </c>
      <c r="S879" s="8">
        <f t="shared" si="276"/>
        <v>1.3637814616730207E-3</v>
      </c>
      <c r="T879">
        <f t="shared" si="277"/>
        <v>4.3859563920606659</v>
      </c>
      <c r="U879" s="8">
        <f t="shared" si="278"/>
        <v>1.3639988294356438E-3</v>
      </c>
    </row>
    <row r="880" spans="3:21" x14ac:dyDescent="0.25">
      <c r="C880">
        <f t="shared" si="262"/>
        <v>347.07140850024348</v>
      </c>
      <c r="D880">
        <f t="shared" si="269"/>
        <v>173.53570425012174</v>
      </c>
      <c r="E880">
        <f t="shared" si="260"/>
        <v>0.99787983574826367</v>
      </c>
      <c r="F880">
        <f t="shared" si="261"/>
        <v>3.0287694089317414</v>
      </c>
      <c r="G880">
        <f t="shared" si="270"/>
        <v>0.9984092863404127</v>
      </c>
      <c r="H880">
        <f t="shared" si="271"/>
        <v>0.9984136369112725</v>
      </c>
      <c r="I880">
        <f t="shared" si="272"/>
        <v>3.0289238401270131</v>
      </c>
      <c r="J880">
        <f t="shared" si="273"/>
        <v>0.11243059015250402</v>
      </c>
      <c r="K880">
        <f t="shared" si="274"/>
        <v>0.11243059015250316</v>
      </c>
      <c r="L880">
        <f t="shared" si="279"/>
        <v>1.0021246688987824</v>
      </c>
      <c r="M880">
        <f t="shared" si="280"/>
        <v>4.441126790565427</v>
      </c>
      <c r="N880">
        <f t="shared" si="281"/>
        <v>27.904422597802323</v>
      </c>
      <c r="O880">
        <f t="shared" si="282"/>
        <v>4.4471882547426453</v>
      </c>
      <c r="P880">
        <f t="shared" si="283"/>
        <v>27.942513721544469</v>
      </c>
      <c r="Q880" s="8">
        <f t="shared" si="284"/>
        <v>1.3650568689833784E-3</v>
      </c>
      <c r="R880" s="8">
        <f t="shared" si="275"/>
        <v>5.0988099264435783E-5</v>
      </c>
      <c r="S880" s="8">
        <f t="shared" si="276"/>
        <v>1.3648482610528194E-3</v>
      </c>
      <c r="T880">
        <f t="shared" si="277"/>
        <v>4.4471891811969142</v>
      </c>
      <c r="U880" s="8">
        <f t="shared" si="278"/>
        <v>1.3650568689833169E-3</v>
      </c>
    </row>
    <row r="881" spans="3:21" x14ac:dyDescent="0.25">
      <c r="C881">
        <f t="shared" si="262"/>
        <v>347.25261289236897</v>
      </c>
      <c r="D881">
        <f t="shared" si="269"/>
        <v>173.62630644618449</v>
      </c>
      <c r="E881">
        <f t="shared" si="260"/>
        <v>0.99793881428558207</v>
      </c>
      <c r="F881">
        <f t="shared" si="261"/>
        <v>3.030350715562574</v>
      </c>
      <c r="G881">
        <f t="shared" si="270"/>
        <v>0.99845355265067948</v>
      </c>
      <c r="H881">
        <f t="shared" si="271"/>
        <v>0.99845778493725812</v>
      </c>
      <c r="I881">
        <f t="shared" si="272"/>
        <v>3.0305030814276148</v>
      </c>
      <c r="J881">
        <f t="shared" si="273"/>
        <v>0.11086122235504593</v>
      </c>
      <c r="K881">
        <f t="shared" si="274"/>
        <v>0.11086122235504543</v>
      </c>
      <c r="L881">
        <f t="shared" si="279"/>
        <v>1.0020654429759739</v>
      </c>
      <c r="M881">
        <f t="shared" si="280"/>
        <v>4.5039913037598476</v>
      </c>
      <c r="N881">
        <f t="shared" si="281"/>
        <v>28.299411983448501</v>
      </c>
      <c r="O881">
        <f t="shared" si="282"/>
        <v>4.5101433069057455</v>
      </c>
      <c r="P881">
        <f t="shared" si="283"/>
        <v>28.338071821491962</v>
      </c>
      <c r="Q881" s="8">
        <f t="shared" si="284"/>
        <v>1.3661004004631723E-3</v>
      </c>
      <c r="R881" s="8">
        <f t="shared" si="275"/>
        <v>5.0279944251460589E-5</v>
      </c>
      <c r="S881" s="8">
        <f t="shared" si="276"/>
        <v>1.3659003161845238E-3</v>
      </c>
      <c r="T881">
        <f t="shared" si="277"/>
        <v>4.5101442080835961</v>
      </c>
      <c r="U881" s="8">
        <f t="shared" si="278"/>
        <v>1.3661004004630643E-3</v>
      </c>
    </row>
    <row r="882" spans="3:21" x14ac:dyDescent="0.25">
      <c r="C882">
        <f t="shared" si="262"/>
        <v>347.43375221006909</v>
      </c>
      <c r="D882">
        <f t="shared" si="269"/>
        <v>173.71687610503454</v>
      </c>
      <c r="E882">
        <f t="shared" si="260"/>
        <v>0.99799694167167174</v>
      </c>
      <c r="F882">
        <f t="shared" si="261"/>
        <v>3.0319314543119158</v>
      </c>
      <c r="G882">
        <f t="shared" si="270"/>
        <v>0.99849717923424697</v>
      </c>
      <c r="H882">
        <f t="shared" si="271"/>
        <v>0.99850129479087257</v>
      </c>
      <c r="I882">
        <f t="shared" si="272"/>
        <v>3.0320817514221856</v>
      </c>
      <c r="J882">
        <f t="shared" si="273"/>
        <v>0.10929214595315261</v>
      </c>
      <c r="K882">
        <f t="shared" si="274"/>
        <v>0.10929214595315337</v>
      </c>
      <c r="L882">
        <f t="shared" si="279"/>
        <v>1.0020070786238815</v>
      </c>
      <c r="M882">
        <f t="shared" si="280"/>
        <v>4.5686490993265245</v>
      </c>
      <c r="N882">
        <f t="shared" si="281"/>
        <v>28.705668894547671</v>
      </c>
      <c r="O882">
        <f t="shared" si="282"/>
        <v>4.5748941576673028</v>
      </c>
      <c r="P882">
        <f t="shared" si="283"/>
        <v>28.744913258925884</v>
      </c>
      <c r="Q882" s="8">
        <f t="shared" si="284"/>
        <v>1.3671294169238827E-3</v>
      </c>
      <c r="R882" s="8">
        <f t="shared" si="275"/>
        <v>4.9571407709784137E-5</v>
      </c>
      <c r="S882" s="8">
        <f t="shared" si="276"/>
        <v>1.3669376231365336E-3</v>
      </c>
      <c r="T882">
        <f t="shared" si="277"/>
        <v>4.5748950339058165</v>
      </c>
      <c r="U882" s="8">
        <f t="shared" si="278"/>
        <v>1.3671294169238649E-3</v>
      </c>
    </row>
    <row r="883" spans="3:21" x14ac:dyDescent="0.25">
      <c r="C883">
        <f t="shared" si="262"/>
        <v>347.61482657004109</v>
      </c>
      <c r="D883">
        <f t="shared" si="269"/>
        <v>173.80741328502054</v>
      </c>
      <c r="E883">
        <f t="shared" si="260"/>
        <v>0.99805421875044076</v>
      </c>
      <c r="F883">
        <f t="shared" si="261"/>
        <v>3.0335116261981416</v>
      </c>
      <c r="G883">
        <f t="shared" si="270"/>
        <v>0.99854016676359336</v>
      </c>
      <c r="H883">
        <f t="shared" si="271"/>
        <v>0.99854416714949534</v>
      </c>
      <c r="I883">
        <f t="shared" si="272"/>
        <v>3.0336598511892947</v>
      </c>
      <c r="J883">
        <f t="shared" si="273"/>
        <v>0.10772336408281713</v>
      </c>
      <c r="K883">
        <f t="shared" si="274"/>
        <v>0.10772336408281692</v>
      </c>
      <c r="L883">
        <f t="shared" si="279"/>
        <v>1.0019495746954463</v>
      </c>
      <c r="M883">
        <f t="shared" si="280"/>
        <v>4.6351778793918088</v>
      </c>
      <c r="N883">
        <f t="shared" si="281"/>
        <v>29.123681547958444</v>
      </c>
      <c r="O883">
        <f t="shared" si="282"/>
        <v>4.6415186181486385</v>
      </c>
      <c r="P883">
        <f t="shared" si="283"/>
        <v>29.163526935545725</v>
      </c>
      <c r="Q883" s="8">
        <f t="shared" si="284"/>
        <v>1.3681439113961953E-3</v>
      </c>
      <c r="R883" s="8">
        <f t="shared" si="275"/>
        <v>4.8862509664697403E-5</v>
      </c>
      <c r="S883" s="8">
        <f t="shared" si="276"/>
        <v>1.3679601779730843E-3</v>
      </c>
      <c r="T883">
        <f t="shared" si="277"/>
        <v>4.6415194697857372</v>
      </c>
      <c r="U883" s="8">
        <f t="shared" si="278"/>
        <v>1.3681439113962192E-3</v>
      </c>
    </row>
    <row r="884" spans="3:21" x14ac:dyDescent="0.25">
      <c r="C884">
        <f t="shared" si="262"/>
        <v>347.79583608860617</v>
      </c>
      <c r="D884">
        <f t="shared" si="269"/>
        <v>173.89791804430308</v>
      </c>
      <c r="E884">
        <f t="shared" si="260"/>
        <v>0.9981106463646513</v>
      </c>
      <c r="F884">
        <f t="shared" si="261"/>
        <v>3.035091232236347</v>
      </c>
      <c r="G884">
        <f t="shared" si="270"/>
        <v>0.99858251590970937</v>
      </c>
      <c r="H884">
        <f t="shared" si="271"/>
        <v>0.99858640268892018</v>
      </c>
      <c r="I884">
        <f t="shared" si="272"/>
        <v>3.035237381804198</v>
      </c>
      <c r="J884">
        <f t="shared" si="273"/>
        <v>0.10615487987468213</v>
      </c>
      <c r="K884">
        <f t="shared" si="274"/>
        <v>0.10615487987468178</v>
      </c>
      <c r="L884">
        <f t="shared" si="279"/>
        <v>1.0018929300496193</v>
      </c>
      <c r="M884">
        <f t="shared" si="280"/>
        <v>4.7036599010478879</v>
      </c>
      <c r="N884">
        <f t="shared" si="281"/>
        <v>29.553966780233878</v>
      </c>
      <c r="O884">
        <f t="shared" si="282"/>
        <v>4.7100990608275346</v>
      </c>
      <c r="P884">
        <f t="shared" si="283"/>
        <v>29.594430412898774</v>
      </c>
      <c r="Q884" s="8">
        <f t="shared" si="284"/>
        <v>1.3691438772259216E-3</v>
      </c>
      <c r="R884" s="8">
        <f t="shared" si="275"/>
        <v>4.8153270089112064E-5</v>
      </c>
      <c r="S884" s="8">
        <f t="shared" si="276"/>
        <v>1.3689679770878382E-3</v>
      </c>
      <c r="T884">
        <f t="shared" si="277"/>
        <v>4.7100998882019613</v>
      </c>
      <c r="U884" s="8">
        <f t="shared" si="278"/>
        <v>1.3691438772260613E-3</v>
      </c>
    </row>
    <row r="885" spans="3:21" x14ac:dyDescent="0.25">
      <c r="C885">
        <f t="shared" si="262"/>
        <v>347.97678088171102</v>
      </c>
      <c r="D885">
        <f t="shared" si="269"/>
        <v>173.98839044085551</v>
      </c>
      <c r="E885">
        <f t="shared" si="260"/>
        <v>0.99816622535592503</v>
      </c>
      <c r="F885">
        <f t="shared" si="261"/>
        <v>3.0366702734383568</v>
      </c>
      <c r="G885">
        <f t="shared" si="270"/>
        <v>0.99862422734210499</v>
      </c>
      <c r="H885">
        <f t="shared" si="271"/>
        <v>0.99862800208336189</v>
      </c>
      <c r="I885">
        <f t="shared" si="272"/>
        <v>3.0368143443388531</v>
      </c>
      <c r="J885">
        <f t="shared" si="273"/>
        <v>0.10458669645405035</v>
      </c>
      <c r="K885">
        <f t="shared" si="274"/>
        <v>0.1045866964540505</v>
      </c>
      <c r="L885">
        <f t="shared" si="279"/>
        <v>1.0018371435513369</v>
      </c>
      <c r="M885">
        <f t="shared" si="280"/>
        <v>4.7741823150855325</v>
      </c>
      <c r="N885">
        <f t="shared" si="281"/>
        <v>29.997072175942041</v>
      </c>
      <c r="O885">
        <f t="shared" si="282"/>
        <v>4.7807227587465926</v>
      </c>
      <c r="P885">
        <f t="shared" si="283"/>
        <v>30.03817204368907</v>
      </c>
      <c r="Q885" s="8">
        <f t="shared" si="284"/>
        <v>1.3701293081526606E-3</v>
      </c>
      <c r="R885" s="8">
        <f t="shared" si="275"/>
        <v>4.7443708905924908E-5</v>
      </c>
      <c r="S885" s="8">
        <f t="shared" si="276"/>
        <v>1.3699610172811186E-3</v>
      </c>
      <c r="T885">
        <f t="shared" si="277"/>
        <v>4.7807235621978954</v>
      </c>
      <c r="U885" s="8">
        <f t="shared" si="278"/>
        <v>1.3701293081526849E-3</v>
      </c>
    </row>
    <row r="886" spans="3:21" x14ac:dyDescent="0.25">
      <c r="C886">
        <f t="shared" si="262"/>
        <v>348.15766106492964</v>
      </c>
      <c r="D886">
        <f t="shared" si="269"/>
        <v>174.07883053246482</v>
      </c>
      <c r="E886">
        <f t="shared" si="260"/>
        <v>0.99822095656474952</v>
      </c>
      <c r="F886">
        <f t="shared" si="261"/>
        <v>3.0382487508127447</v>
      </c>
      <c r="G886">
        <f t="shared" si="270"/>
        <v>0.99866530172881585</v>
      </c>
      <c r="H886">
        <f t="shared" si="271"/>
        <v>0.99866896600546229</v>
      </c>
      <c r="I886">
        <f t="shared" si="272"/>
        <v>3.0383907398619021</v>
      </c>
      <c r="J886">
        <f t="shared" si="273"/>
        <v>0.10301881694092732</v>
      </c>
      <c r="K886">
        <f t="shared" si="274"/>
        <v>0.103018816940927</v>
      </c>
      <c r="L886">
        <f t="shared" si="279"/>
        <v>1.0017822140714945</v>
      </c>
      <c r="M886">
        <f t="shared" si="280"/>
        <v>4.8468375354118125</v>
      </c>
      <c r="N886">
        <f t="shared" si="281"/>
        <v>30.453578388786017</v>
      </c>
      <c r="O886">
        <f t="shared" si="282"/>
        <v>4.8534822554476449</v>
      </c>
      <c r="P886">
        <f t="shared" si="283"/>
        <v>30.495333296143858</v>
      </c>
      <c r="Q886" s="8">
        <f t="shared" si="284"/>
        <v>1.3711001979726911E-3</v>
      </c>
      <c r="R886" s="8">
        <f t="shared" si="275"/>
        <v>4.6733845976050091E-5</v>
      </c>
      <c r="S886" s="8">
        <f t="shared" si="276"/>
        <v>1.3709392954240657E-3</v>
      </c>
      <c r="T886">
        <f t="shared" si="277"/>
        <v>4.8534830353161569</v>
      </c>
      <c r="U886" s="8">
        <f t="shared" si="278"/>
        <v>1.3711001979726436E-3</v>
      </c>
    </row>
    <row r="887" spans="3:21" x14ac:dyDescent="0.25">
      <c r="C887">
        <f t="shared" si="262"/>
        <v>348.3384767534651</v>
      </c>
      <c r="D887">
        <f t="shared" si="269"/>
        <v>174.16923837673255</v>
      </c>
      <c r="E887">
        <f t="shared" si="260"/>
        <v>0.99827484083048401</v>
      </c>
      <c r="F887">
        <f t="shared" si="261"/>
        <v>3.0398266653648469</v>
      </c>
      <c r="G887">
        <f t="shared" si="270"/>
        <v>0.99870573973641019</v>
      </c>
      <c r="H887">
        <f t="shared" si="271"/>
        <v>0.99870929512629836</v>
      </c>
      <c r="I887">
        <f t="shared" si="272"/>
        <v>3.0399665694387372</v>
      </c>
      <c r="J887">
        <f t="shared" si="273"/>
        <v>0.10145124444998137</v>
      </c>
      <c r="K887">
        <f t="shared" si="274"/>
        <v>0.10145124444998081</v>
      </c>
      <c r="L887">
        <f t="shared" si="279"/>
        <v>1.0017281404869232</v>
      </c>
      <c r="M887">
        <f t="shared" si="280"/>
        <v>4.9217236424446504</v>
      </c>
      <c r="N887">
        <f t="shared" si="281"/>
        <v>30.924101676206622</v>
      </c>
      <c r="O887">
        <f t="shared" si="282"/>
        <v>4.9284757689346597</v>
      </c>
      <c r="P887">
        <f t="shared" si="283"/>
        <v>30.966531292187401</v>
      </c>
      <c r="Q887" s="8">
        <f t="shared" si="284"/>
        <v>1.372056541044987E-3</v>
      </c>
      <c r="R887" s="8">
        <f t="shared" si="275"/>
        <v>4.6023701115706605E-5</v>
      </c>
      <c r="S887" s="8">
        <f t="shared" si="276"/>
        <v>1.3719028089629595E-3</v>
      </c>
      <c r="T887">
        <f t="shared" si="277"/>
        <v>4.9284765255614822</v>
      </c>
      <c r="U887" s="8">
        <f t="shared" si="278"/>
        <v>1.3720565410449488E-3</v>
      </c>
    </row>
    <row r="888" spans="3:21" x14ac:dyDescent="0.25">
      <c r="C888">
        <f t="shared" si="262"/>
        <v>348.51922806215117</v>
      </c>
      <c r="D888">
        <f t="shared" si="269"/>
        <v>174.25961403107559</v>
      </c>
      <c r="E888">
        <f t="shared" si="260"/>
        <v>0.99832787899136533</v>
      </c>
      <c r="F888">
        <f t="shared" si="261"/>
        <v>3.041404018096777</v>
      </c>
      <c r="G888">
        <f t="shared" si="270"/>
        <v>0.99874554202999533</v>
      </c>
      <c r="H888">
        <f t="shared" si="271"/>
        <v>0.99874899011538731</v>
      </c>
      <c r="I888">
        <f t="shared" si="272"/>
        <v>3.0415418341314515</v>
      </c>
      <c r="J888">
        <f t="shared" si="273"/>
        <v>9.9883982090617815E-2</v>
      </c>
      <c r="K888">
        <f t="shared" si="274"/>
        <v>9.9883982090616649E-2</v>
      </c>
      <c r="L888">
        <f t="shared" si="279"/>
        <v>1.0016749216803642</v>
      </c>
      <c r="M888">
        <f t="shared" si="280"/>
        <v>4.9989448241871104</v>
      </c>
      <c r="N888">
        <f t="shared" si="281"/>
        <v>31.409296670733895</v>
      </c>
      <c r="O888">
        <f t="shared" si="282"/>
        <v>5.005807633363923</v>
      </c>
      <c r="P888">
        <f t="shared" si="283"/>
        <v>31.452421582662218</v>
      </c>
      <c r="Q888" s="8">
        <f t="shared" si="284"/>
        <v>1.3729983316852171E-3</v>
      </c>
      <c r="R888" s="8">
        <f t="shared" si="275"/>
        <v>4.5313294075541843E-5</v>
      </c>
      <c r="S888" s="8">
        <f t="shared" si="276"/>
        <v>1.3728515553136889E-3</v>
      </c>
      <c r="T888">
        <f t="shared" si="277"/>
        <v>5.0058083670909062</v>
      </c>
      <c r="U888" s="8">
        <f t="shared" si="278"/>
        <v>1.3729983316852986E-3</v>
      </c>
    </row>
    <row r="889" spans="3:21" x14ac:dyDescent="0.25">
      <c r="C889">
        <f t="shared" si="262"/>
        <v>348.69991510545418</v>
      </c>
      <c r="D889">
        <f t="shared" si="269"/>
        <v>174.34995755272709</v>
      </c>
      <c r="E889">
        <f t="shared" ref="E889:E952" si="285">SIN(F889)/(PI()-F889)</f>
        <v>0.99838007188451394</v>
      </c>
      <c r="F889">
        <f t="shared" ref="F889:F952" si="286">PI()*C889/360</f>
        <v>3.0429808100074429</v>
      </c>
      <c r="G889">
        <f t="shared" si="270"/>
        <v>0.99878470927322427</v>
      </c>
      <c r="H889">
        <f t="shared" si="271"/>
        <v>0.99878805164069473</v>
      </c>
      <c r="I889">
        <f t="shared" si="272"/>
        <v>3.04311653499891</v>
      </c>
      <c r="J889">
        <f t="shared" si="273"/>
        <v>9.8317032966933351E-2</v>
      </c>
      <c r="K889">
        <f t="shared" si="274"/>
        <v>9.831703296693442E-2</v>
      </c>
      <c r="L889">
        <f t="shared" si="279"/>
        <v>1.0016225565404449</v>
      </c>
      <c r="M889">
        <f t="shared" si="280"/>
        <v>5.0786118591525753</v>
      </c>
      <c r="N889">
        <f t="shared" si="281"/>
        <v>31.909859414295461</v>
      </c>
      <c r="O889">
        <f t="shared" si="282"/>
        <v>5.0855887826493236</v>
      </c>
      <c r="P889">
        <f t="shared" si="283"/>
        <v>31.953701185910713</v>
      </c>
      <c r="Q889" s="8">
        <f t="shared" si="284"/>
        <v>1.3739255646990176E-3</v>
      </c>
      <c r="R889" s="8">
        <f t="shared" si="275"/>
        <v>4.4602644558493572E-5</v>
      </c>
      <c r="S889" s="8">
        <f t="shared" si="276"/>
        <v>1.3737855323939752E-3</v>
      </c>
      <c r="T889">
        <f t="shared" si="277"/>
        <v>5.0855894938190485</v>
      </c>
      <c r="U889" s="8">
        <f t="shared" si="278"/>
        <v>1.3739255646989851E-3</v>
      </c>
    </row>
    <row r="890" spans="3:21" x14ac:dyDescent="0.25">
      <c r="C890">
        <f t="shared" si="262"/>
        <v>348.88053799747451</v>
      </c>
      <c r="D890">
        <f t="shared" si="269"/>
        <v>174.44026899873725</v>
      </c>
      <c r="E890">
        <f t="shared" si="285"/>
        <v>0.99843142034593935</v>
      </c>
      <c r="F890">
        <f t="shared" si="286"/>
        <v>3.0445570420925572</v>
      </c>
      <c r="G890">
        <f t="shared" si="270"/>
        <v>0.99882324212830187</v>
      </c>
      <c r="H890">
        <f t="shared" si="271"/>
        <v>0.99882648036863975</v>
      </c>
      <c r="I890">
        <f t="shared" si="272"/>
        <v>3.0446906730967047</v>
      </c>
      <c r="J890">
        <f t="shared" si="273"/>
        <v>9.6750400177785648E-2</v>
      </c>
      <c r="K890">
        <f t="shared" si="274"/>
        <v>9.6750400177786203E-2</v>
      </c>
      <c r="L890">
        <f t="shared" si="279"/>
        <v>1.0015710439616545</v>
      </c>
      <c r="M890">
        <f t="shared" si="280"/>
        <v>5.1608426458475209</v>
      </c>
      <c r="N890">
        <f t="shared" si="281"/>
        <v>32.426530685054963</v>
      </c>
      <c r="O890">
        <f t="shared" si="282"/>
        <v>5.1679372806852983</v>
      </c>
      <c r="P890">
        <f t="shared" si="283"/>
        <v>32.471111919264203</v>
      </c>
      <c r="Q890" s="8">
        <f t="shared" si="284"/>
        <v>1.3748382348465833E-3</v>
      </c>
      <c r="R890" s="8">
        <f t="shared" si="275"/>
        <v>4.389177220200563E-5</v>
      </c>
      <c r="S890" s="8">
        <f t="shared" si="276"/>
        <v>1.3747047380888128E-3</v>
      </c>
      <c r="T890">
        <f t="shared" si="277"/>
        <v>5.1679379696410583</v>
      </c>
      <c r="U890" s="8">
        <f t="shared" si="278"/>
        <v>1.3748382348464695E-3</v>
      </c>
    </row>
    <row r="891" spans="3:21" x14ac:dyDescent="0.25">
      <c r="C891">
        <f t="shared" si="262"/>
        <v>349.06109685194843</v>
      </c>
      <c r="D891">
        <f t="shared" si="269"/>
        <v>174.53054842597422</v>
      </c>
      <c r="E891">
        <f t="shared" si="285"/>
        <v>0.99848192521054691</v>
      </c>
      <c r="F891">
        <f t="shared" si="286"/>
        <v>3.0461327153446569</v>
      </c>
      <c r="G891">
        <f t="shared" si="270"/>
        <v>0.99886114125599201</v>
      </c>
      <c r="H891">
        <f t="shared" si="271"/>
        <v>0.99886427696410374</v>
      </c>
      <c r="I891">
        <f t="shared" si="272"/>
        <v>3.0462642494772525</v>
      </c>
      <c r="J891">
        <f t="shared" si="273"/>
        <v>9.5184086816720845E-2</v>
      </c>
      <c r="K891">
        <f t="shared" si="274"/>
        <v>9.5184086816721178E-2</v>
      </c>
      <c r="L891">
        <f t="shared" si="279"/>
        <v>1.0015203828443193</v>
      </c>
      <c r="M891">
        <f t="shared" si="280"/>
        <v>5.2457627841349872</v>
      </c>
      <c r="N891">
        <f t="shared" si="281"/>
        <v>32.960099650226432</v>
      </c>
      <c r="O891">
        <f t="shared" si="282"/>
        <v>5.2529789035299732</v>
      </c>
      <c r="P891">
        <f t="shared" si="283"/>
        <v>33.005444057007466</v>
      </c>
      <c r="Q891" s="8">
        <f t="shared" si="284"/>
        <v>1.375736337639449E-3</v>
      </c>
      <c r="R891" s="8">
        <f t="shared" si="275"/>
        <v>4.318069660359738E-5</v>
      </c>
      <c r="S891" s="8">
        <f t="shared" si="276"/>
        <v>1.3756091710456421E-3</v>
      </c>
      <c r="T891">
        <f t="shared" si="277"/>
        <v>5.2529795706157589</v>
      </c>
      <c r="U891" s="8">
        <f t="shared" si="278"/>
        <v>1.3757363376395526E-3</v>
      </c>
    </row>
    <row r="892" spans="3:21" x14ac:dyDescent="0.25">
      <c r="C892">
        <f t="shared" ref="C892:C952" si="287">C891+1/(C891-179)^(1/3)</f>
        <v>349.24159178224977</v>
      </c>
      <c r="D892">
        <f t="shared" si="269"/>
        <v>174.62079589112489</v>
      </c>
      <c r="E892">
        <f t="shared" si="285"/>
        <v>0.9985315873121422</v>
      </c>
      <c r="F892">
        <f t="shared" si="286"/>
        <v>3.0477078307531151</v>
      </c>
      <c r="G892">
        <f t="shared" si="270"/>
        <v>0.99889840731562329</v>
      </c>
      <c r="H892">
        <f t="shared" si="271"/>
        <v>0.99890144209043463</v>
      </c>
      <c r="I892">
        <f t="shared" si="272"/>
        <v>3.0478372651897163</v>
      </c>
      <c r="J892">
        <f t="shared" si="273"/>
        <v>9.3618095972076543E-2</v>
      </c>
      <c r="K892">
        <f t="shared" si="274"/>
        <v>9.3618095972076404E-2</v>
      </c>
      <c r="L892">
        <f t="shared" si="279"/>
        <v>1.0014705720945798</v>
      </c>
      <c r="M892">
        <f t="shared" si="280"/>
        <v>5.3335062145067784</v>
      </c>
      <c r="N892">
        <f t="shared" si="281"/>
        <v>33.511407882740009</v>
      </c>
      <c r="O892">
        <f t="shared" si="282"/>
        <v>5.3408477795696134</v>
      </c>
      <c r="P892">
        <f t="shared" si="283"/>
        <v>33.557540352650619</v>
      </c>
      <c r="Q892" s="8">
        <f t="shared" si="284"/>
        <v>1.3766198684350259E-3</v>
      </c>
      <c r="R892" s="8">
        <f t="shared" si="275"/>
        <v>4.2469437291565808E-5</v>
      </c>
      <c r="S892" s="8">
        <f t="shared" si="276"/>
        <v>1.3764988297691387E-3</v>
      </c>
      <c r="T892">
        <f t="shared" si="277"/>
        <v>5.3408484251300905</v>
      </c>
      <c r="U892" s="8">
        <f t="shared" si="278"/>
        <v>1.3766198684350953E-3</v>
      </c>
    </row>
    <row r="893" spans="3:21" x14ac:dyDescent="0.25">
      <c r="C893">
        <f t="shared" si="287"/>
        <v>349.42202290139147</v>
      </c>
      <c r="D893">
        <f t="shared" si="269"/>
        <v>174.71101145069574</v>
      </c>
      <c r="E893">
        <f t="shared" si="285"/>
        <v>0.9985804074834379</v>
      </c>
      <c r="F893">
        <f t="shared" si="286"/>
        <v>3.049282389304155</v>
      </c>
      <c r="G893">
        <f t="shared" si="270"/>
        <v>0.998935040965096</v>
      </c>
      <c r="H893">
        <f t="shared" si="271"/>
        <v>0.9989379764094547</v>
      </c>
      <c r="I893">
        <f t="shared" si="272"/>
        <v>3.0494097212800684</v>
      </c>
      <c r="J893">
        <f t="shared" si="273"/>
        <v>9.2052430726943565E-2</v>
      </c>
      <c r="K893">
        <f t="shared" si="274"/>
        <v>9.2052430726943177E-2</v>
      </c>
      <c r="L893">
        <f t="shared" si="279"/>
        <v>1.0014216106243659</v>
      </c>
      <c r="M893">
        <f t="shared" si="280"/>
        <v>5.4242159221082922</v>
      </c>
      <c r="N893">
        <f t="shared" si="281"/>
        <v>34.081353784760395</v>
      </c>
      <c r="O893">
        <f t="shared" si="282"/>
        <v>5.4316870945337348</v>
      </c>
      <c r="P893">
        <f t="shared" si="283"/>
        <v>34.128300468669693</v>
      </c>
      <c r="Q893" s="8">
        <f t="shared" si="284"/>
        <v>1.3774888229436981E-3</v>
      </c>
      <c r="R893" s="8">
        <f t="shared" si="275"/>
        <v>4.1758013741217009E-5</v>
      </c>
      <c r="S893" s="8">
        <f t="shared" si="276"/>
        <v>1.3773737131280515E-3</v>
      </c>
      <c r="T893">
        <f t="shared" si="277"/>
        <v>5.4316877189142296</v>
      </c>
      <c r="U893" s="8">
        <f t="shared" si="278"/>
        <v>1.3774888229437056E-3</v>
      </c>
    </row>
    <row r="894" spans="3:21" x14ac:dyDescent="0.25">
      <c r="C894">
        <f t="shared" si="287"/>
        <v>349.60239032202736</v>
      </c>
      <c r="D894">
        <f t="shared" si="269"/>
        <v>174.80119516101368</v>
      </c>
      <c r="E894">
        <f t="shared" si="285"/>
        <v>0.99862838655605923</v>
      </c>
      <c r="F894">
        <f t="shared" si="286"/>
        <v>3.0508563919808682</v>
      </c>
      <c r="G894">
        <f t="shared" si="270"/>
        <v>0.99897104286088789</v>
      </c>
      <c r="H894">
        <f t="shared" si="271"/>
        <v>0.99897388058146708</v>
      </c>
      <c r="I894">
        <f t="shared" si="272"/>
        <v>3.0509816187911079</v>
      </c>
      <c r="J894">
        <f t="shared" si="273"/>
        <v>9.048709415917261E-2</v>
      </c>
      <c r="K894">
        <f t="shared" si="274"/>
        <v>9.0487094159171916E-2</v>
      </c>
      <c r="L894">
        <f t="shared" si="279"/>
        <v>1.001373497351373</v>
      </c>
      <c r="M894">
        <f t="shared" si="280"/>
        <v>5.5180447132994797</v>
      </c>
      <c r="N894">
        <f t="shared" si="281"/>
        <v>34.670897466963282</v>
      </c>
      <c r="O894">
        <f t="shared" si="282"/>
        <v>5.5256498691456253</v>
      </c>
      <c r="P894">
        <f t="shared" si="283"/>
        <v>34.718685862628959</v>
      </c>
      <c r="Q894" s="8">
        <f t="shared" si="284"/>
        <v>1.3783431972366094E-3</v>
      </c>
      <c r="R894" s="8">
        <f t="shared" si="275"/>
        <v>4.1046445374744056E-5</v>
      </c>
      <c r="S894" s="8">
        <f t="shared" si="276"/>
        <v>1.3782338203631869E-3</v>
      </c>
      <c r="T894">
        <f t="shared" si="277"/>
        <v>5.525650472692103</v>
      </c>
      <c r="U894" s="8">
        <f t="shared" si="278"/>
        <v>1.3783431972365257E-3</v>
      </c>
    </row>
    <row r="895" spans="3:21" x14ac:dyDescent="0.25">
      <c r="C895">
        <f t="shared" si="287"/>
        <v>349.78269415645372</v>
      </c>
      <c r="D895">
        <f t="shared" si="269"/>
        <v>174.89134707822686</v>
      </c>
      <c r="E895">
        <f t="shared" si="285"/>
        <v>0.99867552536054893</v>
      </c>
      <c r="F895">
        <f t="shared" si="286"/>
        <v>3.0524298397632235</v>
      </c>
      <c r="G895">
        <f t="shared" si="270"/>
        <v>0.9990064136580612</v>
      </c>
      <c r="H895">
        <f t="shared" si="271"/>
        <v>0.99900915526526168</v>
      </c>
      <c r="I895">
        <f t="shared" si="272"/>
        <v>3.0525529587624471</v>
      </c>
      <c r="J895">
        <f t="shared" si="273"/>
        <v>8.8922089341412325E-2</v>
      </c>
      <c r="K895">
        <f t="shared" si="274"/>
        <v>8.8922089341413033E-2</v>
      </c>
      <c r="L895">
        <f t="shared" si="279"/>
        <v>1.0013262311990403</v>
      </c>
      <c r="M895">
        <f t="shared" si="280"/>
        <v>5.6151560736223356</v>
      </c>
      <c r="N895">
        <f t="shared" si="281"/>
        <v>35.281066139304073</v>
      </c>
      <c r="O895">
        <f t="shared" si="282"/>
        <v>5.6228998182923107</v>
      </c>
      <c r="P895">
        <f t="shared" si="283"/>
        <v>35.329725185505076</v>
      </c>
      <c r="Q895" s="8">
        <f t="shared" si="284"/>
        <v>1.3791829875230244E-3</v>
      </c>
      <c r="R895" s="8">
        <f t="shared" si="275"/>
        <v>4.0334751554267249E-5</v>
      </c>
      <c r="S895" s="8">
        <f t="shared" si="276"/>
        <v>1.3790791508631361E-3</v>
      </c>
      <c r="T895">
        <f t="shared" si="277"/>
        <v>5.6229004013513624</v>
      </c>
      <c r="U895" s="8">
        <f t="shared" si="278"/>
        <v>1.3791829875230725E-3</v>
      </c>
    </row>
    <row r="896" spans="3:21" x14ac:dyDescent="0.25">
      <c r="C896">
        <f t="shared" si="287"/>
        <v>349.96293451661097</v>
      </c>
      <c r="D896">
        <f t="shared" si="269"/>
        <v>174.98146725830549</v>
      </c>
      <c r="E896">
        <f t="shared" si="285"/>
        <v>0.99872182472637372</v>
      </c>
      <c r="F896">
        <f t="shared" si="286"/>
        <v>3.0540027336280855</v>
      </c>
      <c r="G896">
        <f t="shared" si="270"/>
        <v>0.99904115401026838</v>
      </c>
      <c r="H896">
        <f t="shared" si="271"/>
        <v>0.9990438011181223</v>
      </c>
      <c r="I896">
        <f t="shared" si="272"/>
        <v>3.0541237422305545</v>
      </c>
      <c r="J896">
        <f t="shared" si="273"/>
        <v>8.7357419341091008E-2</v>
      </c>
      <c r="K896">
        <f t="shared" si="274"/>
        <v>8.7357419341091869E-2</v>
      </c>
      <c r="L896">
        <f t="shared" si="279"/>
        <v>1.0012798110965249</v>
      </c>
      <c r="M896">
        <f t="shared" si="280"/>
        <v>5.7157251173095158</v>
      </c>
      <c r="N896">
        <f t="shared" si="281"/>
        <v>35.912960076956466</v>
      </c>
      <c r="O896">
        <f t="shared" si="282"/>
        <v>5.7236123018667406</v>
      </c>
      <c r="P896">
        <f t="shared" si="283"/>
        <v>35.962520256004701</v>
      </c>
      <c r="Q896" s="8">
        <f t="shared" si="284"/>
        <v>1.3800081904146817E-3</v>
      </c>
      <c r="R896" s="8">
        <f t="shared" si="275"/>
        <v>3.9622951589582137E-5</v>
      </c>
      <c r="S896" s="8">
        <f t="shared" si="276"/>
        <v>1.3799097044291449E-3</v>
      </c>
      <c r="T896">
        <f t="shared" si="277"/>
        <v>5.7236128647855615</v>
      </c>
      <c r="U896" s="8">
        <f t="shared" si="278"/>
        <v>1.3800081904146212E-3</v>
      </c>
    </row>
    <row r="897" spans="3:21" x14ac:dyDescent="0.25">
      <c r="C897">
        <f t="shared" si="287"/>
        <v>350.14311151408538</v>
      </c>
      <c r="D897">
        <f t="shared" si="269"/>
        <v>175.07155575704269</v>
      </c>
      <c r="E897">
        <f t="shared" si="285"/>
        <v>0.99876728548192928</v>
      </c>
      <c r="F897">
        <f t="shared" si="286"/>
        <v>3.0555750745492287</v>
      </c>
      <c r="G897">
        <f t="shared" si="270"/>
        <v>0.9990752645697587</v>
      </c>
      <c r="H897">
        <f t="shared" si="271"/>
        <v>0.99907781879583224</v>
      </c>
      <c r="I897">
        <f t="shared" si="272"/>
        <v>3.0556939702287353</v>
      </c>
      <c r="J897">
        <f t="shared" si="273"/>
        <v>8.5793087220459141E-2</v>
      </c>
      <c r="K897">
        <f t="shared" si="274"/>
        <v>8.579308722045903E-2</v>
      </c>
      <c r="L897">
        <f t="shared" si="279"/>
        <v>1.0012342359786803</v>
      </c>
      <c r="M897">
        <f t="shared" si="280"/>
        <v>5.8199396399340397</v>
      </c>
      <c r="N897">
        <f t="shared" si="281"/>
        <v>36.567759234305605</v>
      </c>
      <c r="O897">
        <f t="shared" si="282"/>
        <v>5.8279753788923525</v>
      </c>
      <c r="P897">
        <f t="shared" si="283"/>
        <v>36.618252683824458</v>
      </c>
      <c r="Q897" s="8">
        <f t="shared" si="284"/>
        <v>1.3808188025774292E-3</v>
      </c>
      <c r="R897" s="8">
        <f t="shared" si="275"/>
        <v>3.891106472786154E-5</v>
      </c>
      <c r="S897" s="8">
        <f t="shared" si="276"/>
        <v>1.3807254809267834E-3</v>
      </c>
      <c r="T897">
        <f t="shared" si="277"/>
        <v>5.8279759220187257</v>
      </c>
      <c r="U897" s="8">
        <f t="shared" si="278"/>
        <v>1.3808188025773178E-3</v>
      </c>
    </row>
    <row r="898" spans="3:21" x14ac:dyDescent="0.25">
      <c r="C898">
        <f t="shared" si="287"/>
        <v>350.32322526011041</v>
      </c>
      <c r="D898">
        <f t="shared" si="269"/>
        <v>175.1616126300552</v>
      </c>
      <c r="E898">
        <f t="shared" si="285"/>
        <v>0.99881190845454682</v>
      </c>
      <c r="F898">
        <f t="shared" si="286"/>
        <v>3.0571468634973473</v>
      </c>
      <c r="G898">
        <f t="shared" si="270"/>
        <v>0.99910874598738397</v>
      </c>
      <c r="H898">
        <f t="shared" si="271"/>
        <v>0.99911120895268157</v>
      </c>
      <c r="I898">
        <f t="shared" si="272"/>
        <v>3.057263643787183</v>
      </c>
      <c r="J898">
        <f t="shared" si="273"/>
        <v>8.422909603656295E-2</v>
      </c>
      <c r="K898">
        <f t="shared" si="274"/>
        <v>8.4229096036562881E-2</v>
      </c>
      <c r="L898">
        <f t="shared" si="279"/>
        <v>1.0011895047860326</v>
      </c>
      <c r="M898">
        <f t="shared" si="280"/>
        <v>5.9280012875123509</v>
      </c>
      <c r="N898">
        <f t="shared" si="281"/>
        <v>37.246730590639274</v>
      </c>
      <c r="O898">
        <f t="shared" si="282"/>
        <v>5.9361909782690221</v>
      </c>
      <c r="P898">
        <f t="shared" si="283"/>
        <v>37.298191225664738</v>
      </c>
      <c r="Q898" s="8">
        <f t="shared" si="284"/>
        <v>1.3816148212051865E-3</v>
      </c>
      <c r="R898" s="8">
        <f t="shared" si="275"/>
        <v>3.8199110167066988E-5</v>
      </c>
      <c r="S898" s="8">
        <f t="shared" si="276"/>
        <v>1.3815264807589052E-3</v>
      </c>
      <c r="T898">
        <f t="shared" si="277"/>
        <v>5.9361915019513019</v>
      </c>
      <c r="U898" s="8">
        <f t="shared" si="278"/>
        <v>1.3816148212052654E-3</v>
      </c>
    </row>
    <row r="899" spans="3:21" x14ac:dyDescent="0.25">
      <c r="C899">
        <f t="shared" si="287"/>
        <v>350.50327586556864</v>
      </c>
      <c r="D899">
        <f t="shared" si="269"/>
        <v>175.25163793278432</v>
      </c>
      <c r="E899">
        <f t="shared" si="285"/>
        <v>0.99885569447049705</v>
      </c>
      <c r="F899">
        <f t="shared" si="286"/>
        <v>3.0587181014400748</v>
      </c>
      <c r="G899">
        <f t="shared" si="270"/>
        <v>0.99914159891260534</v>
      </c>
      <c r="H899">
        <f t="shared" si="271"/>
        <v>0.99914397224147244</v>
      </c>
      <c r="I899">
        <f t="shared" si="272"/>
        <v>3.0588327639329456</v>
      </c>
      <c r="J899">
        <f t="shared" si="273"/>
        <v>8.2665448841300879E-2</v>
      </c>
      <c r="K899">
        <f t="shared" si="274"/>
        <v>8.2665448841299893E-2</v>
      </c>
      <c r="L899">
        <f t="shared" si="279"/>
        <v>1.0011456164647583</v>
      </c>
      <c r="M899">
        <f t="shared" si="280"/>
        <v>6.0401268573742843</v>
      </c>
      <c r="N899">
        <f t="shared" si="281"/>
        <v>37.951236323754912</v>
      </c>
      <c r="O899">
        <f t="shared" si="282"/>
        <v>6.0484762014646272</v>
      </c>
      <c r="P899">
        <f t="shared" si="283"/>
        <v>38.003699970282142</v>
      </c>
      <c r="Q899" s="8">
        <f t="shared" si="284"/>
        <v>1.3823962434233205E-3</v>
      </c>
      <c r="R899" s="8">
        <f t="shared" si="275"/>
        <v>3.7487107038974135E-5</v>
      </c>
      <c r="S899" s="8">
        <f t="shared" si="276"/>
        <v>1.3823127042686626E-3</v>
      </c>
      <c r="T899">
        <f t="shared" si="277"/>
        <v>6.0484767060517193</v>
      </c>
      <c r="U899" s="8">
        <f t="shared" si="278"/>
        <v>1.3823962434233897E-3</v>
      </c>
    </row>
    <row r="900" spans="3:21" x14ac:dyDescent="0.25">
      <c r="C900">
        <f t="shared" si="287"/>
        <v>350.68326344099319</v>
      </c>
      <c r="D900">
        <f t="shared" si="269"/>
        <v>175.34163172049659</v>
      </c>
      <c r="E900">
        <f t="shared" si="285"/>
        <v>0.99889864435499676</v>
      </c>
      <c r="F900">
        <f t="shared" si="286"/>
        <v>3.0602887893419957</v>
      </c>
      <c r="G900">
        <f t="shared" si="270"/>
        <v>0.99917382399349908</v>
      </c>
      <c r="H900">
        <f t="shared" si="271"/>
        <v>0.99917610931352663</v>
      </c>
      <c r="I900">
        <f t="shared" si="272"/>
        <v>3.0604013316899965</v>
      </c>
      <c r="J900">
        <f t="shared" si="273"/>
        <v>8.1102148681377342E-2</v>
      </c>
      <c r="K900">
        <f t="shared" si="274"/>
        <v>8.1102148681376204E-2</v>
      </c>
      <c r="L900">
        <f t="shared" si="279"/>
        <v>1.00110256996666</v>
      </c>
      <c r="M900">
        <f t="shared" si="280"/>
        <v>6.156549748456638</v>
      </c>
      <c r="N900">
        <f t="shared" si="281"/>
        <v>38.682742922422925</v>
      </c>
      <c r="O900">
        <f t="shared" si="282"/>
        <v>6.1650647748474494</v>
      </c>
      <c r="P900">
        <f t="shared" si="283"/>
        <v>38.736247463763107</v>
      </c>
      <c r="Q900" s="8">
        <f t="shared" si="284"/>
        <v>1.3831630669904544E-3</v>
      </c>
      <c r="R900" s="8">
        <f t="shared" si="275"/>
        <v>3.6775074428528613E-5</v>
      </c>
      <c r="S900" s="8">
        <f t="shared" si="276"/>
        <v>1.3830841524420335E-3</v>
      </c>
      <c r="T900">
        <f t="shared" si="277"/>
        <v>6.1650652606887926</v>
      </c>
      <c r="U900" s="8">
        <f t="shared" si="278"/>
        <v>1.3831630669904425E-3</v>
      </c>
    </row>
    <row r="901" spans="3:21" x14ac:dyDescent="0.25">
      <c r="C901">
        <f t="shared" si="287"/>
        <v>350.86318809656933</v>
      </c>
      <c r="D901">
        <f t="shared" si="269"/>
        <v>175.43159404828467</v>
      </c>
      <c r="E901">
        <f t="shared" si="285"/>
        <v>0.99894075893221379</v>
      </c>
      <c r="F901">
        <f t="shared" si="286"/>
        <v>3.0618589281646553</v>
      </c>
      <c r="G901">
        <f t="shared" si="270"/>
        <v>0.99920542187676265</v>
      </c>
      <c r="H901">
        <f t="shared" si="271"/>
        <v>0.99920762081869008</v>
      </c>
      <c r="I901">
        <f t="shared" si="272"/>
        <v>3.0619693480791677</v>
      </c>
      <c r="J901">
        <f t="shared" si="273"/>
        <v>7.9539198598392674E-2</v>
      </c>
      <c r="K901">
        <f t="shared" si="274"/>
        <v>7.9539198598393215E-2</v>
      </c>
      <c r="L901">
        <f t="shared" si="279"/>
        <v>1.0010603642491458</v>
      </c>
      <c r="M901">
        <f t="shared" si="280"/>
        <v>6.2775215814357246</v>
      </c>
      <c r="N901">
        <f t="shared" si="281"/>
        <v>39.442831365979707</v>
      </c>
      <c r="O901">
        <f t="shared" si="282"/>
        <v>6.2862086720861683</v>
      </c>
      <c r="P901">
        <f t="shared" si="283"/>
        <v>39.497416903363735</v>
      </c>
      <c r="Q901" s="8">
        <f t="shared" si="284"/>
        <v>1.383915289385373E-3</v>
      </c>
      <c r="R901" s="8">
        <f t="shared" si="275"/>
        <v>3.6063031348905273E-5</v>
      </c>
      <c r="S901" s="8">
        <f t="shared" si="276"/>
        <v>1.383840825993129E-3</v>
      </c>
      <c r="T901">
        <f t="shared" si="277"/>
        <v>6.2862091395317208</v>
      </c>
      <c r="U901" s="8">
        <f t="shared" si="278"/>
        <v>1.3839152893854766E-3</v>
      </c>
    </row>
    <row r="902" spans="3:21" x14ac:dyDescent="0.25">
      <c r="C902">
        <f t="shared" si="287"/>
        <v>351.04304994213607</v>
      </c>
      <c r="D902">
        <f t="shared" si="269"/>
        <v>175.52152497106803</v>
      </c>
      <c r="E902">
        <f t="shared" si="285"/>
        <v>0.99898203902527327</v>
      </c>
      <c r="F902">
        <f t="shared" si="286"/>
        <v>3.0634285188665817</v>
      </c>
      <c r="G902">
        <f t="shared" si="270"/>
        <v>0.99923639320772095</v>
      </c>
      <c r="H902">
        <f t="shared" si="271"/>
        <v>0.99923850740534181</v>
      </c>
      <c r="I902">
        <f t="shared" si="272"/>
        <v>3.0635368141182884</v>
      </c>
      <c r="J902">
        <f t="shared" si="273"/>
        <v>7.7976601628727951E-2</v>
      </c>
      <c r="K902">
        <f t="shared" si="274"/>
        <v>7.7976601628728714E-2</v>
      </c>
      <c r="L902">
        <f t="shared" si="279"/>
        <v>1.0010189982752042</v>
      </c>
      <c r="M902">
        <f t="shared" si="280"/>
        <v>6.4033140123659864</v>
      </c>
      <c r="N902">
        <f t="shared" si="281"/>
        <v>40.233208519755131</v>
      </c>
      <c r="O902">
        <f t="shared" si="282"/>
        <v>6.4121799303419653</v>
      </c>
      <c r="P902">
        <f t="shared" si="283"/>
        <v>40.28891754898131</v>
      </c>
      <c r="Q902" s="8">
        <f t="shared" si="284"/>
        <v>1.3846529092708339E-3</v>
      </c>
      <c r="R902" s="8">
        <f t="shared" si="275"/>
        <v>3.5350996780138178E-5</v>
      </c>
      <c r="S902" s="8">
        <f t="shared" si="276"/>
        <v>1.3845827268281984E-3</v>
      </c>
      <c r="T902">
        <f t="shared" si="277"/>
        <v>6.4121803797421837</v>
      </c>
      <c r="U902" s="8">
        <f t="shared" si="278"/>
        <v>1.3846529092708373E-3</v>
      </c>
    </row>
    <row r="903" spans="3:21" x14ac:dyDescent="0.25">
      <c r="C903">
        <f t="shared" si="287"/>
        <v>351.22284908718768</v>
      </c>
      <c r="D903">
        <f t="shared" ref="D903:D952" si="288">C903/2</f>
        <v>175.61142454359384</v>
      </c>
      <c r="E903">
        <f t="shared" si="285"/>
        <v>0.99902248545626127</v>
      </c>
      <c r="F903">
        <f t="shared" si="286"/>
        <v>3.0649975624032928</v>
      </c>
      <c r="G903">
        <f t="shared" ref="G903:G952" si="289">SIN(F903/2)</f>
        <v>0.99926673863033233</v>
      </c>
      <c r="H903">
        <f t="shared" ref="H903:H952" si="290">-0.154*E903^2 + 1.0559*E903 + 0.0981</f>
        <v>0.99926876972039647</v>
      </c>
      <c r="I903">
        <f t="shared" ref="I903:I950" si="291">2*ASIN(H903)</f>
        <v>3.0651037308220199</v>
      </c>
      <c r="J903">
        <f t="shared" ref="J903:J953" si="292">SIN(2*ASIN(H903))</f>
        <v>7.6414360803733414E-2</v>
      </c>
      <c r="K903">
        <f t="shared" ref="K903:K953" si="293">2*H903*SQRT(1-H903*H903)</f>
        <v>7.6414360803734357E-2</v>
      </c>
      <c r="L903">
        <f t="shared" si="279"/>
        <v>1.0009784710133849</v>
      </c>
      <c r="M903">
        <f t="shared" si="280"/>
        <v>6.5342207673342703</v>
      </c>
      <c r="N903">
        <f t="shared" si="281"/>
        <v>41.055719919182408</v>
      </c>
      <c r="O903">
        <f t="shared" si="282"/>
        <v>6.5432726877638325</v>
      </c>
      <c r="P903">
        <f t="shared" si="283"/>
        <v>41.112597525114879</v>
      </c>
      <c r="Q903" s="8">
        <f t="shared" si="284"/>
        <v>1.3853759243397322E-3</v>
      </c>
      <c r="R903" s="8">
        <f t="shared" ref="R903:R952" si="294">ABS(F903-I903)/F903</f>
        <v>3.4638989612728592E-5</v>
      </c>
      <c r="S903" s="8">
        <f t="shared" ref="S903:S952" si="295">ABS(M903-O903)/M903</f>
        <v>1.3853098558919868E-3</v>
      </c>
      <c r="T903">
        <f t="shared" ref="T903:T952" si="296">P903/2/PI()</f>
        <v>6.5432731194696556</v>
      </c>
      <c r="U903" s="8">
        <f t="shared" ref="U903:U952" si="297">ABS(T903-M903)/M903</f>
        <v>1.3853759243396965E-3</v>
      </c>
    </row>
    <row r="904" spans="3:21" x14ac:dyDescent="0.25">
      <c r="C904">
        <f t="shared" si="287"/>
        <v>351.40258564087543</v>
      </c>
      <c r="D904">
        <f t="shared" si="288"/>
        <v>175.70129282043771</v>
      </c>
      <c r="E904">
        <f t="shared" si="285"/>
        <v>0.99906209904623178</v>
      </c>
      <c r="F904">
        <f t="shared" si="286"/>
        <v>3.0665660597273119</v>
      </c>
      <c r="G904">
        <f t="shared" si="289"/>
        <v>0.99929645878719442</v>
      </c>
      <c r="H904">
        <f t="shared" si="290"/>
        <v>0.99929840840931405</v>
      </c>
      <c r="I904">
        <f t="shared" si="291"/>
        <v>3.0666700992020473</v>
      </c>
      <c r="J904">
        <f t="shared" si="292"/>
        <v>7.4852479149560433E-2</v>
      </c>
      <c r="K904">
        <f t="shared" si="293"/>
        <v>7.4852479149559559E-2</v>
      </c>
      <c r="L904">
        <f t="shared" ref="L904:L952" si="298">1/E904*$L$3</f>
        <v>1.0009387814377741</v>
      </c>
      <c r="M904">
        <f t="shared" ref="M904:M951" si="299">$L$3/(2*SIN(F904))</f>
        <v>6.6705599302057381</v>
      </c>
      <c r="N904">
        <f t="shared" ref="N904:N951" si="300">L904+M904*2*F904</f>
        <v>41.912364144129583</v>
      </c>
      <c r="O904">
        <f t="shared" ref="O904:O951" si="301">$L$3/(2*SIN(I904))</f>
        <v>6.6798054744581723</v>
      </c>
      <c r="P904">
        <f t="shared" ref="P904:P952" si="302">L904+O904*2*I904</f>
        <v>41.970458215451821</v>
      </c>
      <c r="Q904" s="8">
        <f t="shared" ref="Q904:Q951" si="303">ABS(N904-P904)/N904</f>
        <v>1.3860843335504001E-3</v>
      </c>
      <c r="R904" s="8">
        <f t="shared" si="294"/>
        <v>3.3927028705396237E-5</v>
      </c>
      <c r="S904" s="8">
        <f t="shared" si="295"/>
        <v>1.3860222154017919E-3</v>
      </c>
      <c r="T904">
        <f t="shared" si="296"/>
        <v>6.6798058888210061</v>
      </c>
      <c r="U904" s="8">
        <f t="shared" si="297"/>
        <v>1.3860843335505167E-3</v>
      </c>
    </row>
    <row r="905" spans="3:21" x14ac:dyDescent="0.25">
      <c r="C905">
        <f t="shared" si="287"/>
        <v>351.58225971200892</v>
      </c>
      <c r="D905">
        <f t="shared" si="288"/>
        <v>175.79112985600446</v>
      </c>
      <c r="E905">
        <f t="shared" si="285"/>
        <v>0.99910088061521174</v>
      </c>
      <c r="F905">
        <f t="shared" si="286"/>
        <v>3.0681340117881826</v>
      </c>
      <c r="G905">
        <f t="shared" si="289"/>
        <v>0.99932555431955017</v>
      </c>
      <c r="H905">
        <f t="shared" si="290"/>
        <v>0.99932742411610398</v>
      </c>
      <c r="I905">
        <f t="shared" si="291"/>
        <v>3.0682359202669836</v>
      </c>
      <c r="J905">
        <f t="shared" si="292"/>
        <v>7.3290959687279666E-2</v>
      </c>
      <c r="K905">
        <f t="shared" si="293"/>
        <v>7.329095968728E-2</v>
      </c>
      <c r="L905">
        <f t="shared" si="298"/>
        <v>1.0008999285279727</v>
      </c>
      <c r="M905">
        <f t="shared" si="299"/>
        <v>6.812676520967397</v>
      </c>
      <c r="N905">
        <f t="shared" si="300"/>
        <v>42.805309019109686</v>
      </c>
      <c r="O905">
        <f t="shared" si="301"/>
        <v>6.8221237944409081</v>
      </c>
      <c r="P905">
        <f t="shared" si="302"/>
        <v>42.86467048575134</v>
      </c>
      <c r="Q905" s="8">
        <f t="shared" si="303"/>
        <v>1.3867781357483791E-3</v>
      </c>
      <c r="R905" s="8">
        <f t="shared" si="294"/>
        <v>3.3215132849294296E-5</v>
      </c>
      <c r="S905" s="8">
        <f t="shared" si="295"/>
        <v>1.3867198074699787E-3</v>
      </c>
      <c r="T905">
        <f t="shared" si="296"/>
        <v>6.8221241918126001</v>
      </c>
      <c r="U905" s="8">
        <f t="shared" si="297"/>
        <v>1.3867781357482659E-3</v>
      </c>
    </row>
    <row r="906" spans="3:21" x14ac:dyDescent="0.25">
      <c r="C906">
        <f t="shared" si="287"/>
        <v>351.76187140905773</v>
      </c>
      <c r="D906">
        <f t="shared" si="288"/>
        <v>175.88093570452887</v>
      </c>
      <c r="E906">
        <f t="shared" si="285"/>
        <v>0.99913883098220524</v>
      </c>
      <c r="F906">
        <f t="shared" si="286"/>
        <v>3.069701419532481</v>
      </c>
      <c r="G906">
        <f t="shared" si="289"/>
        <v>0.99935402586729394</v>
      </c>
      <c r="H906">
        <f t="shared" si="290"/>
        <v>0.99935581748333135</v>
      </c>
      <c r="I906">
        <f t="shared" si="291"/>
        <v>3.0698011950223938</v>
      </c>
      <c r="J906">
        <f t="shared" si="292"/>
        <v>7.1729805432880572E-2</v>
      </c>
      <c r="K906">
        <f t="shared" si="293"/>
        <v>7.1729805432880073E-2</v>
      </c>
      <c r="L906">
        <f t="shared" si="298"/>
        <v>1.0008619112690758</v>
      </c>
      <c r="M906">
        <f t="shared" si="299"/>
        <v>6.9609454086654203</v>
      </c>
      <c r="N906">
        <f t="shared" si="300"/>
        <v>43.736909915805768</v>
      </c>
      <c r="O906">
        <f t="shared" si="301"/>
        <v>6.9706030426621313</v>
      </c>
      <c r="P906">
        <f t="shared" si="302"/>
        <v>43.797593012050967</v>
      </c>
      <c r="Q906" s="8">
        <f t="shared" si="303"/>
        <v>1.3874573297934243E-3</v>
      </c>
      <c r="R906" s="8">
        <f t="shared" si="294"/>
        <v>3.2503320771828381E-5</v>
      </c>
      <c r="S906" s="8">
        <f t="shared" si="295"/>
        <v>1.3874026342296131E-3</v>
      </c>
      <c r="T906">
        <f t="shared" si="296"/>
        <v>6.970603423394965</v>
      </c>
      <c r="U906" s="8">
        <f t="shared" si="297"/>
        <v>1.3874573297934126E-3</v>
      </c>
    </row>
    <row r="907" spans="3:21" x14ac:dyDescent="0.25">
      <c r="C907">
        <f t="shared" si="287"/>
        <v>351.941420840153</v>
      </c>
      <c r="D907">
        <f t="shared" si="288"/>
        <v>175.9707104200765</v>
      </c>
      <c r="E907">
        <f t="shared" si="285"/>
        <v>0.99917595096519995</v>
      </c>
      <c r="F907">
        <f t="shared" si="286"/>
        <v>3.0712682839038288</v>
      </c>
      <c r="G907">
        <f t="shared" si="289"/>
        <v>0.99938187406897705</v>
      </c>
      <c r="H907">
        <f t="shared" si="290"/>
        <v>0.99938358915212411</v>
      </c>
      <c r="I907">
        <f t="shared" si="291"/>
        <v>3.0713659244708613</v>
      </c>
      <c r="J907">
        <f t="shared" si="292"/>
        <v>7.0169019397227791E-2</v>
      </c>
      <c r="K907">
        <f t="shared" si="293"/>
        <v>7.0169019397227972E-2</v>
      </c>
      <c r="L907">
        <f t="shared" si="298"/>
        <v>1.0008247286516494</v>
      </c>
      <c r="M907">
        <f t="shared" si="299"/>
        <v>7.1157746107136362</v>
      </c>
      <c r="N907">
        <f t="shared" si="300"/>
        <v>44.709730483237458</v>
      </c>
      <c r="O907">
        <f t="shared" si="301"/>
        <v>7.1256518089485201</v>
      </c>
      <c r="P907">
        <f t="shared" si="302"/>
        <v>44.771793039948925</v>
      </c>
      <c r="Q907" s="8">
        <f t="shared" si="303"/>
        <v>1.3881219153118283E-3</v>
      </c>
      <c r="R907" s="8">
        <f t="shared" si="294"/>
        <v>3.1791611154344669E-5</v>
      </c>
      <c r="S907" s="8">
        <f t="shared" si="295"/>
        <v>1.3880706985874302E-3</v>
      </c>
      <c r="T907">
        <f t="shared" si="296"/>
        <v>7.1256521733951868</v>
      </c>
      <c r="U907" s="8">
        <f t="shared" si="297"/>
        <v>1.3881219153117591E-3</v>
      </c>
    </row>
    <row r="908" spans="3:21" x14ac:dyDescent="0.25">
      <c r="C908">
        <f t="shared" si="287"/>
        <v>352.12090811308877</v>
      </c>
      <c r="D908">
        <f t="shared" si="288"/>
        <v>176.06045405654439</v>
      </c>
      <c r="E908">
        <f t="shared" si="285"/>
        <v>0.99921224138117193</v>
      </c>
      <c r="F908">
        <f t="shared" si="286"/>
        <v>3.0728346058429059</v>
      </c>
      <c r="G908">
        <f t="shared" si="289"/>
        <v>0.99940909956181412</v>
      </c>
      <c r="H908">
        <f t="shared" si="290"/>
        <v>0.99941073976217765</v>
      </c>
      <c r="I908">
        <f t="shared" si="291"/>
        <v>3.072930109611927</v>
      </c>
      <c r="J908">
        <f t="shared" si="292"/>
        <v>6.8608604586144512E-2</v>
      </c>
      <c r="K908">
        <f t="shared" si="293"/>
        <v>6.8608604586144761E-2</v>
      </c>
      <c r="L908">
        <f t="shared" si="298"/>
        <v>1.0007883796717094</v>
      </c>
      <c r="M908">
        <f t="shared" si="299"/>
        <v>7.2776090397143127</v>
      </c>
      <c r="N908">
        <f t="shared" si="300"/>
        <v>45.726566189730306</v>
      </c>
      <c r="O908">
        <f t="shared" si="301"/>
        <v>7.2877156300738237</v>
      </c>
      <c r="P908">
        <f t="shared" si="302"/>
        <v>45.79006995955833</v>
      </c>
      <c r="Q908" s="8">
        <f t="shared" si="303"/>
        <v>1.3887718916949106E-3</v>
      </c>
      <c r="R908" s="8">
        <f t="shared" si="294"/>
        <v>3.1080022608286073E-5</v>
      </c>
      <c r="S908" s="8">
        <f t="shared" si="295"/>
        <v>1.3887240032212206E-3</v>
      </c>
      <c r="T908">
        <f t="shared" si="296"/>
        <v>7.2877159785874124</v>
      </c>
      <c r="U908" s="8">
        <f t="shared" si="297"/>
        <v>1.3887718916948597E-3</v>
      </c>
    </row>
    <row r="909" spans="3:21" x14ac:dyDescent="0.25">
      <c r="C909">
        <f t="shared" si="287"/>
        <v>352.30033333532373</v>
      </c>
      <c r="D909">
        <f t="shared" si="288"/>
        <v>176.15016666766186</v>
      </c>
      <c r="E909">
        <f t="shared" si="285"/>
        <v>0.99924770304609012</v>
      </c>
      <c r="F909">
        <f t="shared" si="286"/>
        <v>3.0744003862874676</v>
      </c>
      <c r="G909">
        <f t="shared" si="289"/>
        <v>0.99943570298168838</v>
      </c>
      <c r="H909">
        <f t="shared" si="290"/>
        <v>0.99943726995176208</v>
      </c>
      <c r="I909">
        <f t="shared" si="291"/>
        <v>3.0744937514421671</v>
      </c>
      <c r="J909">
        <f t="shared" si="292"/>
        <v>6.7048564000357511E-2</v>
      </c>
      <c r="K909">
        <f t="shared" si="293"/>
        <v>6.7048564000359065E-2</v>
      </c>
      <c r="L909">
        <f t="shared" si="298"/>
        <v>1.0007528633307003</v>
      </c>
      <c r="M909">
        <f t="shared" si="299"/>
        <v>7.4469347702459814</v>
      </c>
      <c r="N909">
        <f t="shared" si="300"/>
        <v>46.790471131934339</v>
      </c>
      <c r="O909">
        <f t="shared" si="301"/>
        <v>7.4572812625388059</v>
      </c>
      <c r="P909">
        <f t="shared" si="302"/>
        <v>46.855482152175327</v>
      </c>
      <c r="Q909" s="8">
        <f t="shared" si="303"/>
        <v>1.3894072589625604E-3</v>
      </c>
      <c r="R909" s="8">
        <f t="shared" si="294"/>
        <v>3.0368573695188633E-5</v>
      </c>
      <c r="S909" s="8">
        <f t="shared" si="295"/>
        <v>1.3893625514437955E-3</v>
      </c>
      <c r="T909">
        <f t="shared" si="296"/>
        <v>7.4572815954727822</v>
      </c>
      <c r="U909" s="8">
        <f t="shared" si="297"/>
        <v>1.3894072589626149E-3</v>
      </c>
    </row>
    <row r="910" spans="3:21" x14ac:dyDescent="0.25">
      <c r="C910">
        <f t="shared" si="287"/>
        <v>352.47969661398258</v>
      </c>
      <c r="D910">
        <f t="shared" si="288"/>
        <v>176.23984830699129</v>
      </c>
      <c r="E910">
        <f t="shared" si="285"/>
        <v>0.99928233677492284</v>
      </c>
      <c r="F910">
        <f t="shared" si="286"/>
        <v>3.0759656261723523</v>
      </c>
      <c r="G910">
        <f t="shared" si="289"/>
        <v>0.9994616849631579</v>
      </c>
      <c r="H910">
        <f t="shared" si="290"/>
        <v>0.99946318035772708</v>
      </c>
      <c r="I910">
        <f t="shared" si="291"/>
        <v>3.0760568509551431</v>
      </c>
      <c r="J910">
        <f t="shared" si="292"/>
        <v>6.5488900635569239E-2</v>
      </c>
      <c r="K910">
        <f t="shared" si="293"/>
        <v>6.548890063556756E-2</v>
      </c>
      <c r="L910">
        <f t="shared" si="298"/>
        <v>1.0007181786354729</v>
      </c>
      <c r="M910">
        <f t="shared" si="299"/>
        <v>7.6242839117951933</v>
      </c>
      <c r="N910">
        <f t="shared" si="300"/>
        <v>47.904788652357261</v>
      </c>
      <c r="O910">
        <f t="shared" si="301"/>
        <v>7.6348815623335273</v>
      </c>
      <c r="P910">
        <f t="shared" si="302"/>
        <v>47.971377650729778</v>
      </c>
      <c r="Q910" s="8">
        <f t="shared" si="303"/>
        <v>1.3900280169431426E-3</v>
      </c>
      <c r="R910" s="8">
        <f t="shared" si="294"/>
        <v>2.9657282908068826E-5</v>
      </c>
      <c r="S910" s="8">
        <f t="shared" si="295"/>
        <v>1.389986346381842E-3</v>
      </c>
      <c r="T910">
        <f t="shared" si="296"/>
        <v>7.6348818800417177</v>
      </c>
      <c r="U910" s="8">
        <f t="shared" si="297"/>
        <v>1.3900280169431823E-3</v>
      </c>
    </row>
    <row r="911" spans="3:21" x14ac:dyDescent="0.25">
      <c r="C911">
        <f t="shared" si="287"/>
        <v>352.65899805585752</v>
      </c>
      <c r="D911">
        <f t="shared" si="288"/>
        <v>176.32949902792876</v>
      </c>
      <c r="E911">
        <f t="shared" si="285"/>
        <v>0.99931614338164165</v>
      </c>
      <c r="F911">
        <f t="shared" si="286"/>
        <v>3.0775303264294975</v>
      </c>
      <c r="G911">
        <f t="shared" si="289"/>
        <v>0.99948704613946104</v>
      </c>
      <c r="H911">
        <f t="shared" si="290"/>
        <v>0.99948847161550913</v>
      </c>
      <c r="I911">
        <f t="shared" si="291"/>
        <v>3.0776194091414899</v>
      </c>
      <c r="J911">
        <f t="shared" si="292"/>
        <v>6.3929617482392884E-2</v>
      </c>
      <c r="K911">
        <f t="shared" si="293"/>
        <v>6.3929617482391357E-2</v>
      </c>
      <c r="L911">
        <f t="shared" si="298"/>
        <v>1.000684324598264</v>
      </c>
      <c r="M911">
        <f t="shared" si="299"/>
        <v>7.8102401907315198</v>
      </c>
      <c r="N911">
        <f t="shared" si="300"/>
        <v>49.073186411947773</v>
      </c>
      <c r="O911">
        <f t="shared" si="301"/>
        <v>7.8211010747515743</v>
      </c>
      <c r="P911">
        <f t="shared" si="302"/>
        <v>49.141429261623884</v>
      </c>
      <c r="Q911" s="8">
        <f t="shared" si="303"/>
        <v>1.3906341663498646E-3</v>
      </c>
      <c r="R911" s="8">
        <f t="shared" si="294"/>
        <v>2.8946168694858782E-5</v>
      </c>
      <c r="S911" s="8">
        <f t="shared" si="295"/>
        <v>1.3905953920525121E-3</v>
      </c>
      <c r="T911">
        <f t="shared" si="296"/>
        <v>7.8211013775881497</v>
      </c>
      <c r="U911" s="8">
        <f t="shared" si="297"/>
        <v>1.3906341663498419E-3</v>
      </c>
    </row>
    <row r="912" spans="3:21" x14ac:dyDescent="0.25">
      <c r="C912">
        <f t="shared" si="287"/>
        <v>352.83823776740985</v>
      </c>
      <c r="D912">
        <f t="shared" si="288"/>
        <v>176.41911888370493</v>
      </c>
      <c r="E912">
        <f t="shared" si="285"/>
        <v>0.99934912367922701</v>
      </c>
      <c r="F912">
        <f t="shared" si="286"/>
        <v>3.079094487987954</v>
      </c>
      <c r="G912">
        <f t="shared" si="289"/>
        <v>0.99951178714252231</v>
      </c>
      <c r="H912">
        <f t="shared" si="290"/>
        <v>0.99951314435913619</v>
      </c>
      <c r="I912">
        <f t="shared" si="291"/>
        <v>3.0791814269888502</v>
      </c>
      <c r="J912">
        <f t="shared" si="292"/>
        <v>6.2370717526439273E-2</v>
      </c>
      <c r="K912">
        <f t="shared" si="293"/>
        <v>6.2370717526440571E-2</v>
      </c>
      <c r="L912">
        <f t="shared" si="298"/>
        <v>1.0006513002366748</v>
      </c>
      <c r="M912">
        <f t="shared" si="299"/>
        <v>8.0054453646814672</v>
      </c>
      <c r="N912">
        <f t="shared" si="300"/>
        <v>50.299696692795521</v>
      </c>
      <c r="O912">
        <f t="shared" si="301"/>
        <v>8.0165824577542715</v>
      </c>
      <c r="P912">
        <f t="shared" si="302"/>
        <v>50.369674923919838</v>
      </c>
      <c r="Q912" s="8">
        <f t="shared" si="303"/>
        <v>1.3912257076162439E-3</v>
      </c>
      <c r="R912" s="8">
        <f t="shared" si="294"/>
        <v>2.8235249433021048E-5</v>
      </c>
      <c r="S912" s="8">
        <f t="shared" si="295"/>
        <v>1.3911896921986482E-3</v>
      </c>
      <c r="T912">
        <f t="shared" si="296"/>
        <v>8.0165827460737304</v>
      </c>
      <c r="U912" s="8">
        <f t="shared" si="297"/>
        <v>1.3912257076163844E-3</v>
      </c>
    </row>
    <row r="913" spans="3:21" x14ac:dyDescent="0.25">
      <c r="C913">
        <f t="shared" si="287"/>
        <v>353.01741585477129</v>
      </c>
      <c r="D913">
        <f t="shared" si="288"/>
        <v>176.50870792738564</v>
      </c>
      <c r="E913">
        <f t="shared" si="285"/>
        <v>0.99938127847967317</v>
      </c>
      <c r="F913">
        <f t="shared" si="286"/>
        <v>3.080658111773896</v>
      </c>
      <c r="G913">
        <f t="shared" si="289"/>
        <v>0.99953590860295816</v>
      </c>
      <c r="H913">
        <f t="shared" si="290"/>
        <v>0.99953719922123441</v>
      </c>
      <c r="I913">
        <f t="shared" si="291"/>
        <v>3.0807429054819431</v>
      </c>
      <c r="J913">
        <f t="shared" si="292"/>
        <v>6.0812203748271232E-2</v>
      </c>
      <c r="K913">
        <f t="shared" si="293"/>
        <v>6.0812203748269747E-2</v>
      </c>
      <c r="L913">
        <f t="shared" si="298"/>
        <v>1.0006191045736499</v>
      </c>
      <c r="M913">
        <f t="shared" si="299"/>
        <v>8.2106066178100026</v>
      </c>
      <c r="N913">
        <f t="shared" si="300"/>
        <v>51.588762864055283</v>
      </c>
      <c r="O913">
        <f t="shared" si="301"/>
        <v>8.2220338876341739</v>
      </c>
      <c r="P913">
        <f t="shared" si="302"/>
        <v>51.660564240495852</v>
      </c>
      <c r="Q913" s="8">
        <f t="shared" si="303"/>
        <v>1.3918026417841516E-3</v>
      </c>
      <c r="R913" s="8">
        <f t="shared" si="294"/>
        <v>2.7524543448351579E-5</v>
      </c>
      <c r="S913" s="8">
        <f t="shared" si="295"/>
        <v>1.3917692511761421E-3</v>
      </c>
      <c r="T913">
        <f t="shared" si="296"/>
        <v>8.2220341617913206</v>
      </c>
      <c r="U913" s="8">
        <f t="shared" si="297"/>
        <v>1.391802641784111E-3</v>
      </c>
    </row>
    <row r="914" spans="3:21" x14ac:dyDescent="0.25">
      <c r="C914">
        <f t="shared" si="287"/>
        <v>353.19653242374562</v>
      </c>
      <c r="D914">
        <f t="shared" si="288"/>
        <v>176.59826621187281</v>
      </c>
      <c r="E914">
        <f t="shared" si="285"/>
        <v>0.99941260859399306</v>
      </c>
      <c r="F914">
        <f t="shared" si="286"/>
        <v>3.0822211987106343</v>
      </c>
      <c r="G914">
        <f t="shared" si="289"/>
        <v>0.99955941115008229</v>
      </c>
      <c r="H914">
        <f t="shared" si="290"/>
        <v>0.99956063683303309</v>
      </c>
      <c r="I914">
        <f t="shared" si="291"/>
        <v>3.0823038456025134</v>
      </c>
      <c r="J914">
        <f t="shared" si="292"/>
        <v>5.9254079123475599E-2</v>
      </c>
      <c r="K914">
        <f t="shared" si="293"/>
        <v>5.9254079123477139E-2</v>
      </c>
      <c r="L914">
        <f t="shared" si="298"/>
        <v>1.0005877366374567</v>
      </c>
      <c r="M914">
        <f t="shared" si="299"/>
        <v>8.4265051165917519</v>
      </c>
      <c r="N914">
        <f t="shared" si="300"/>
        <v>52.945293139442903</v>
      </c>
      <c r="O914">
        <f t="shared" si="301"/>
        <v>8.4382376267815005</v>
      </c>
      <c r="P914">
        <f t="shared" si="302"/>
        <v>53.019012310910348</v>
      </c>
      <c r="Q914" s="8">
        <f t="shared" si="303"/>
        <v>1.3923649695033288E-3</v>
      </c>
      <c r="R914" s="8">
        <f t="shared" si="294"/>
        <v>2.6814068994679315E-5</v>
      </c>
      <c r="S914" s="8">
        <f t="shared" si="295"/>
        <v>1.3923340729535977E-3</v>
      </c>
      <c r="T914">
        <f t="shared" si="296"/>
        <v>8.4382378871314359</v>
      </c>
      <c r="U914" s="8">
        <f t="shared" si="297"/>
        <v>1.3923649695034466E-3</v>
      </c>
    </row>
    <row r="915" spans="3:21" x14ac:dyDescent="0.25">
      <c r="C915">
        <f t="shared" si="287"/>
        <v>353.37558757981003</v>
      </c>
      <c r="D915">
        <f t="shared" si="288"/>
        <v>176.68779378990502</v>
      </c>
      <c r="E915">
        <f t="shared" si="285"/>
        <v>0.99944311483222359</v>
      </c>
      <c r="F915">
        <f t="shared" si="286"/>
        <v>3.0837837497186324</v>
      </c>
      <c r="G915">
        <f t="shared" si="289"/>
        <v>0.9995822954119119</v>
      </c>
      <c r="H915">
        <f t="shared" si="290"/>
        <v>0.99958345782437219</v>
      </c>
      <c r="I915">
        <f t="shared" si="291"/>
        <v>3.0838642483294554</v>
      </c>
      <c r="J915">
        <f t="shared" si="292"/>
        <v>5.7696346622561935E-2</v>
      </c>
      <c r="K915">
        <f t="shared" si="293"/>
        <v>5.7696346622560214E-2</v>
      </c>
      <c r="L915">
        <f t="shared" si="298"/>
        <v>1.0005571954616646</v>
      </c>
      <c r="M915">
        <f t="shared" si="299"/>
        <v>8.6540059442366974</v>
      </c>
      <c r="N915">
        <f t="shared" si="300"/>
        <v>54.374722997072823</v>
      </c>
      <c r="O915">
        <f t="shared" si="301"/>
        <v>8.6660599720620244</v>
      </c>
      <c r="P915">
        <f t="shared" si="302"/>
        <v>54.450462238903739</v>
      </c>
      <c r="Q915" s="8">
        <f t="shared" si="303"/>
        <v>1.3929126928148936E-3</v>
      </c>
      <c r="R915" s="8">
        <f t="shared" si="294"/>
        <v>2.6103844288782235E-5</v>
      </c>
      <c r="S915" s="8">
        <f t="shared" si="295"/>
        <v>1.3928841628950525E-3</v>
      </c>
      <c r="T915">
        <f t="shared" si="296"/>
        <v>8.666060218960121</v>
      </c>
      <c r="U915" s="8">
        <f t="shared" si="297"/>
        <v>1.3929126928149793E-3</v>
      </c>
    </row>
    <row r="916" spans="3:21" x14ac:dyDescent="0.25">
      <c r="C916">
        <f t="shared" si="287"/>
        <v>353.55458142811659</v>
      </c>
      <c r="D916">
        <f t="shared" si="288"/>
        <v>176.7772907140583</v>
      </c>
      <c r="E916">
        <f t="shared" si="285"/>
        <v>0.99947279800343025</v>
      </c>
      <c r="F916">
        <f t="shared" si="286"/>
        <v>3.0853457657155148</v>
      </c>
      <c r="G916">
        <f t="shared" si="289"/>
        <v>0.99960456201517256</v>
      </c>
      <c r="H916">
        <f t="shared" si="290"/>
        <v>0.99960566282370589</v>
      </c>
      <c r="I916">
        <f t="shared" si="291"/>
        <v>3.0854241146386756</v>
      </c>
      <c r="J916">
        <f t="shared" si="292"/>
        <v>5.6139009211121249E-2</v>
      </c>
      <c r="K916">
        <f t="shared" si="293"/>
        <v>5.6139009211119459E-2</v>
      </c>
      <c r="L916">
        <f t="shared" si="298"/>
        <v>1.0005274800851238</v>
      </c>
      <c r="M916">
        <f t="shared" si="299"/>
        <v>8.894069680099264</v>
      </c>
      <c r="N916">
        <f t="shared" si="300"/>
        <v>55.883087935031142</v>
      </c>
      <c r="O916">
        <f t="shared" si="301"/>
        <v>8.9064628504513941</v>
      </c>
      <c r="P916">
        <f t="shared" si="302"/>
        <v>55.960957989917624</v>
      </c>
      <c r="Q916" s="8">
        <f t="shared" si="303"/>
        <v>1.3934458127477223E-3</v>
      </c>
      <c r="R916" s="8">
        <f t="shared" si="294"/>
        <v>2.539388746358602E-5</v>
      </c>
      <c r="S916" s="8">
        <f t="shared" si="295"/>
        <v>1.3934195253563315E-3</v>
      </c>
      <c r="T916">
        <f t="shared" si="296"/>
        <v>8.9064630842532857</v>
      </c>
      <c r="U916" s="8">
        <f t="shared" si="297"/>
        <v>1.3934458127478221E-3</v>
      </c>
    </row>
    <row r="917" spans="3:21" x14ac:dyDescent="0.25">
      <c r="C917">
        <f t="shared" si="287"/>
        <v>353.73351407349372</v>
      </c>
      <c r="D917">
        <f t="shared" si="288"/>
        <v>176.86675703674686</v>
      </c>
      <c r="E917">
        <f t="shared" si="285"/>
        <v>0.9995016589157123</v>
      </c>
      <c r="F917">
        <f t="shared" si="286"/>
        <v>3.0869072476160819</v>
      </c>
      <c r="G917">
        <f t="shared" si="289"/>
        <v>0.99962621158530418</v>
      </c>
      <c r="H917">
        <f t="shared" si="290"/>
        <v>0.99962725245811057</v>
      </c>
      <c r="I917">
        <f t="shared" si="291"/>
        <v>3.0869834455032588</v>
      </c>
      <c r="J917">
        <f t="shared" si="292"/>
        <v>5.4582069849681884E-2</v>
      </c>
      <c r="K917">
        <f t="shared" si="293"/>
        <v>5.4582069849680295E-2</v>
      </c>
      <c r="L917">
        <f t="shared" si="298"/>
        <v>1.0004985895519456</v>
      </c>
      <c r="M917">
        <f t="shared" si="299"/>
        <v>9.1477659508728291</v>
      </c>
      <c r="N917">
        <f t="shared" si="300"/>
        <v>57.477108616041853</v>
      </c>
      <c r="O917">
        <f t="shared" si="301"/>
        <v>9.1605173892633918</v>
      </c>
      <c r="P917">
        <f t="shared" si="302"/>
        <v>57.557229655353588</v>
      </c>
      <c r="Q917" s="8">
        <f t="shared" si="303"/>
        <v>1.3939643319039999E-3</v>
      </c>
      <c r="R917" s="8">
        <f t="shared" si="294"/>
        <v>2.4684216617028977E-5</v>
      </c>
      <c r="S917" s="8">
        <f t="shared" si="295"/>
        <v>1.3939401662704351E-3</v>
      </c>
      <c r="T917">
        <f t="shared" si="296"/>
        <v>9.1605176103249519</v>
      </c>
      <c r="U917" s="8">
        <f t="shared" si="297"/>
        <v>1.3939643319040287E-3</v>
      </c>
    </row>
    <row r="918" spans="3:21" x14ac:dyDescent="0.25">
      <c r="C918">
        <f t="shared" si="287"/>
        <v>353.91238562044765</v>
      </c>
      <c r="D918">
        <f t="shared" si="288"/>
        <v>176.95619281022383</v>
      </c>
      <c r="E918">
        <f t="shared" si="285"/>
        <v>0.99952969837620698</v>
      </c>
      <c r="F918">
        <f t="shared" si="286"/>
        <v>3.0884681963323226</v>
      </c>
      <c r="G918">
        <f t="shared" si="289"/>
        <v>0.99964724474646671</v>
      </c>
      <c r="H918">
        <f t="shared" si="290"/>
        <v>0.99964822735328807</v>
      </c>
      <c r="I918">
        <f t="shared" si="291"/>
        <v>3.0885422418932968</v>
      </c>
      <c r="J918">
        <f t="shared" si="292"/>
        <v>5.3025531493901719E-2</v>
      </c>
      <c r="K918">
        <f t="shared" si="293"/>
        <v>5.3025531493903114E-2</v>
      </c>
      <c r="L918">
        <f t="shared" si="298"/>
        <v>1.0004705229114823</v>
      </c>
      <c r="M918">
        <f t="shared" si="299"/>
        <v>9.4162893567330848</v>
      </c>
      <c r="N918">
        <f t="shared" si="300"/>
        <v>59.164290934376837</v>
      </c>
      <c r="O918">
        <f t="shared" si="301"/>
        <v>9.4294198646081142</v>
      </c>
      <c r="P918">
        <f t="shared" si="302"/>
        <v>59.246793659691349</v>
      </c>
      <c r="Q918" s="8">
        <f t="shared" si="303"/>
        <v>1.3944682512298122E-3</v>
      </c>
      <c r="R918" s="8">
        <f t="shared" si="294"/>
        <v>2.3974849753080219E-5</v>
      </c>
      <c r="S918" s="8">
        <f t="shared" si="295"/>
        <v>1.3944460899176306E-3</v>
      </c>
      <c r="T918">
        <f t="shared" si="296"/>
        <v>9.4294200732854421</v>
      </c>
      <c r="U918" s="8">
        <f t="shared" si="297"/>
        <v>1.3944682512297946E-3</v>
      </c>
    </row>
    <row r="919" spans="3:21" x14ac:dyDescent="0.25">
      <c r="C919">
        <f t="shared" si="287"/>
        <v>354.09119617316378</v>
      </c>
      <c r="D919">
        <f t="shared" si="288"/>
        <v>177.04559808658189</v>
      </c>
      <c r="E919">
        <f t="shared" si="285"/>
        <v>0.99955691719109552</v>
      </c>
      <c r="F919">
        <f t="shared" si="286"/>
        <v>3.0900286127734269</v>
      </c>
      <c r="G919">
        <f t="shared" si="289"/>
        <v>0.99966766212154512</v>
      </c>
      <c r="H919">
        <f t="shared" si="290"/>
        <v>0.99966858813357462</v>
      </c>
      <c r="I919">
        <f t="shared" si="291"/>
        <v>3.0901005047761441</v>
      </c>
      <c r="J919">
        <f t="shared" si="292"/>
        <v>5.1469397094335144E-2</v>
      </c>
      <c r="K919">
        <f t="shared" si="293"/>
        <v>5.146939709433327E-2</v>
      </c>
      <c r="L919">
        <f t="shared" si="298"/>
        <v>1.0004432792183056</v>
      </c>
      <c r="M919">
        <f t="shared" si="299"/>
        <v>9.7009782726411995</v>
      </c>
      <c r="N919">
        <f t="shared" si="300"/>
        <v>60.953044147927585</v>
      </c>
      <c r="O919">
        <f t="shared" si="301"/>
        <v>9.7145105291126743</v>
      </c>
      <c r="P919">
        <f t="shared" si="302"/>
        <v>61.038071058546784</v>
      </c>
      <c r="Q919" s="8">
        <f t="shared" si="303"/>
        <v>1.3949575744378912E-3</v>
      </c>
      <c r="R919" s="8">
        <f t="shared" si="294"/>
        <v>2.3265804860185957E-5</v>
      </c>
      <c r="S919" s="8">
        <f t="shared" si="295"/>
        <v>1.3949373033479145E-3</v>
      </c>
      <c r="T919">
        <f t="shared" si="296"/>
        <v>9.7145107257620769</v>
      </c>
      <c r="U919" s="8">
        <f t="shared" si="297"/>
        <v>1.3949575744377997E-3</v>
      </c>
    </row>
    <row r="920" spans="3:21" x14ac:dyDescent="0.25">
      <c r="C920">
        <f t="shared" si="287"/>
        <v>354.26994583550817</v>
      </c>
      <c r="D920">
        <f t="shared" si="288"/>
        <v>177.13497291775408</v>
      </c>
      <c r="E920">
        <f t="shared" si="285"/>
        <v>0.99958331616560692</v>
      </c>
      <c r="F920">
        <f t="shared" si="286"/>
        <v>3.0915884978457959</v>
      </c>
      <c r="G920">
        <f t="shared" si="289"/>
        <v>0.9996874643321555</v>
      </c>
      <c r="H920">
        <f t="shared" si="290"/>
        <v>0.99968833542194313</v>
      </c>
      <c r="I920">
        <f t="shared" si="291"/>
        <v>3.0916582351161703</v>
      </c>
      <c r="J920">
        <f t="shared" si="292"/>
        <v>4.9913669596700447E-2</v>
      </c>
      <c r="K920">
        <f t="shared" si="293"/>
        <v>4.9913669596701196E-2</v>
      </c>
      <c r="L920">
        <f t="shared" si="298"/>
        <v>1.0004168575321879</v>
      </c>
      <c r="M920">
        <f t="shared" si="299"/>
        <v>10.003337149155691</v>
      </c>
      <c r="N920">
        <f t="shared" si="300"/>
        <v>62.852820998338764</v>
      </c>
      <c r="O920">
        <f t="shared" si="301"/>
        <v>10.01729594397629</v>
      </c>
      <c r="P920">
        <f t="shared" si="302"/>
        <v>62.9405278551124</v>
      </c>
      <c r="Q920" s="8">
        <f t="shared" si="303"/>
        <v>1.3954323032844304E-3</v>
      </c>
      <c r="R920" s="8">
        <f t="shared" si="294"/>
        <v>2.2557099828452685E-5</v>
      </c>
      <c r="S920" s="8">
        <f t="shared" si="295"/>
        <v>1.3954138116575839E-3</v>
      </c>
      <c r="T920">
        <f t="shared" si="296"/>
        <v>10.017296128954268</v>
      </c>
      <c r="U920" s="8">
        <f t="shared" si="297"/>
        <v>1.3954323032844347E-3</v>
      </c>
    </row>
    <row r="921" spans="3:21" x14ac:dyDescent="0.25">
      <c r="C921">
        <f t="shared" si="287"/>
        <v>354.44863471102889</v>
      </c>
      <c r="D921">
        <f t="shared" si="288"/>
        <v>177.22431735551444</v>
      </c>
      <c r="E921">
        <f t="shared" si="285"/>
        <v>0.99960889610402304</v>
      </c>
      <c r="F921">
        <f t="shared" si="286"/>
        <v>3.0931478524530571</v>
      </c>
      <c r="G921">
        <f t="shared" si="289"/>
        <v>0.99970665199864983</v>
      </c>
      <c r="H921">
        <f t="shared" si="290"/>
        <v>0.99970746984001135</v>
      </c>
      <c r="I921">
        <f t="shared" si="291"/>
        <v>3.0932154338749664</v>
      </c>
      <c r="J921">
        <f t="shared" si="292"/>
        <v>4.8358351941696194E-2</v>
      </c>
      <c r="K921">
        <f t="shared" si="293"/>
        <v>4.8358351941695139E-2</v>
      </c>
      <c r="L921">
        <f t="shared" si="298"/>
        <v>1.000391256918082</v>
      </c>
      <c r="M921">
        <f t="shared" si="299"/>
        <v>10.325063097012892</v>
      </c>
      <c r="N921">
        <f t="shared" si="300"/>
        <v>64.874284746853562</v>
      </c>
      <c r="O921">
        <f t="shared" si="301"/>
        <v>10.339475600881329</v>
      </c>
      <c r="P921">
        <f t="shared" si="302"/>
        <v>64.964842270557625</v>
      </c>
      <c r="Q921" s="8">
        <f t="shared" si="303"/>
        <v>1.3958924411641511E-3</v>
      </c>
      <c r="R921" s="8">
        <f t="shared" si="294"/>
        <v>2.1848752511370513E-5</v>
      </c>
      <c r="S921" s="8">
        <f t="shared" si="295"/>
        <v>1.3958756215839954E-3</v>
      </c>
      <c r="T921">
        <f t="shared" si="296"/>
        <v>10.339475774544557</v>
      </c>
      <c r="U921" s="8">
        <f t="shared" si="297"/>
        <v>1.3958924411642891E-3</v>
      </c>
    </row>
    <row r="922" spans="3:21" x14ac:dyDescent="0.25">
      <c r="C922">
        <f t="shared" si="287"/>
        <v>354.62726290295745</v>
      </c>
      <c r="D922">
        <f t="shared" si="288"/>
        <v>177.31363145147873</v>
      </c>
      <c r="E922">
        <f t="shared" si="285"/>
        <v>0.99963365780968338</v>
      </c>
      <c r="F922">
        <f t="shared" si="286"/>
        <v>3.0947066774960761</v>
      </c>
      <c r="G922">
        <f t="shared" si="289"/>
        <v>0.9997252257401219</v>
      </c>
      <c r="H922">
        <f t="shared" si="290"/>
        <v>0.99972599200804568</v>
      </c>
      <c r="I922">
        <f t="shared" si="291"/>
        <v>3.09477210201121</v>
      </c>
      <c r="J922">
        <f t="shared" si="292"/>
        <v>4.6803447065156267E-2</v>
      </c>
      <c r="K922">
        <f t="shared" si="293"/>
        <v>4.6803447065154623E-2</v>
      </c>
      <c r="L922">
        <f t="shared" si="298"/>
        <v>1.0003664764461007</v>
      </c>
      <c r="M922">
        <f t="shared" si="299"/>
        <v>10.668077747240876</v>
      </c>
      <c r="N922">
        <f t="shared" si="300"/>
        <v>67.029509357313373</v>
      </c>
      <c r="O922">
        <f t="shared" si="301"/>
        <v>10.682973826776847</v>
      </c>
      <c r="P922">
        <f t="shared" si="302"/>
        <v>67.123105207695943</v>
      </c>
      <c r="Q922" s="8">
        <f t="shared" si="303"/>
        <v>1.3963379902371057E-3</v>
      </c>
      <c r="R922" s="8">
        <f t="shared" si="294"/>
        <v>2.1140780678720421E-5</v>
      </c>
      <c r="S922" s="8">
        <f t="shared" si="295"/>
        <v>1.3963227386324184E-3</v>
      </c>
      <c r="T922">
        <f t="shared" si="296"/>
        <v>10.682973989482152</v>
      </c>
      <c r="U922" s="8">
        <f t="shared" si="297"/>
        <v>1.3963379902371671E-3</v>
      </c>
    </row>
    <row r="923" spans="3:21" x14ac:dyDescent="0.25">
      <c r="C923">
        <f t="shared" si="287"/>
        <v>354.80583051421024</v>
      </c>
      <c r="D923">
        <f t="shared" si="288"/>
        <v>177.40291525710512</v>
      </c>
      <c r="E923">
        <f t="shared" si="285"/>
        <v>0.99965760208498988</v>
      </c>
      <c r="F923">
        <f t="shared" si="286"/>
        <v>3.0962649738729668</v>
      </c>
      <c r="G923">
        <f t="shared" si="289"/>
        <v>0.99974318617441249</v>
      </c>
      <c r="H923">
        <f t="shared" si="290"/>
        <v>0.99974390254496881</v>
      </c>
      <c r="I923">
        <f t="shared" si="291"/>
        <v>3.096328240480847</v>
      </c>
      <c r="J923">
        <f t="shared" si="292"/>
        <v>4.5248957897889464E-2</v>
      </c>
      <c r="K923">
        <f t="shared" si="293"/>
        <v>4.5248957897889151E-2</v>
      </c>
      <c r="L923">
        <f t="shared" si="298"/>
        <v>1.0003425151914975</v>
      </c>
      <c r="M923">
        <f t="shared" si="299"/>
        <v>11.03456564996152</v>
      </c>
      <c r="N923">
        <f t="shared" si="300"/>
        <v>69.332220762946775</v>
      </c>
      <c r="O923">
        <f t="shared" si="301"/>
        <v>11.049978236588768</v>
      </c>
      <c r="P923">
        <f t="shared" si="302"/>
        <v>69.429061856488588</v>
      </c>
      <c r="Q923" s="8">
        <f t="shared" si="303"/>
        <v>1.3967689549844453E-3</v>
      </c>
      <c r="R923" s="8">
        <f t="shared" si="294"/>
        <v>2.0433202072174161E-5</v>
      </c>
      <c r="S923" s="8">
        <f t="shared" si="295"/>
        <v>1.3967551706306985E-3</v>
      </c>
      <c r="T923">
        <f t="shared" si="296"/>
        <v>11.049978388693123</v>
      </c>
      <c r="U923" s="8">
        <f t="shared" si="297"/>
        <v>1.3967689549843924E-3</v>
      </c>
    </row>
    <row r="924" spans="3:21" x14ac:dyDescent="0.25">
      <c r="C924">
        <f t="shared" si="287"/>
        <v>354.98433764738985</v>
      </c>
      <c r="D924">
        <f t="shared" si="288"/>
        <v>177.49216882369493</v>
      </c>
      <c r="E924">
        <f t="shared" si="285"/>
        <v>0.99968072973141187</v>
      </c>
      <c r="F924">
        <f t="shared" si="286"/>
        <v>3.0978227424791069</v>
      </c>
      <c r="G924">
        <f t="shared" si="289"/>
        <v>0.9997605339181147</v>
      </c>
      <c r="H924">
        <f t="shared" si="290"/>
        <v>0.99976120206836327</v>
      </c>
      <c r="I924">
        <f t="shared" si="291"/>
        <v>3.0978838502369359</v>
      </c>
      <c r="J924">
        <f t="shared" si="292"/>
        <v>4.3694887365856055E-2</v>
      </c>
      <c r="K924">
        <f t="shared" si="293"/>
        <v>4.3694887365855833E-2</v>
      </c>
      <c r="L924">
        <f t="shared" si="298"/>
        <v>1.0003193722346473</v>
      </c>
      <c r="M924">
        <f t="shared" si="299"/>
        <v>11.42702083293042</v>
      </c>
      <c r="N924">
        <f t="shared" si="300"/>
        <v>71.798089402303447</v>
      </c>
      <c r="O924">
        <f t="shared" si="301"/>
        <v>11.442986357042511</v>
      </c>
      <c r="P924">
        <f t="shared" si="302"/>
        <v>71.8984046401618</v>
      </c>
      <c r="Q924" s="8">
        <f>ABS(N924-P924)/N924</f>
        <v>1.3971853386830551E-3</v>
      </c>
      <c r="R924" s="8">
        <f t="shared" si="294"/>
        <v>1.9726034350199128E-5</v>
      </c>
      <c r="S924" s="8">
        <f t="shared" si="295"/>
        <v>1.3971729242044162E-3</v>
      </c>
      <c r="T924">
        <f t="shared" si="296"/>
        <v>11.442986498903016</v>
      </c>
      <c r="U924" s="8">
        <f t="shared" si="297"/>
        <v>1.3971853386830137E-3</v>
      </c>
    </row>
    <row r="925" spans="3:21" x14ac:dyDescent="0.25">
      <c r="C925">
        <f t="shared" si="287"/>
        <v>355.16278440478646</v>
      </c>
      <c r="D925">
        <f t="shared" si="288"/>
        <v>177.58139220239323</v>
      </c>
      <c r="E925">
        <f t="shared" si="285"/>
        <v>0.99970304154948986</v>
      </c>
      <c r="F925">
        <f t="shared" si="286"/>
        <v>3.0993799842071463</v>
      </c>
      <c r="G925">
        <f t="shared" si="289"/>
        <v>0.99977726958657953</v>
      </c>
      <c r="H925">
        <f t="shared" si="290"/>
        <v>0.99977789119447802</v>
      </c>
      <c r="I925">
        <f t="shared" si="291"/>
        <v>3.0994389322297442</v>
      </c>
      <c r="J925">
        <f t="shared" si="292"/>
        <v>4.2141238390092366E-2</v>
      </c>
      <c r="K925">
        <f t="shared" si="293"/>
        <v>4.2141238390094267E-2</v>
      </c>
      <c r="L925">
        <f t="shared" si="298"/>
        <v>1.0002970466610264</v>
      </c>
      <c r="M925">
        <f t="shared" si="299"/>
        <v>11.848303617020708</v>
      </c>
      <c r="N925">
        <f t="shared" si="300"/>
        <v>74.44508720146726</v>
      </c>
      <c r="O925">
        <f t="shared" si="301"/>
        <v>11.864862521874837</v>
      </c>
      <c r="P925">
        <f t="shared" si="302"/>
        <v>74.549130698365943</v>
      </c>
      <c r="Q925" s="8">
        <f t="shared" si="303"/>
        <v>1.3975871452351842E-3</v>
      </c>
      <c r="R925" s="8">
        <f t="shared" si="294"/>
        <v>1.9019295116520101E-5</v>
      </c>
      <c r="S925" s="8">
        <f t="shared" si="295"/>
        <v>1.3975760066058335E-3</v>
      </c>
      <c r="T925">
        <f t="shared" si="296"/>
        <v>11.8648626538487</v>
      </c>
      <c r="U925" s="8">
        <f t="shared" si="297"/>
        <v>1.3975871452352284E-3</v>
      </c>
    </row>
    <row r="926" spans="3:21" x14ac:dyDescent="0.25">
      <c r="C926">
        <f t="shared" si="287"/>
        <v>355.34117088837928</v>
      </c>
      <c r="D926">
        <f t="shared" si="288"/>
        <v>177.67058544418964</v>
      </c>
      <c r="E926">
        <f t="shared" si="285"/>
        <v>0.99972453833884078</v>
      </c>
      <c r="F926">
        <f t="shared" si="286"/>
        <v>3.1009366999470211</v>
      </c>
      <c r="G926">
        <f t="shared" si="289"/>
        <v>0.99979339379392063</v>
      </c>
      <c r="H926">
        <f t="shared" si="290"/>
        <v>0.99979397053823349</v>
      </c>
      <c r="I926">
        <f t="shared" si="291"/>
        <v>3.100993487406722</v>
      </c>
      <c r="J926">
        <f t="shared" si="292"/>
        <v>4.0588013886757597E-2</v>
      </c>
      <c r="K926">
        <f t="shared" si="293"/>
        <v>4.058801388675775E-2</v>
      </c>
      <c r="L926">
        <f t="shared" si="298"/>
        <v>1.0002755375611936</v>
      </c>
      <c r="M926">
        <f t="shared" si="299"/>
        <v>12.301710425368755</v>
      </c>
      <c r="N926">
        <f t="shared" si="300"/>
        <v>77.293926197854901</v>
      </c>
      <c r="O926">
        <f t="shared" si="301"/>
        <v>12.318907778907899</v>
      </c>
      <c r="P926">
        <f t="shared" si="302"/>
        <v>77.401981126275999</v>
      </c>
      <c r="Q926" s="8">
        <f t="shared" si="303"/>
        <v>1.3979743782778138E-3</v>
      </c>
      <c r="R926" s="8">
        <f t="shared" si="294"/>
        <v>1.8313001907393255E-5</v>
      </c>
      <c r="S926" s="8">
        <f t="shared" si="295"/>
        <v>1.397964424823354E-3</v>
      </c>
      <c r="T926">
        <f t="shared" si="296"/>
        <v>12.318907901352414</v>
      </c>
      <c r="U926" s="8">
        <f t="shared" si="297"/>
        <v>1.3979743782778524E-3</v>
      </c>
    </row>
    <row r="927" spans="3:21" x14ac:dyDescent="0.25">
      <c r="C927">
        <f t="shared" si="287"/>
        <v>355.51949719983782</v>
      </c>
      <c r="D927">
        <f t="shared" si="288"/>
        <v>177.75974859991891</v>
      </c>
      <c r="E927">
        <f t="shared" si="285"/>
        <v>0.99974522089816287</v>
      </c>
      <c r="F927">
        <f t="shared" si="286"/>
        <v>3.1024928905859657</v>
      </c>
      <c r="G927">
        <f t="shared" si="289"/>
        <v>0.99980890715302007</v>
      </c>
      <c r="H927">
        <f t="shared" si="290"/>
        <v>0.99980944071322786</v>
      </c>
      <c r="I927">
        <f t="shared" si="291"/>
        <v>3.1025475167125842</v>
      </c>
      <c r="J927">
        <f t="shared" si="292"/>
        <v>3.9035216767072348E-2</v>
      </c>
      <c r="K927">
        <f t="shared" si="293"/>
        <v>3.9035216767074603E-2</v>
      </c>
      <c r="L927">
        <f t="shared" si="298"/>
        <v>1.0002548440307704</v>
      </c>
      <c r="M927">
        <f t="shared" si="299"/>
        <v>12.791060190478088</v>
      </c>
      <c r="N927">
        <f t="shared" si="300"/>
        <v>80.36860145206164</v>
      </c>
      <c r="O927">
        <f t="shared" si="301"/>
        <v>12.80894641839849</v>
      </c>
      <c r="P927">
        <f t="shared" si="302"/>
        <v>80.480984648244331</v>
      </c>
      <c r="Q927" s="8">
        <f t="shared" si="303"/>
        <v>1.398347042902387E-3</v>
      </c>
      <c r="R927" s="8">
        <f t="shared" si="294"/>
        <v>1.7607172214416853E-5</v>
      </c>
      <c r="S927" s="8">
        <f t="shared" si="295"/>
        <v>1.3983381873002492E-3</v>
      </c>
      <c r="T927">
        <f t="shared" si="296"/>
        <v>12.80894653167103</v>
      </c>
      <c r="U927" s="8">
        <f t="shared" si="297"/>
        <v>1.3983470429023731E-3</v>
      </c>
    </row>
    <row r="928" spans="3:21" x14ac:dyDescent="0.25">
      <c r="C928">
        <f t="shared" si="287"/>
        <v>355.69776344052332</v>
      </c>
      <c r="D928">
        <f t="shared" si="288"/>
        <v>177.84888172026166</v>
      </c>
      <c r="E928">
        <f t="shared" si="285"/>
        <v>0.99976509002523961</v>
      </c>
      <c r="F928">
        <f t="shared" si="286"/>
        <v>3.1040485570085226</v>
      </c>
      <c r="G928">
        <f t="shared" si="289"/>
        <v>0.99982381027553324</v>
      </c>
      <c r="H928">
        <f t="shared" si="290"/>
        <v>0.99982430233174147</v>
      </c>
      <c r="I928">
        <f t="shared" si="291"/>
        <v>3.104101021089225</v>
      </c>
      <c r="J928">
        <f t="shared" si="292"/>
        <v>3.7482849937424706E-2</v>
      </c>
      <c r="K928">
        <f t="shared" si="293"/>
        <v>3.7482849937426517E-2</v>
      </c>
      <c r="L928">
        <f t="shared" si="298"/>
        <v>1.0002349651704225</v>
      </c>
      <c r="M928">
        <f t="shared" si="299"/>
        <v>13.320802153345795</v>
      </c>
      <c r="N928">
        <f t="shared" si="300"/>
        <v>83.697068369748493</v>
      </c>
      <c r="O928">
        <f t="shared" si="301"/>
        <v>13.339433923373463</v>
      </c>
      <c r="P928">
        <f t="shared" si="302"/>
        <v>83.814135889762042</v>
      </c>
      <c r="Q928" s="8">
        <f t="shared" si="303"/>
        <v>1.3987051433675074E-3</v>
      </c>
      <c r="R928" s="8">
        <f t="shared" si="294"/>
        <v>1.6901823453765803E-5</v>
      </c>
      <c r="S928" s="8">
        <f t="shared" si="295"/>
        <v>1.3986973016476877E-3</v>
      </c>
      <c r="T928">
        <f t="shared" si="296"/>
        <v>13.33943402783146</v>
      </c>
      <c r="U928" s="8">
        <f t="shared" si="297"/>
        <v>1.3987051433674734E-3</v>
      </c>
    </row>
    <row r="929" spans="3:21" x14ac:dyDescent="0.25">
      <c r="C929">
        <f t="shared" si="287"/>
        <v>355.87596971149009</v>
      </c>
      <c r="D929">
        <f t="shared" si="288"/>
        <v>177.93798485574504</v>
      </c>
      <c r="E929">
        <f t="shared" si="285"/>
        <v>0.99978414651694436</v>
      </c>
      <c r="F929">
        <f t="shared" si="286"/>
        <v>3.1056037000965584</v>
      </c>
      <c r="G929">
        <f t="shared" si="289"/>
        <v>0.99983810377189442</v>
      </c>
      <c r="H929">
        <f t="shared" si="290"/>
        <v>0.99983855600474303</v>
      </c>
      <c r="I929">
        <f t="shared" si="291"/>
        <v>3.1056540014758069</v>
      </c>
      <c r="J929">
        <f t="shared" si="292"/>
        <v>3.5930916299301445E-2</v>
      </c>
      <c r="K929">
        <f t="shared" si="293"/>
        <v>3.5930916299301403E-2</v>
      </c>
      <c r="L929">
        <f t="shared" si="298"/>
        <v>1.0002159000858413</v>
      </c>
      <c r="M929">
        <f t="shared" si="299"/>
        <v>13.8961514992908</v>
      </c>
      <c r="N929">
        <f t="shared" si="300"/>
        <v>87.312094926685546</v>
      </c>
      <c r="O929">
        <f t="shared" si="301"/>
        <v>13.915592795770722</v>
      </c>
      <c r="P929">
        <f t="shared" si="302"/>
        <v>87.434248798272364</v>
      </c>
      <c r="Q929" s="8">
        <f t="shared" si="303"/>
        <v>1.399048684943229E-3</v>
      </c>
      <c r="R929" s="8">
        <f t="shared" si="294"/>
        <v>1.6196972990142905E-5</v>
      </c>
      <c r="S929" s="8">
        <f t="shared" si="295"/>
        <v>1.3990417764885613E-3</v>
      </c>
      <c r="T929">
        <f t="shared" si="296"/>
        <v>13.915592891771658</v>
      </c>
      <c r="U929" s="8">
        <f t="shared" si="297"/>
        <v>1.3990486849434099E-3</v>
      </c>
    </row>
    <row r="930" spans="3:21" x14ac:dyDescent="0.25">
      <c r="C930">
        <f t="shared" si="287"/>
        <v>356.05411611348671</v>
      </c>
      <c r="D930">
        <f t="shared" si="288"/>
        <v>178.02705805674336</v>
      </c>
      <c r="E930">
        <f t="shared" si="285"/>
        <v>0.99980239116924541</v>
      </c>
      <c r="F930">
        <f t="shared" si="286"/>
        <v>3.1071583207292695</v>
      </c>
      <c r="G930">
        <f t="shared" si="289"/>
        <v>0.99985178825132148</v>
      </c>
      <c r="H930">
        <f t="shared" si="290"/>
        <v>0.99985220234189409</v>
      </c>
      <c r="I930">
        <f t="shared" si="291"/>
        <v>3.1072064588086667</v>
      </c>
      <c r="J930">
        <f t="shared" si="292"/>
        <v>3.4379418749402375E-2</v>
      </c>
      <c r="K930">
        <f t="shared" si="293"/>
        <v>3.437941874940386E-2</v>
      </c>
      <c r="L930">
        <f t="shared" si="298"/>
        <v>1.0001976478877226</v>
      </c>
      <c r="M930">
        <f t="shared" si="299"/>
        <v>14.523261593872389</v>
      </c>
      <c r="N930">
        <f t="shared" si="300"/>
        <v>91.25234385894457</v>
      </c>
      <c r="O930">
        <f t="shared" si="301"/>
        <v>14.543585033958481</v>
      </c>
      <c r="P930">
        <f t="shared" si="302"/>
        <v>91.380040351385432</v>
      </c>
      <c r="Q930" s="8">
        <f t="shared" si="303"/>
        <v>1.3993776711998926E-3</v>
      </c>
      <c r="R930" s="8">
        <f t="shared" si="294"/>
        <v>1.5492638104774498E-5</v>
      </c>
      <c r="S930" s="8">
        <f t="shared" si="295"/>
        <v>1.3993716187461803E-3</v>
      </c>
      <c r="T930">
        <f t="shared" si="296"/>
        <v>14.543585121859849</v>
      </c>
      <c r="U930" s="8">
        <f t="shared" si="297"/>
        <v>1.3993776711998523E-3</v>
      </c>
    </row>
    <row r="931" spans="3:21" x14ac:dyDescent="0.25">
      <c r="C931">
        <f t="shared" si="287"/>
        <v>356.23220274695763</v>
      </c>
      <c r="D931">
        <f t="shared" si="288"/>
        <v>178.11610137347881</v>
      </c>
      <c r="E931">
        <f t="shared" si="285"/>
        <v>0.99981982477720988</v>
      </c>
      <c r="F931">
        <f t="shared" si="286"/>
        <v>3.1087124197831999</v>
      </c>
      <c r="G931">
        <f t="shared" si="289"/>
        <v>0.9998648643218212</v>
      </c>
      <c r="H931">
        <f t="shared" si="290"/>
        <v>0.99986524195155613</v>
      </c>
      <c r="I931">
        <f t="shared" si="291"/>
        <v>3.108758394021522</v>
      </c>
      <c r="J931">
        <f t="shared" si="292"/>
        <v>3.2828360179454112E-2</v>
      </c>
      <c r="K931">
        <f t="shared" si="293"/>
        <v>3.2828360179454986E-2</v>
      </c>
      <c r="L931">
        <f t="shared" si="298"/>
        <v>1.0001802076917512</v>
      </c>
      <c r="M931">
        <f t="shared" si="299"/>
        <v>15.209444883740346</v>
      </c>
      <c r="N931">
        <f t="shared" si="300"/>
        <v>95.563760623875083</v>
      </c>
      <c r="O931">
        <f t="shared" si="301"/>
        <v>15.230733343571908</v>
      </c>
      <c r="P931">
        <f t="shared" si="302"/>
        <v>95.697520465557048</v>
      </c>
      <c r="Q931" s="8">
        <f t="shared" si="303"/>
        <v>1.399692109317711E-3</v>
      </c>
      <c r="R931" s="8">
        <f t="shared" si="294"/>
        <v>1.4788836056213489E-5</v>
      </c>
      <c r="S931" s="8">
        <f t="shared" si="295"/>
        <v>1.3996868389535961E-3</v>
      </c>
      <c r="T931">
        <f t="shared" si="296"/>
        <v>15.230733423731222</v>
      </c>
      <c r="U931" s="8">
        <f t="shared" si="297"/>
        <v>1.3996921093177984E-3</v>
      </c>
    </row>
    <row r="932" spans="3:21" x14ac:dyDescent="0.25">
      <c r="C932">
        <f t="shared" si="287"/>
        <v>356.41022971204427</v>
      </c>
      <c r="D932">
        <f t="shared" si="288"/>
        <v>178.20511485602213</v>
      </c>
      <c r="E932">
        <f t="shared" si="285"/>
        <v>0.99983644813500827</v>
      </c>
      <c r="F932">
        <f t="shared" si="286"/>
        <v>3.1102659981322467</v>
      </c>
      <c r="G932">
        <f t="shared" si="289"/>
        <v>0.99987733259019484</v>
      </c>
      <c r="H932">
        <f t="shared" si="290"/>
        <v>0.99987767544079398</v>
      </c>
      <c r="I932">
        <f t="shared" si="291"/>
        <v>3.1103098080452667</v>
      </c>
      <c r="J932">
        <f t="shared" si="292"/>
        <v>3.127774347643434E-2</v>
      </c>
      <c r="K932">
        <f t="shared" si="293"/>
        <v>3.1277743476432064E-2</v>
      </c>
      <c r="L932">
        <f t="shared" si="298"/>
        <v>1.0001635786185799</v>
      </c>
      <c r="M932">
        <f t="shared" si="299"/>
        <v>15.963459297051223</v>
      </c>
      <c r="N932">
        <f t="shared" si="300"/>
        <v>100.30137290699162</v>
      </c>
      <c r="O932">
        <f t="shared" si="301"/>
        <v>15.985807939652556</v>
      </c>
      <c r="P932">
        <f t="shared" si="302"/>
        <v>100.44179402707707</v>
      </c>
      <c r="Q932" s="8">
        <f t="shared" si="303"/>
        <v>1.3999920042536212E-3</v>
      </c>
      <c r="R932" s="8">
        <f t="shared" si="294"/>
        <v>1.4085584013170287E-5</v>
      </c>
      <c r="S932" s="8">
        <f t="shared" si="295"/>
        <v>1.3999874454192595E-3</v>
      </c>
      <c r="T932">
        <f t="shared" si="296"/>
        <v>15.985808012427324</v>
      </c>
      <c r="U932" s="8">
        <f t="shared" si="297"/>
        <v>1.3999920042536693E-3</v>
      </c>
    </row>
    <row r="933" spans="3:21" x14ac:dyDescent="0.25">
      <c r="C933">
        <f t="shared" si="287"/>
        <v>356.58819710858648</v>
      </c>
      <c r="D933">
        <f t="shared" si="288"/>
        <v>178.29409855429324</v>
      </c>
      <c r="E933">
        <f t="shared" si="285"/>
        <v>0.9998522620359197</v>
      </c>
      <c r="F933">
        <f t="shared" si="286"/>
        <v>3.1118190566476787</v>
      </c>
      <c r="G933">
        <f t="shared" si="289"/>
        <v>0.99988919366204232</v>
      </c>
      <c r="H933">
        <f t="shared" si="290"/>
        <v>0.99988950341538252</v>
      </c>
      <c r="I933">
        <f t="shared" si="291"/>
        <v>3.111860701808141</v>
      </c>
      <c r="J933">
        <f t="shared" si="292"/>
        <v>2.9727571522422173E-2</v>
      </c>
      <c r="K933">
        <f t="shared" si="293"/>
        <v>2.9727571522423547E-2</v>
      </c>
      <c r="L933">
        <f t="shared" si="298"/>
        <v>1.0001477597938113</v>
      </c>
      <c r="M933">
        <f t="shared" si="299"/>
        <v>16.795883979659717</v>
      </c>
      <c r="N933">
        <f t="shared" si="300"/>
        <v>105.53165144209092</v>
      </c>
      <c r="O933">
        <f t="shared" si="301"/>
        <v>16.819402810043613</v>
      </c>
      <c r="P933">
        <f t="shared" si="302"/>
        <v>105.67942502470608</v>
      </c>
      <c r="Q933" s="8">
        <f t="shared" si="303"/>
        <v>1.4002773631970262E-3</v>
      </c>
      <c r="R933" s="8">
        <f t="shared" si="294"/>
        <v>1.338289910314016E-5</v>
      </c>
      <c r="S933" s="8">
        <f t="shared" si="295"/>
        <v>1.4002734486840928E-3</v>
      </c>
      <c r="T933">
        <f t="shared" si="296"/>
        <v>16.819402875791315</v>
      </c>
      <c r="U933" s="8">
        <f t="shared" si="297"/>
        <v>1.400277363196867E-3</v>
      </c>
    </row>
    <row r="934" spans="3:21" x14ac:dyDescent="0.25">
      <c r="C934">
        <f t="shared" si="287"/>
        <v>356.76610503612369</v>
      </c>
      <c r="D934">
        <f t="shared" si="288"/>
        <v>178.38305251806185</v>
      </c>
      <c r="E934">
        <f t="shared" si="285"/>
        <v>0.99986726727233433</v>
      </c>
      <c r="F934">
        <f t="shared" si="286"/>
        <v>3.113371596198141</v>
      </c>
      <c r="G934">
        <f t="shared" si="289"/>
        <v>0.99990044814176804</v>
      </c>
      <c r="H934">
        <f t="shared" si="290"/>
        <v>0.99990072647981032</v>
      </c>
      <c r="I934">
        <f t="shared" si="291"/>
        <v>3.1134110762355287</v>
      </c>
      <c r="J934">
        <f t="shared" si="292"/>
        <v>2.8177847194820471E-2</v>
      </c>
      <c r="K934">
        <f t="shared" si="293"/>
        <v>2.8177847194817474E-2</v>
      </c>
      <c r="L934">
        <f t="shared" si="298"/>
        <v>1.0001327503479815</v>
      </c>
      <c r="M934">
        <f t="shared" si="299"/>
        <v>17.719618660423102</v>
      </c>
      <c r="N934">
        <f t="shared" si="300"/>
        <v>111.33564761599565</v>
      </c>
      <c r="O934">
        <f t="shared" si="301"/>
        <v>17.744435781165986</v>
      </c>
      <c r="P934">
        <f t="shared" si="302"/>
        <v>111.49157855561242</v>
      </c>
      <c r="Q934" s="8">
        <f t="shared" si="303"/>
        <v>1.4005481887937894E-3</v>
      </c>
      <c r="R934" s="8">
        <f t="shared" si="294"/>
        <v>1.2680798346060202E-5</v>
      </c>
      <c r="S934" s="8">
        <f t="shared" si="295"/>
        <v>1.4005448547441876E-3</v>
      </c>
      <c r="T934">
        <f t="shared" si="296"/>
        <v>17.744435840244073</v>
      </c>
      <c r="U934" s="8">
        <f t="shared" si="297"/>
        <v>1.4005481887937265E-3</v>
      </c>
    </row>
    <row r="935" spans="3:21" x14ac:dyDescent="0.25">
      <c r="C935">
        <f t="shared" si="287"/>
        <v>356.94395359389637</v>
      </c>
      <c r="D935">
        <f t="shared" si="288"/>
        <v>178.47197679694818</v>
      </c>
      <c r="E935">
        <f t="shared" si="285"/>
        <v>0.99988146463576022</v>
      </c>
      <c r="F935">
        <f t="shared" si="286"/>
        <v>3.1149236176496693</v>
      </c>
      <c r="G935">
        <f t="shared" si="289"/>
        <v>0.99991109663258571</v>
      </c>
      <c r="H935">
        <f t="shared" si="290"/>
        <v>0.99991134523728764</v>
      </c>
      <c r="I935">
        <f t="shared" si="291"/>
        <v>3.1149609322503347</v>
      </c>
      <c r="J935">
        <f t="shared" si="292"/>
        <v>2.6628573365998276E-2</v>
      </c>
      <c r="K935">
        <f t="shared" si="293"/>
        <v>2.6628573366000691E-2</v>
      </c>
      <c r="L935">
        <f t="shared" si="298"/>
        <v>1.0001185494165381</v>
      </c>
      <c r="M935">
        <f t="shared" si="299"/>
        <v>18.750556856685062</v>
      </c>
      <c r="N935">
        <f t="shared" si="300"/>
        <v>117.81322334335903</v>
      </c>
      <c r="O935">
        <f t="shared" si="301"/>
        <v>18.776822668181104</v>
      </c>
      <c r="P935">
        <f t="shared" si="302"/>
        <v>117.9782566357698</v>
      </c>
      <c r="Q935" s="8">
        <f t="shared" si="303"/>
        <v>1.4008044914431196E-3</v>
      </c>
      <c r="R935" s="8">
        <f t="shared" si="294"/>
        <v>1.1979298771222072E-5</v>
      </c>
      <c r="S935" s="8">
        <f t="shared" si="295"/>
        <v>1.4008016773474064E-3</v>
      </c>
      <c r="T935">
        <f t="shared" si="296"/>
        <v>18.776822720946967</v>
      </c>
      <c r="U935" s="8">
        <f t="shared" si="297"/>
        <v>1.4008044914431792E-3</v>
      </c>
    </row>
    <row r="936" spans="3:21" x14ac:dyDescent="0.25">
      <c r="C936">
        <f t="shared" si="287"/>
        <v>357.12174288084731</v>
      </c>
      <c r="D936">
        <f t="shared" si="288"/>
        <v>178.56087144042365</v>
      </c>
      <c r="E936">
        <f t="shared" si="285"/>
        <v>0.99989485491682573</v>
      </c>
      <c r="F936">
        <f t="shared" si="286"/>
        <v>3.1164751218657027</v>
      </c>
      <c r="G936">
        <f t="shared" si="289"/>
        <v>0.99992113973652319</v>
      </c>
      <c r="H936">
        <f t="shared" si="290"/>
        <v>0.99992136028974887</v>
      </c>
      <c r="I936">
        <f t="shared" si="291"/>
        <v>3.1165102707726184</v>
      </c>
      <c r="J936">
        <f t="shared" si="292"/>
        <v>2.5079752903676672E-2</v>
      </c>
      <c r="K936">
        <f t="shared" si="293"/>
        <v>2.5079752903675971E-2</v>
      </c>
      <c r="L936">
        <f t="shared" si="298"/>
        <v>1.0001051561398253</v>
      </c>
      <c r="M936">
        <f t="shared" si="299"/>
        <v>19.908507872623066</v>
      </c>
      <c r="N936">
        <f t="shared" si="300"/>
        <v>125.08884415313436</v>
      </c>
      <c r="O936">
        <f t="shared" si="301"/>
        <v>19.936400566637975</v>
      </c>
      <c r="P936">
        <f t="shared" si="302"/>
        <v>125.26409941246843</v>
      </c>
      <c r="Q936" s="8">
        <f t="shared" si="303"/>
        <v>1.4010462765130115E-3</v>
      </c>
      <c r="R936" s="8">
        <f t="shared" si="294"/>
        <v>1.127841729557972E-5</v>
      </c>
      <c r="S936" s="8">
        <f t="shared" si="295"/>
        <v>1.4010439252087501E-3</v>
      </c>
      <c r="T936">
        <f t="shared" si="296"/>
        <v>19.936400613448932</v>
      </c>
      <c r="U936" s="8">
        <f t="shared" si="297"/>
        <v>1.4010462765128855E-3</v>
      </c>
    </row>
    <row r="937" spans="3:21" x14ac:dyDescent="0.25">
      <c r="C937">
        <f t="shared" si="287"/>
        <v>357.29947299562281</v>
      </c>
      <c r="D937">
        <f t="shared" si="288"/>
        <v>178.6497364978114</v>
      </c>
      <c r="E937">
        <f t="shared" si="285"/>
        <v>0.999907438905285</v>
      </c>
      <c r="F937">
        <f t="shared" si="286"/>
        <v>3.1180261097070923</v>
      </c>
      <c r="G937">
        <f t="shared" si="289"/>
        <v>0.99993057805442742</v>
      </c>
      <c r="H937">
        <f t="shared" si="290"/>
        <v>0.99993077223785898</v>
      </c>
      <c r="I937">
        <f t="shared" si="291"/>
        <v>3.1180590927197605</v>
      </c>
      <c r="J937">
        <f t="shared" si="292"/>
        <v>2.3531388670782347E-2</v>
      </c>
      <c r="K937">
        <f t="shared" si="293"/>
        <v>2.3531388670780251E-2</v>
      </c>
      <c r="L937">
        <f t="shared" si="298"/>
        <v>1.0000925696630643</v>
      </c>
      <c r="M937">
        <f t="shared" si="299"/>
        <v>21.218481900462027</v>
      </c>
      <c r="N937">
        <f t="shared" si="300"/>
        <v>133.31965371763897</v>
      </c>
      <c r="O937">
        <f t="shared" si="301"/>
        <v>21.248214756693173</v>
      </c>
      <c r="P937">
        <f t="shared" si="302"/>
        <v>133.50647102200173</v>
      </c>
      <c r="Q937" s="8">
        <f t="shared" si="303"/>
        <v>1.4012735493479991E-3</v>
      </c>
      <c r="R937" s="8">
        <f t="shared" si="294"/>
        <v>1.0578170774613779E-5</v>
      </c>
      <c r="S937" s="8">
        <f t="shared" si="295"/>
        <v>1.4012716070181349E-3</v>
      </c>
      <c r="T937">
        <f t="shared" si="296"/>
        <v>21.24821479790646</v>
      </c>
      <c r="U937" s="8">
        <f t="shared" si="297"/>
        <v>1.4012735493478074E-3</v>
      </c>
    </row>
    <row r="938" spans="3:21" x14ac:dyDescent="0.25">
      <c r="C938">
        <f t="shared" si="287"/>
        <v>357.47714403657397</v>
      </c>
      <c r="D938">
        <f t="shared" si="288"/>
        <v>178.73857201828699</v>
      </c>
      <c r="E938">
        <f t="shared" si="285"/>
        <v>0.99991921739002143</v>
      </c>
      <c r="F938">
        <f t="shared" si="286"/>
        <v>3.119576582032114</v>
      </c>
      <c r="G938">
        <f t="shared" si="289"/>
        <v>0.9999394121859696</v>
      </c>
      <c r="H938">
        <f t="shared" si="290"/>
        <v>0.99993958168101926</v>
      </c>
      <c r="I938">
        <f t="shared" si="291"/>
        <v>3.1196073990065805</v>
      </c>
      <c r="J938">
        <f t="shared" si="292"/>
        <v>2.1983483525348516E-2</v>
      </c>
      <c r="K938">
        <f t="shared" si="293"/>
        <v>2.1983483525352305E-2</v>
      </c>
      <c r="L938">
        <f t="shared" si="298"/>
        <v>1.0000807891363359</v>
      </c>
      <c r="M938">
        <f t="shared" si="299"/>
        <v>22.712516774762893</v>
      </c>
      <c r="N938">
        <f t="shared" si="300"/>
        <v>142.70695168826009</v>
      </c>
      <c r="O938">
        <f t="shared" si="301"/>
        <v>22.744348020342841</v>
      </c>
      <c r="P938">
        <f t="shared" si="302"/>
        <v>142.90695352882074</v>
      </c>
      <c r="Q938" s="8">
        <f t="shared" si="303"/>
        <v>1.4014863200045406E-3</v>
      </c>
      <c r="R938" s="8">
        <f t="shared" si="294"/>
        <v>9.8785760362459729E-6</v>
      </c>
      <c r="S938" s="8">
        <f t="shared" si="295"/>
        <v>1.4014847361749577E-3</v>
      </c>
      <c r="T938">
        <f t="shared" si="296"/>
        <v>22.744348056315598</v>
      </c>
      <c r="U938" s="8">
        <f t="shared" si="297"/>
        <v>1.4014863200045955E-3</v>
      </c>
    </row>
    <row r="939" spans="3:21" x14ac:dyDescent="0.25">
      <c r="C939">
        <f t="shared" si="287"/>
        <v>357.6547561017581</v>
      </c>
      <c r="D939">
        <f t="shared" si="288"/>
        <v>178.82737805087905</v>
      </c>
      <c r="E939">
        <f t="shared" si="285"/>
        <v>0.99993019115905268</v>
      </c>
      <c r="F939">
        <f t="shared" si="286"/>
        <v>3.1211265396964789</v>
      </c>
      <c r="G939">
        <f t="shared" si="289"/>
        <v>0.9999476427296502</v>
      </c>
      <c r="H939">
        <f t="shared" si="290"/>
        <v>0.99994778921737126</v>
      </c>
      <c r="I939">
        <f t="shared" si="291"/>
        <v>3.1211551905451391</v>
      </c>
      <c r="J939">
        <f t="shared" si="292"/>
        <v>2.0436040320732721E-2</v>
      </c>
      <c r="K939">
        <f t="shared" si="293"/>
        <v>2.0436040320736079E-2</v>
      </c>
      <c r="L939">
        <f t="shared" si="298"/>
        <v>1.0000698137145618</v>
      </c>
      <c r="M939">
        <f t="shared" si="299"/>
        <v>24.432332853411435</v>
      </c>
      <c r="N939">
        <f t="shared" si="300"/>
        <v>153.51287480467582</v>
      </c>
      <c r="O939">
        <f t="shared" si="301"/>
        <v>24.466579246897513</v>
      </c>
      <c r="P939">
        <f t="shared" si="302"/>
        <v>153.72805143639087</v>
      </c>
      <c r="Q939" s="8">
        <f t="shared" si="303"/>
        <v>1.4016845947861774E-3</v>
      </c>
      <c r="R939" s="8">
        <f t="shared" si="294"/>
        <v>9.1796498141990839E-6</v>
      </c>
      <c r="S939" s="8">
        <f t="shared" si="295"/>
        <v>1.4016833223233155E-3</v>
      </c>
      <c r="T939">
        <f t="shared" si="296"/>
        <v>24.466579277986749</v>
      </c>
      <c r="U939" s="8">
        <f t="shared" si="297"/>
        <v>1.4016845947861728E-3</v>
      </c>
    </row>
    <row r="940" spans="3:21" x14ac:dyDescent="0.25">
      <c r="C940">
        <f t="shared" si="287"/>
        <v>357.83230928893988</v>
      </c>
      <c r="D940">
        <f t="shared" si="288"/>
        <v>178.91615464446994</v>
      </c>
      <c r="E940">
        <f t="shared" si="285"/>
        <v>0.99994036099953409</v>
      </c>
      <c r="F940">
        <f t="shared" si="286"/>
        <v>3.1226759835533451</v>
      </c>
      <c r="G940">
        <f t="shared" si="289"/>
        <v>0.9999552702828034</v>
      </c>
      <c r="H940">
        <f t="shared" si="290"/>
        <v>0.99995539544380285</v>
      </c>
      <c r="I940">
        <f t="shared" si="291"/>
        <v>3.1227024682449116</v>
      </c>
      <c r="J940">
        <f t="shared" si="292"/>
        <v>1.8889061905462523E-2</v>
      </c>
      <c r="K940">
        <f t="shared" si="293"/>
        <v>1.8889061905465958E-2</v>
      </c>
      <c r="L940">
        <f t="shared" si="298"/>
        <v>1.0000596425574884</v>
      </c>
      <c r="M940">
        <f t="shared" si="299"/>
        <v>26.433289808158769</v>
      </c>
      <c r="N940">
        <f t="shared" si="300"/>
        <v>166.08525814304309</v>
      </c>
      <c r="O940">
        <f t="shared" si="301"/>
        <v>26.470345774842588</v>
      </c>
      <c r="P940">
        <f t="shared" si="302"/>
        <v>166.31808781535193</v>
      </c>
      <c r="Q940" s="8">
        <f t="shared" si="303"/>
        <v>1.4018683832150291E-3</v>
      </c>
      <c r="R940" s="8">
        <f t="shared" si="294"/>
        <v>8.4814088000197151E-6</v>
      </c>
      <c r="S940" s="8">
        <f t="shared" si="295"/>
        <v>1.4018673783231556E-3</v>
      </c>
      <c r="T940">
        <f t="shared" si="296"/>
        <v>26.470345801405188</v>
      </c>
      <c r="U940" s="8">
        <f t="shared" si="297"/>
        <v>1.4018683832150711E-3</v>
      </c>
    </row>
    <row r="941" spans="3:21" x14ac:dyDescent="0.25">
      <c r="C941">
        <f t="shared" si="287"/>
        <v>358.00980369559261</v>
      </c>
      <c r="D941">
        <f t="shared" si="288"/>
        <v>179.0049018477963</v>
      </c>
      <c r="E941">
        <f t="shared" si="285"/>
        <v>0.99994972769776369</v>
      </c>
      <c r="F941">
        <f t="shared" si="286"/>
        <v>3.1242249144533267</v>
      </c>
      <c r="G941">
        <f t="shared" si="289"/>
        <v>0.99996229544160231</v>
      </c>
      <c r="H941">
        <f t="shared" si="290"/>
        <v>0.99996240095595257</v>
      </c>
      <c r="I941">
        <f t="shared" si="291"/>
        <v>3.1242492330126455</v>
      </c>
      <c r="J941">
        <f t="shared" si="292"/>
        <v>1.7342551123396728E-2</v>
      </c>
      <c r="K941">
        <f t="shared" si="293"/>
        <v>1.7342551123390688E-2</v>
      </c>
      <c r="L941">
        <f t="shared" si="298"/>
        <v>1.0000502748296678</v>
      </c>
      <c r="M941">
        <f t="shared" si="299"/>
        <v>28.790456459871045</v>
      </c>
      <c r="N941">
        <f t="shared" si="300"/>
        <v>180.89577301565535</v>
      </c>
      <c r="O941">
        <f t="shared" si="301"/>
        <v>28.830821742566645</v>
      </c>
      <c r="P941">
        <f t="shared" si="302"/>
        <v>181.14939570750596</v>
      </c>
      <c r="Q941" s="8">
        <f t="shared" si="303"/>
        <v>1.4020376906687556E-3</v>
      </c>
      <c r="R941" s="8">
        <f t="shared" si="294"/>
        <v>7.7838695947346196E-6</v>
      </c>
      <c r="S941" s="8">
        <f t="shared" si="295"/>
        <v>1.402036912886813E-3</v>
      </c>
      <c r="T941">
        <f t="shared" si="296"/>
        <v>28.830821764959342</v>
      </c>
      <c r="U941" s="8">
        <f t="shared" si="297"/>
        <v>1.4020376906687666E-3</v>
      </c>
    </row>
    <row r="942" spans="3:21" x14ac:dyDescent="0.25">
      <c r="C942">
        <f t="shared" si="287"/>
        <v>358.18723941889954</v>
      </c>
      <c r="D942">
        <f t="shared" si="288"/>
        <v>179.09361970944977</v>
      </c>
      <c r="E942">
        <f t="shared" si="285"/>
        <v>0.99995829203918618</v>
      </c>
      <c r="F942">
        <f t="shared" si="286"/>
        <v>3.125773333244509</v>
      </c>
      <c r="G942">
        <f t="shared" si="289"/>
        <v>0.99996871880106364</v>
      </c>
      <c r="H942">
        <f t="shared" si="290"/>
        <v>0.99996880634821617</v>
      </c>
      <c r="I942">
        <f t="shared" si="291"/>
        <v>3.1257954857526982</v>
      </c>
      <c r="J942">
        <f t="shared" si="292"/>
        <v>1.5796510813407032E-2</v>
      </c>
      <c r="K942">
        <f t="shared" si="293"/>
        <v>1.5796510813412455E-2</v>
      </c>
      <c r="L942">
        <f t="shared" si="298"/>
        <v>1.0000417097004404</v>
      </c>
      <c r="M942">
        <f t="shared" si="299"/>
        <v>31.608238782475969</v>
      </c>
      <c r="N942">
        <f t="shared" si="300"/>
        <v>198.60042150387699</v>
      </c>
      <c r="O942">
        <f t="shared" si="301"/>
        <v>31.652559600417145</v>
      </c>
      <c r="P942">
        <f t="shared" si="302"/>
        <v>198.87889753270471</v>
      </c>
      <c r="Q942" s="8">
        <f t="shared" si="303"/>
        <v>1.4021925367479102E-3</v>
      </c>
      <c r="R942" s="8">
        <f t="shared" si="294"/>
        <v>7.0870488123849135E-6</v>
      </c>
      <c r="S942" s="8">
        <f t="shared" si="295"/>
        <v>1.4021919489468355E-3</v>
      </c>
      <c r="T942">
        <f t="shared" si="296"/>
        <v>31.652559618996502</v>
      </c>
      <c r="U942" s="8">
        <f t="shared" si="297"/>
        <v>1.40219253674791E-3</v>
      </c>
    </row>
    <row r="943" spans="3:21" x14ac:dyDescent="0.25">
      <c r="C943">
        <f t="shared" si="287"/>
        <v>358.36461655575499</v>
      </c>
      <c r="D943">
        <f t="shared" si="288"/>
        <v>179.1823082778775</v>
      </c>
      <c r="E943">
        <f t="shared" si="285"/>
        <v>0.99996605480839629</v>
      </c>
      <c r="F943">
        <f t="shared" si="286"/>
        <v>3.1273212407724529</v>
      </c>
      <c r="G943">
        <f t="shared" si="289"/>
        <v>0.99997454095505256</v>
      </c>
      <c r="H943">
        <f t="shared" si="290"/>
        <v>0.99997461221374906</v>
      </c>
      <c r="I943">
        <f t="shared" si="291"/>
        <v>3.1273412273664429</v>
      </c>
      <c r="J943">
        <f t="shared" si="292"/>
        <v>1.4250943809991081E-2</v>
      </c>
      <c r="K943">
        <f t="shared" si="293"/>
        <v>1.4250943809997805E-2</v>
      </c>
      <c r="L943">
        <f t="shared" si="298"/>
        <v>1.000033946343919</v>
      </c>
      <c r="M943">
        <f t="shared" si="299"/>
        <v>35.036263022566516</v>
      </c>
      <c r="N943">
        <f t="shared" si="300"/>
        <v>220.13933304186935</v>
      </c>
      <c r="O943">
        <f t="shared" si="301"/>
        <v>35.085395512503453</v>
      </c>
      <c r="P943">
        <f t="shared" si="302"/>
        <v>220.44804167576319</v>
      </c>
      <c r="Q943" s="8">
        <f t="shared" si="303"/>
        <v>1.4023329208285038E-3</v>
      </c>
      <c r="R943" s="8">
        <f t="shared" si="294"/>
        <v>6.3909628884541735E-6</v>
      </c>
      <c r="S943" s="8">
        <f t="shared" si="295"/>
        <v>1.4023324892067301E-3</v>
      </c>
      <c r="T943">
        <f t="shared" si="296"/>
        <v>35.085395527625863</v>
      </c>
      <c r="U943" s="8">
        <f t="shared" si="297"/>
        <v>1.4023329208283897E-3</v>
      </c>
    </row>
    <row r="944" spans="3:21" x14ac:dyDescent="0.25">
      <c r="C944">
        <f t="shared" si="287"/>
        <v>358.54193520276567</v>
      </c>
      <c r="D944">
        <f t="shared" si="288"/>
        <v>179.27096760138284</v>
      </c>
      <c r="E944">
        <f t="shared" si="285"/>
        <v>0.99997301678914408</v>
      </c>
      <c r="F944">
        <f t="shared" si="286"/>
        <v>3.128868637880212</v>
      </c>
      <c r="G944">
        <f t="shared" si="289"/>
        <v>0.99997976249628762</v>
      </c>
      <c r="H944">
        <f t="shared" si="290"/>
        <v>0.99997981914447454</v>
      </c>
      <c r="I944">
        <f t="shared" si="291"/>
        <v>3.1288864587530525</v>
      </c>
      <c r="J944">
        <f t="shared" si="292"/>
        <v>1.2705852942507654E-2</v>
      </c>
      <c r="K944">
        <f t="shared" si="293"/>
        <v>1.2705852942514185E-2</v>
      </c>
      <c r="L944">
        <f t="shared" si="298"/>
        <v>1.0000269839389693</v>
      </c>
      <c r="M944">
        <f t="shared" si="299"/>
        <v>39.296830763339585</v>
      </c>
      <c r="N944">
        <f t="shared" si="300"/>
        <v>246.90926967093804</v>
      </c>
      <c r="O944">
        <f t="shared" si="301"/>
        <v>39.351942940189495</v>
      </c>
      <c r="P944">
        <f t="shared" si="302"/>
        <v>247.25554976630235</v>
      </c>
      <c r="Q944" s="8">
        <f t="shared" si="303"/>
        <v>1.402458870117767E-3</v>
      </c>
      <c r="R944" s="8">
        <f t="shared" si="294"/>
        <v>5.695628325450355E-6</v>
      </c>
      <c r="S944" s="8">
        <f t="shared" si="295"/>
        <v>1.402458564198638E-3</v>
      </c>
      <c r="T944">
        <f t="shared" si="296"/>
        <v>39.351942952211147</v>
      </c>
      <c r="U944" s="8">
        <f t="shared" si="297"/>
        <v>1.4024588701177412E-3</v>
      </c>
    </row>
    <row r="945" spans="3:21" x14ac:dyDescent="0.25">
      <c r="C945">
        <f t="shared" si="287"/>
        <v>358.71919545625195</v>
      </c>
      <c r="D945">
        <f t="shared" si="288"/>
        <v>179.35959772812598</v>
      </c>
      <c r="E945">
        <f t="shared" si="285"/>
        <v>0.99997917876433851</v>
      </c>
      <c r="F945">
        <f t="shared" si="286"/>
        <v>3.1304155254083392</v>
      </c>
      <c r="G945">
        <f t="shared" si="289"/>
        <v>0.99998438401634526</v>
      </c>
      <c r="H945">
        <f t="shared" si="290"/>
        <v>0.99998442773108609</v>
      </c>
      <c r="I945">
        <f t="shared" si="291"/>
        <v>3.1304311808088365</v>
      </c>
      <c r="J945">
        <f t="shared" si="292"/>
        <v>1.1161241035857935E-2</v>
      </c>
      <c r="K945">
        <f t="shared" si="293"/>
        <v>1.1161241035854369E-2</v>
      </c>
      <c r="L945">
        <f t="shared" si="298"/>
        <v>1.0000208216691944</v>
      </c>
      <c r="M945">
        <f t="shared" si="299"/>
        <v>44.73514150658665</v>
      </c>
      <c r="N945">
        <f t="shared" si="300"/>
        <v>281.07918382878489</v>
      </c>
      <c r="O945">
        <f t="shared" si="301"/>
        <v>44.797885682572421</v>
      </c>
      <c r="P945">
        <f t="shared" si="302"/>
        <v>281.47341717173811</v>
      </c>
      <c r="Q945" s="8">
        <f t="shared" si="303"/>
        <v>1.4025703987861134E-3</v>
      </c>
      <c r="R945" s="8">
        <f t="shared" si="294"/>
        <v>5.0010614789751159E-6</v>
      </c>
      <c r="S945" s="8">
        <f t="shared" si="295"/>
        <v>1.4025701914127638E-3</v>
      </c>
      <c r="T945">
        <f t="shared" si="296"/>
        <v>44.797885691849295</v>
      </c>
      <c r="U945" s="8">
        <f t="shared" si="297"/>
        <v>1.4025703987860739E-3</v>
      </c>
    </row>
    <row r="946" spans="3:21" x14ac:dyDescent="0.25">
      <c r="C946">
        <f t="shared" si="287"/>
        <v>358.89639741224909</v>
      </c>
      <c r="D946">
        <f t="shared" si="288"/>
        <v>179.44819870612454</v>
      </c>
      <c r="E946">
        <f t="shared" si="285"/>
        <v>0.99998454151605154</v>
      </c>
      <c r="F946">
        <f t="shared" si="286"/>
        <v>3.1319619041949016</v>
      </c>
      <c r="G946">
        <f t="shared" si="289"/>
        <v>0.99998840610566475</v>
      </c>
      <c r="H946">
        <f t="shared" si="290"/>
        <v>0.9999884385630543</v>
      </c>
      <c r="I946">
        <f t="shared" si="291"/>
        <v>3.1319753944278208</v>
      </c>
      <c r="J946">
        <f t="shared" si="292"/>
        <v>9.6171109099251837E-3</v>
      </c>
      <c r="K946">
        <f t="shared" si="293"/>
        <v>9.6171109099187097E-3</v>
      </c>
      <c r="L946">
        <f t="shared" si="298"/>
        <v>1.0000154587229169</v>
      </c>
      <c r="M946">
        <f t="shared" si="299"/>
        <v>51.917842408679086</v>
      </c>
      <c r="N946">
        <f t="shared" si="300"/>
        <v>326.2094246026777</v>
      </c>
      <c r="O946">
        <f t="shared" si="301"/>
        <v>51.990665874923316</v>
      </c>
      <c r="P946">
        <f t="shared" si="302"/>
        <v>326.66698797907895</v>
      </c>
      <c r="Q946" s="8">
        <f t="shared" si="303"/>
        <v>1.4026675561522011E-3</v>
      </c>
      <c r="R946" s="8">
        <f t="shared" si="294"/>
        <v>4.3072787383269945E-6</v>
      </c>
      <c r="S946" s="8">
        <f t="shared" si="295"/>
        <v>1.4026674234840033E-3</v>
      </c>
      <c r="T946">
        <f t="shared" si="296"/>
        <v>51.990665881811168</v>
      </c>
      <c r="U946" s="8">
        <f t="shared" si="297"/>
        <v>1.4026675561523067E-3</v>
      </c>
    </row>
    <row r="947" spans="3:21" x14ac:dyDescent="0.25">
      <c r="C947">
        <f t="shared" si="287"/>
        <v>359.07354116650828</v>
      </c>
      <c r="D947">
        <f t="shared" si="288"/>
        <v>179.53677058325414</v>
      </c>
      <c r="E947">
        <f t="shared" si="285"/>
        <v>0.99998910582552181</v>
      </c>
      <c r="F947">
        <f t="shared" si="286"/>
        <v>3.1335077750754849</v>
      </c>
      <c r="G947">
        <f t="shared" si="289"/>
        <v>0.99999182935355269</v>
      </c>
      <c r="H947">
        <f t="shared" si="290"/>
        <v>0.99999185222863063</v>
      </c>
      <c r="I947">
        <f t="shared" si="291"/>
        <v>3.1335191005014642</v>
      </c>
      <c r="J947">
        <f t="shared" si="292"/>
        <v>8.0734653798761775E-3</v>
      </c>
      <c r="K947">
        <f t="shared" si="293"/>
        <v>8.0734653798633302E-3</v>
      </c>
      <c r="L947">
        <f t="shared" si="298"/>
        <v>1.0000108942931625</v>
      </c>
      <c r="M947">
        <f t="shared" si="299"/>
        <v>61.844522000138831</v>
      </c>
      <c r="N947">
        <f t="shared" si="300"/>
        <v>388.58059196081695</v>
      </c>
      <c r="O947">
        <f t="shared" si="301"/>
        <v>61.931274424771047</v>
      </c>
      <c r="P947">
        <f t="shared" si="302"/>
        <v>389.12567355112895</v>
      </c>
      <c r="Q947" s="8">
        <f t="shared" si="303"/>
        <v>1.4027504244652877E-3</v>
      </c>
      <c r="R947" s="8">
        <f t="shared" si="294"/>
        <v>3.6142964346037137E-6</v>
      </c>
      <c r="S947" s="8">
        <f t="shared" si="295"/>
        <v>1.4027503459727844E-3</v>
      </c>
      <c r="T947">
        <f t="shared" si="296"/>
        <v>61.931274429625375</v>
      </c>
      <c r="U947" s="8">
        <f t="shared" si="297"/>
        <v>1.4027504244652415E-3</v>
      </c>
    </row>
    <row r="948" spans="3:21" x14ac:dyDescent="0.25">
      <c r="C948">
        <f t="shared" si="287"/>
        <v>359.25062681449805</v>
      </c>
      <c r="D948">
        <f t="shared" si="288"/>
        <v>179.62531340724902</v>
      </c>
      <c r="E948">
        <f t="shared" si="285"/>
        <v>0.99999287247315971</v>
      </c>
      <c r="F948">
        <f t="shared" si="286"/>
        <v>3.1350531388832099</v>
      </c>
      <c r="G948">
        <f t="shared" si="289"/>
        <v>0.99999465434818802</v>
      </c>
      <c r="H948">
        <f t="shared" si="290"/>
        <v>0.9999946693148527</v>
      </c>
      <c r="I948">
        <f t="shared" si="291"/>
        <v>3.1350622999189182</v>
      </c>
      <c r="J948">
        <f t="shared" si="292"/>
        <v>6.5303072559203838E-3</v>
      </c>
      <c r="K948">
        <f t="shared" si="293"/>
        <v>6.5303072559342017E-3</v>
      </c>
      <c r="L948">
        <f t="shared" si="298"/>
        <v>1.0000071275776423</v>
      </c>
      <c r="M948">
        <f t="shared" si="299"/>
        <v>76.458817851648391</v>
      </c>
      <c r="N948">
        <f t="shared" si="300"/>
        <v>480.40492092979741</v>
      </c>
      <c r="O948">
        <f t="shared" si="301"/>
        <v>76.566075745777425</v>
      </c>
      <c r="P948">
        <f t="shared" si="302"/>
        <v>481.07884217422378</v>
      </c>
      <c r="Q948" s="8">
        <f t="shared" si="303"/>
        <v>1.4028191949450256E-3</v>
      </c>
      <c r="R948" s="8">
        <f t="shared" si="294"/>
        <v>2.9221309184930914E-6</v>
      </c>
      <c r="S948" s="8">
        <f t="shared" si="295"/>
        <v>1.4028191534054973E-3</v>
      </c>
      <c r="T948">
        <f t="shared" si="296"/>
        <v>76.56607574895348</v>
      </c>
      <c r="U948" s="8">
        <f t="shared" si="297"/>
        <v>1.4028191949449177E-3</v>
      </c>
    </row>
    <row r="949" spans="3:21" x14ac:dyDescent="0.25">
      <c r="C949">
        <f t="shared" si="287"/>
        <v>359.42765445140543</v>
      </c>
      <c r="D949">
        <f t="shared" si="288"/>
        <v>179.71382722570272</v>
      </c>
      <c r="E949">
        <f t="shared" si="285"/>
        <v>0.99999584223855109</v>
      </c>
      <c r="F949">
        <f t="shared" si="286"/>
        <v>3.1365979964487387</v>
      </c>
      <c r="G949">
        <f t="shared" si="289"/>
        <v>0.99999688167662604</v>
      </c>
      <c r="H949">
        <f t="shared" si="290"/>
        <v>0.99999689040755013</v>
      </c>
      <c r="I949">
        <f t="shared" si="291"/>
        <v>3.1366049935681288</v>
      </c>
      <c r="J949">
        <f t="shared" si="292"/>
        <v>4.9876393422261522E-3</v>
      </c>
      <c r="K949">
        <f t="shared" si="293"/>
        <v>4.9876393422127723E-3</v>
      </c>
      <c r="L949">
        <f t="shared" si="298"/>
        <v>1.000004157778736</v>
      </c>
      <c r="M949">
        <f t="shared" si="299"/>
        <v>100.10738770826106</v>
      </c>
      <c r="N949">
        <f t="shared" si="300"/>
        <v>628.99326758867619</v>
      </c>
      <c r="O949">
        <f t="shared" si="301"/>
        <v>100.24782581349058</v>
      </c>
      <c r="P949">
        <f t="shared" si="302"/>
        <v>629.87566623966381</v>
      </c>
      <c r="Q949" s="8">
        <f t="shared" si="303"/>
        <v>1.4028745559875541E-3</v>
      </c>
      <c r="R949" s="8">
        <f t="shared" si="294"/>
        <v>2.2307989095318046E-6</v>
      </c>
      <c r="S949" s="8">
        <f t="shared" si="295"/>
        <v>1.4028745374796299E-3</v>
      </c>
      <c r="T949">
        <f t="shared" si="296"/>
        <v>100.24782581534336</v>
      </c>
      <c r="U949" s="8">
        <f t="shared" si="297"/>
        <v>1.4028745559875827E-3</v>
      </c>
    </row>
    <row r="950" spans="3:21" x14ac:dyDescent="0.25">
      <c r="C950">
        <f t="shared" si="287"/>
        <v>359.60462417213705</v>
      </c>
      <c r="D950">
        <f t="shared" si="288"/>
        <v>179.80231208606853</v>
      </c>
      <c r="E950">
        <f t="shared" si="285"/>
        <v>0.99999801590046311</v>
      </c>
      <c r="F950">
        <f t="shared" si="286"/>
        <v>3.1381423486002897</v>
      </c>
      <c r="G950">
        <f t="shared" si="289"/>
        <v>0.99999851192480393</v>
      </c>
      <c r="H950">
        <f t="shared" si="290"/>
        <v>0.99999851609135026</v>
      </c>
      <c r="I950">
        <f t="shared" si="291"/>
        <v>3.1381471823398965</v>
      </c>
      <c r="J950">
        <f t="shared" si="292"/>
        <v>3.4454644328796107E-3</v>
      </c>
      <c r="K950">
        <f t="shared" si="293"/>
        <v>3.4454644328612131E-3</v>
      </c>
      <c r="L950">
        <f t="shared" si="298"/>
        <v>1.0000019841034735</v>
      </c>
      <c r="M950">
        <f t="shared" si="299"/>
        <v>144.9150128967886</v>
      </c>
      <c r="N950">
        <f t="shared" si="300"/>
        <v>910.52787982284235</v>
      </c>
      <c r="O950">
        <f t="shared" si="301"/>
        <v>145.1183170630253</v>
      </c>
      <c r="P950">
        <f>L950+O950*2*I950</f>
        <v>911.80527757858465</v>
      </c>
      <c r="Q950" s="8">
        <f>ABS(N950-P950)/N950</f>
        <v>1.4029199808696E-3</v>
      </c>
      <c r="R950" s="8">
        <f t="shared" si="294"/>
        <v>1.5403187841233882E-6</v>
      </c>
      <c r="S950" s="8">
        <f t="shared" si="295"/>
        <v>1.4029199747682649E-3</v>
      </c>
      <c r="T950">
        <f t="shared" si="296"/>
        <v>145.11831706390947</v>
      </c>
      <c r="U950" s="8">
        <f t="shared" si="297"/>
        <v>1.4029199808695718E-3</v>
      </c>
    </row>
    <row r="951" spans="3:21" x14ac:dyDescent="0.25">
      <c r="C951">
        <f t="shared" si="287"/>
        <v>359.78153607132049</v>
      </c>
      <c r="D951">
        <f t="shared" si="288"/>
        <v>179.89076803566024</v>
      </c>
      <c r="E951">
        <f t="shared" si="285"/>
        <v>0.99999939423685469</v>
      </c>
      <c r="F951">
        <f t="shared" si="286"/>
        <v>3.1396861961636433</v>
      </c>
      <c r="G951">
        <f t="shared" si="289"/>
        <v>0.99999954567754468</v>
      </c>
      <c r="H951">
        <f t="shared" si="290"/>
        <v>0.99999954694968707</v>
      </c>
      <c r="I951">
        <f>2*ASIN(H951)</f>
        <v>3.1396888671581977</v>
      </c>
      <c r="J951">
        <f t="shared" si="292"/>
        <v>1.9037852815809149E-3</v>
      </c>
      <c r="K951">
        <f t="shared" si="293"/>
        <v>1.9037852815540995E-3</v>
      </c>
      <c r="L951">
        <f t="shared" si="298"/>
        <v>1.0000006057635122</v>
      </c>
      <c r="M951">
        <f t="shared" si="299"/>
        <v>262.26670264099874</v>
      </c>
      <c r="N951">
        <f t="shared" si="300"/>
        <v>1647.870292596361</v>
      </c>
      <c r="O951">
        <f t="shared" si="301"/>
        <v>262.63465992593291</v>
      </c>
      <c r="P951">
        <f t="shared" si="302"/>
        <v>1650.1822364044251</v>
      </c>
      <c r="Q951" s="8">
        <f t="shared" si="303"/>
        <v>1.40298894788708E-3</v>
      </c>
      <c r="R951" s="8">
        <f t="shared" si="294"/>
        <v>8.5072022729051056E-7</v>
      </c>
      <c r="S951" s="8">
        <f t="shared" si="295"/>
        <v>1.4029889468578048E-3</v>
      </c>
      <c r="T951">
        <f t="shared" si="296"/>
        <v>262.63465992620286</v>
      </c>
      <c r="U951" s="8">
        <f t="shared" si="297"/>
        <v>1.4029889478870984E-3</v>
      </c>
    </row>
    <row r="952" spans="3:21" x14ac:dyDescent="0.25">
      <c r="C952">
        <f t="shared" si="287"/>
        <v>359.9583902433053</v>
      </c>
      <c r="D952">
        <f t="shared" si="288"/>
        <v>179.97919512165265</v>
      </c>
      <c r="E952">
        <f t="shared" si="285"/>
        <v>0.99999997802508644</v>
      </c>
      <c r="F952">
        <f t="shared" si="286"/>
        <v>3.1412295399621546</v>
      </c>
      <c r="G952">
        <f t="shared" si="289"/>
        <v>0.99999998351856167</v>
      </c>
      <c r="H952">
        <f t="shared" si="290"/>
        <v>0.99999998356496211</v>
      </c>
      <c r="I952">
        <f>2*ASIN(H952)</f>
        <v>3.1412300514614908</v>
      </c>
      <c r="J952">
        <f t="shared" si="292"/>
        <v>3.6260212035658582E-4</v>
      </c>
      <c r="K952">
        <f t="shared" si="293"/>
        <v>3.6260212062184385E-4</v>
      </c>
      <c r="L952">
        <f t="shared" si="298"/>
        <v>1.0000000219749141</v>
      </c>
      <c r="M952">
        <f>$L$3/(2*SIN(F952))</f>
        <v>1376.9794712447526</v>
      </c>
      <c r="N952">
        <f>L952+M952*2*F952</f>
        <v>8651.8171820129464</v>
      </c>
      <c r="O952">
        <f>$L$3/(2*SIN(I952))</f>
        <v>1378.9218869109095</v>
      </c>
      <c r="P952">
        <f t="shared" si="302"/>
        <v>8664.0217395870404</v>
      </c>
      <c r="Q952" s="8">
        <f>ABS(N952-P952)/N952</f>
        <v>1.4106351668487825E-3</v>
      </c>
      <c r="R952" s="8">
        <f t="shared" si="294"/>
        <v>1.6283411629511757E-7</v>
      </c>
      <c r="S952" s="8">
        <f t="shared" si="295"/>
        <v>1.4106351668416552E-3</v>
      </c>
      <c r="T952">
        <f t="shared" si="296"/>
        <v>1378.9218869109195</v>
      </c>
      <c r="U952" s="8">
        <f t="shared" si="297"/>
        <v>1.4106351668489207E-3</v>
      </c>
    </row>
    <row r="953" spans="3:21" x14ac:dyDescent="0.25">
      <c r="F953">
        <f>1/SIN(F952)</f>
        <v>2753.9589424895053</v>
      </c>
      <c r="I953">
        <f>1/SIN(I952)</f>
        <v>2757.843773821819</v>
      </c>
      <c r="J953">
        <f t="shared" si="292"/>
        <v>0</v>
      </c>
      <c r="K953">
        <f t="shared" si="293"/>
        <v>0</v>
      </c>
      <c r="Q953" s="8" t="e">
        <f>ABS(N953-P953)/N953</f>
        <v>#DIV/0!</v>
      </c>
      <c r="R953" s="9"/>
      <c r="S953" s="9"/>
    </row>
    <row r="956" spans="3:21" x14ac:dyDescent="0.25">
      <c r="Q956" s="10">
        <f>MAX(Q6:Q952)</f>
        <v>2.829387416746763E-3</v>
      </c>
      <c r="R956" s="9">
        <f t="shared" ref="R956:S956" si="304">MAX(R6:R952)</f>
        <v>22.196244230217914</v>
      </c>
      <c r="S956" s="9">
        <f t="shared" si="304"/>
        <v>0.95659429424030773</v>
      </c>
    </row>
    <row r="957" spans="3:21" x14ac:dyDescent="0.25">
      <c r="Q957" s="10">
        <f>AVERAGE(Q6:Q952)</f>
        <v>8.493162811132719E-4</v>
      </c>
    </row>
    <row r="959" spans="3:21" x14ac:dyDescent="0.25">
      <c r="Q959">
        <v>2.792353002996596E-3</v>
      </c>
    </row>
    <row r="960" spans="3:21" x14ac:dyDescent="0.25">
      <c r="Q960">
        <v>9.3405166949288927E-4</v>
      </c>
    </row>
  </sheetData>
  <pageMargins left="0.7" right="0.7" top="0.75" bottom="0.75" header="0.3" footer="0.3"/>
  <pageSetup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948"/>
  <sheetViews>
    <sheetView workbookViewId="0">
      <selection activeCell="A2" sqref="A2"/>
    </sheetView>
  </sheetViews>
  <sheetFormatPr defaultRowHeight="15" x14ac:dyDescent="0.25"/>
  <cols>
    <col min="1" max="2" width="11.875" bestFit="1" customWidth="1"/>
  </cols>
  <sheetData>
    <row r="1" spans="1:2" x14ac:dyDescent="0.25">
      <c r="A1" t="s">
        <v>6</v>
      </c>
      <c r="B1" t="s">
        <v>30</v>
      </c>
    </row>
    <row r="2" spans="1:2" x14ac:dyDescent="0.25">
      <c r="A2">
        <v>2.7854799656151473E-3</v>
      </c>
      <c r="B2">
        <v>57.296506740065155</v>
      </c>
    </row>
    <row r="3" spans="1:2" x14ac:dyDescent="0.25">
      <c r="A3">
        <v>5.5863085542083501E-3</v>
      </c>
      <c r="B3">
        <v>28.649344249275092</v>
      </c>
    </row>
    <row r="4" spans="1:2" x14ac:dyDescent="0.25">
      <c r="A4">
        <v>8.4024014485896553E-3</v>
      </c>
      <c r="B4">
        <v>19.100775007055226</v>
      </c>
    </row>
    <row r="5" spans="1:2" x14ac:dyDescent="0.25">
      <c r="A5">
        <v>1.1233673416764265E-2</v>
      </c>
      <c r="B5">
        <v>14.326854173921912</v>
      </c>
    </row>
    <row r="6" spans="1:2" x14ac:dyDescent="0.25">
      <c r="A6">
        <v>1.4080038315380397E-2</v>
      </c>
      <c r="B6">
        <v>11.462792813026674</v>
      </c>
    </row>
    <row r="7" spans="1:2" x14ac:dyDescent="0.25">
      <c r="A7">
        <v>1.694140909323183E-2</v>
      </c>
      <c r="B7">
        <v>9.5536613046486991</v>
      </c>
    </row>
    <row r="8" spans="1:2" x14ac:dyDescent="0.25">
      <c r="A8">
        <v>1.9817697794815008E-2</v>
      </c>
      <c r="B8">
        <v>8.1902041196991302</v>
      </c>
    </row>
    <row r="9" spans="1:2" x14ac:dyDescent="0.25">
      <c r="A9">
        <v>2.2708815563940454E-2</v>
      </c>
      <c r="B9">
        <v>7.167793513101838</v>
      </c>
    </row>
    <row r="10" spans="1:2" x14ac:dyDescent="0.25">
      <c r="A10">
        <v>2.5614672647398421E-2</v>
      </c>
      <c r="B10">
        <v>6.3727474215911872</v>
      </c>
    </row>
    <row r="11" spans="1:2" x14ac:dyDescent="0.25">
      <c r="A11">
        <v>2.8535178398678546E-2</v>
      </c>
      <c r="B11">
        <v>5.736856622834928</v>
      </c>
    </row>
    <row r="12" spans="1:2" x14ac:dyDescent="0.25">
      <c r="A12">
        <v>3.1470241281743305E-2</v>
      </c>
      <c r="B12">
        <v>5.2167152623116735</v>
      </c>
    </row>
    <row r="13" spans="1:2" x14ac:dyDescent="0.25">
      <c r="A13">
        <v>3.4419768874855157E-2</v>
      </c>
      <c r="B13">
        <v>4.7833861167528138</v>
      </c>
    </row>
    <row r="14" spans="1:2" x14ac:dyDescent="0.25">
      <c r="A14">
        <v>3.7383667874457113E-2</v>
      </c>
      <c r="B14">
        <v>4.4168357359987844</v>
      </c>
    </row>
    <row r="15" spans="1:2" x14ac:dyDescent="0.25">
      <c r="A15">
        <v>4.0361844099106606E-2</v>
      </c>
      <c r="B15">
        <v>4.1027545240625392</v>
      </c>
    </row>
    <row r="16" spans="1:2" x14ac:dyDescent="0.25">
      <c r="A16">
        <v>4.3354202493462467E-2</v>
      </c>
      <c r="B16">
        <v>3.8306487877701949</v>
      </c>
    </row>
    <row r="17" spans="1:2" x14ac:dyDescent="0.25">
      <c r="A17">
        <v>4.6360647132324739E-2</v>
      </c>
      <c r="B17">
        <v>3.5926482671638595</v>
      </c>
    </row>
    <row r="18" spans="1:2" x14ac:dyDescent="0.25">
      <c r="A18">
        <v>4.9381081224727154E-2</v>
      </c>
      <c r="B18">
        <v>3.3827345375292892</v>
      </c>
    </row>
    <row r="19" spans="1:2" x14ac:dyDescent="0.25">
      <c r="A19">
        <v>5.241540711808218E-2</v>
      </c>
      <c r="B19">
        <v>3.1962266107498309</v>
      </c>
    </row>
    <row r="20" spans="1:2" x14ac:dyDescent="0.25">
      <c r="A20">
        <v>5.5463526302378295E-2</v>
      </c>
      <c r="B20">
        <v>3.0294289783401478</v>
      </c>
    </row>
    <row r="21" spans="1:2" x14ac:dyDescent="0.25">
      <c r="A21">
        <v>5.8525339414429327E-2</v>
      </c>
      <c r="B21">
        <v>2.8793852415718169</v>
      </c>
    </row>
    <row r="22" spans="1:2" x14ac:dyDescent="0.25">
      <c r="A22">
        <v>6.1600746242175666E-2</v>
      </c>
      <c r="B22">
        <v>2.7437021329935201</v>
      </c>
    </row>
    <row r="23" spans="1:2" x14ac:dyDescent="0.25">
      <c r="A23">
        <v>6.4689645729037015E-2</v>
      </c>
      <c r="B23">
        <v>2.6204215320839244</v>
      </c>
    </row>
    <row r="24" spans="1:2" x14ac:dyDescent="0.25">
      <c r="A24">
        <v>6.7791935978316828E-2</v>
      </c>
      <c r="B24">
        <v>2.5079258681273209</v>
      </c>
    </row>
    <row r="25" spans="1:2" x14ac:dyDescent="0.25">
      <c r="A25">
        <v>7.0907514257657622E-2</v>
      </c>
      <c r="B25">
        <v>2.4048671723720658</v>
      </c>
    </row>
    <row r="26" spans="1:2" x14ac:dyDescent="0.25">
      <c r="A26">
        <v>7.4036277003547479E-2</v>
      </c>
      <c r="B26">
        <v>2.3101131576726495</v>
      </c>
    </row>
    <row r="27" spans="1:2" x14ac:dyDescent="0.25">
      <c r="A27">
        <v>7.7178119825877176E-2</v>
      </c>
      <c r="B27">
        <v>2.2227057412929003</v>
      </c>
    </row>
    <row r="28" spans="1:2" x14ac:dyDescent="0.25">
      <c r="A28">
        <v>8.0332937512547942E-2</v>
      </c>
      <c r="B28">
        <v>2.1418287848655928</v>
      </c>
    </row>
    <row r="29" spans="1:2" x14ac:dyDescent="0.25">
      <c r="A29">
        <v>8.3500624034129417E-2</v>
      </c>
      <c r="B29">
        <v>2.0667827472193747</v>
      </c>
    </row>
    <row r="30" spans="1:2" x14ac:dyDescent="0.25">
      <c r="A30">
        <v>8.6681072548567592E-2</v>
      </c>
      <c r="B30">
        <v>1.9969645814498924</v>
      </c>
    </row>
    <row r="31" spans="1:2" x14ac:dyDescent="0.25">
      <c r="A31">
        <v>8.9874175405942655E-2</v>
      </c>
      <c r="B31">
        <v>1.9318516525781368</v>
      </c>
    </row>
    <row r="32" spans="1:2" x14ac:dyDescent="0.25">
      <c r="A32">
        <v>9.3079824153276466E-2</v>
      </c>
      <c r="B32">
        <v>1.8709887679214992</v>
      </c>
    </row>
    <row r="33" spans="1:2" x14ac:dyDescent="0.25">
      <c r="A33">
        <v>9.6297909539389048E-2</v>
      </c>
      <c r="B33">
        <v>1.8139776392716502</v>
      </c>
    </row>
    <row r="34" spans="1:2" x14ac:dyDescent="0.25">
      <c r="A34">
        <v>9.9528321519804425E-2</v>
      </c>
      <c r="B34">
        <v>1.7604682610414406</v>
      </c>
    </row>
    <row r="35" spans="1:2" x14ac:dyDescent="0.25">
      <c r="A35">
        <v>0.10277094926170513</v>
      </c>
      <c r="B35">
        <v>1.7101518099166342</v>
      </c>
    </row>
    <row r="36" spans="1:2" x14ac:dyDescent="0.25">
      <c r="A36">
        <v>0.10602568114893522</v>
      </c>
      <c r="B36">
        <v>1.6627547617115208</v>
      </c>
    </row>
    <row r="37" spans="1:2" x14ac:dyDescent="0.25">
      <c r="A37">
        <v>0.10929240478705177</v>
      </c>
      <c r="B37">
        <v>1.6180339887498949</v>
      </c>
    </row>
    <row r="38" spans="1:2" x14ac:dyDescent="0.25">
      <c r="A38">
        <v>0.11257100700842416</v>
      </c>
      <c r="B38">
        <v>1.575772652266618</v>
      </c>
    </row>
    <row r="39" spans="1:2" x14ac:dyDescent="0.25">
      <c r="A39">
        <v>0.11586137387738121</v>
      </c>
      <c r="B39">
        <v>1.5357767433786214</v>
      </c>
    </row>
    <row r="40" spans="1:2" x14ac:dyDescent="0.25">
      <c r="A40">
        <v>0.11916339069540589</v>
      </c>
      <c r="B40">
        <v>1.4978721562154631</v>
      </c>
    </row>
    <row r="41" spans="1:2" x14ac:dyDescent="0.25">
      <c r="A41">
        <v>0.12247694200637706</v>
      </c>
      <c r="B41">
        <v>1.4619022000815438</v>
      </c>
    </row>
    <row r="42" spans="1:2" x14ac:dyDescent="0.25">
      <c r="A42">
        <v>0.1258019116018583</v>
      </c>
      <c r="B42">
        <v>1.4277254756933631</v>
      </c>
    </row>
    <row r="43" spans="1:2" x14ac:dyDescent="0.25">
      <c r="A43">
        <v>0.12913818252643355</v>
      </c>
      <c r="B43">
        <v>1.3952140548126679</v>
      </c>
    </row>
    <row r="44" spans="1:2" x14ac:dyDescent="0.25">
      <c r="A44">
        <v>0.1324856370830885</v>
      </c>
      <c r="B44">
        <v>1.3642519138854834</v>
      </c>
    </row>
    <row r="45" spans="1:2" x14ac:dyDescent="0.25">
      <c r="A45">
        <v>0.13584415683863907</v>
      </c>
      <c r="B45">
        <v>1.3347335812770071</v>
      </c>
    </row>
    <row r="46" spans="1:2" x14ac:dyDescent="0.25">
      <c r="A46">
        <v>0.13921362262920467</v>
      </c>
      <c r="B46">
        <v>1.3065629648763766</v>
      </c>
    </row>
    <row r="47" spans="1:2" x14ac:dyDescent="0.25">
      <c r="A47">
        <v>0.14259391456572781</v>
      </c>
      <c r="B47">
        <v>1.2796523326237261</v>
      </c>
    </row>
    <row r="48" spans="1:2" x14ac:dyDescent="0.25">
      <c r="A48">
        <v>0.14598491203953851</v>
      </c>
      <c r="B48">
        <v>1.2539214231839007</v>
      </c>
    </row>
    <row r="49" spans="1:2" x14ac:dyDescent="0.25">
      <c r="A49">
        <v>0.1493864937279635</v>
      </c>
      <c r="B49">
        <v>1.2292966677871193</v>
      </c>
    </row>
    <row r="50" spans="1:2" x14ac:dyDescent="0.25">
      <c r="A50">
        <v>0.15279853759998083</v>
      </c>
      <c r="B50">
        <v>1.2057105073556171</v>
      </c>
    </row>
    <row r="51" spans="1:2" x14ac:dyDescent="0.25">
      <c r="A51">
        <v>0.15622092092191761</v>
      </c>
      <c r="B51">
        <v>1.1831007915762493</v>
      </c>
    </row>
    <row r="52" spans="1:2" x14ac:dyDescent="0.25">
      <c r="A52">
        <v>0.15965352026319296</v>
      </c>
      <c r="B52">
        <v>1.1614102486715878</v>
      </c>
    </row>
    <row r="53" spans="1:2" x14ac:dyDescent="0.25">
      <c r="A53">
        <v>0.16309621150210407</v>
      </c>
      <c r="B53">
        <v>1.1405860163524297</v>
      </c>
    </row>
    <row r="54" spans="1:2" x14ac:dyDescent="0.25">
      <c r="A54">
        <v>0.16654886983165548</v>
      </c>
      <c r="B54">
        <v>1.1205792258711733</v>
      </c>
    </row>
    <row r="55" spans="1:2" x14ac:dyDescent="0.25">
      <c r="A55">
        <v>0.17001136976543221</v>
      </c>
      <c r="B55">
        <v>1.1013446322926335</v>
      </c>
    </row>
    <row r="56" spans="1:2" x14ac:dyDescent="0.25">
      <c r="A56">
        <v>0.17348358514351495</v>
      </c>
      <c r="B56">
        <v>1.0828402851001002</v>
      </c>
    </row>
    <row r="57" spans="1:2" x14ac:dyDescent="0.25">
      <c r="A57">
        <v>0.17696538913843804</v>
      </c>
      <c r="B57">
        <v>1.0650272340947562</v>
      </c>
    </row>
    <row r="58" spans="1:2" x14ac:dyDescent="0.25">
      <c r="A58">
        <v>0.18045665426118965</v>
      </c>
      <c r="B58">
        <v>1.0478692662542008</v>
      </c>
    </row>
    <row r="59" spans="1:2" x14ac:dyDescent="0.25">
      <c r="A59">
        <v>0.18395725236725363</v>
      </c>
      <c r="B59">
        <v>1.0313326698136571</v>
      </c>
    </row>
    <row r="60" spans="1:2" x14ac:dyDescent="0.25">
      <c r="A60">
        <v>0.18746705466269295</v>
      </c>
      <c r="B60">
        <v>1.0153860223400786</v>
      </c>
    </row>
    <row r="61" spans="1:2" x14ac:dyDescent="0.25">
      <c r="A61">
        <v>0.19098593171027436</v>
      </c>
      <c r="B61">
        <v>1.0000000000000002</v>
      </c>
    </row>
    <row r="62" spans="1:2" x14ac:dyDescent="0.25">
      <c r="A62">
        <v>0.19451375343563376</v>
      </c>
      <c r="B62">
        <v>0.98514720558909208</v>
      </c>
    </row>
    <row r="63" spans="1:2" x14ac:dyDescent="0.25">
      <c r="A63">
        <v>0.19805038913348216</v>
      </c>
      <c r="B63">
        <v>0.97080201320517834</v>
      </c>
    </row>
    <row r="64" spans="1:2" x14ac:dyDescent="0.25">
      <c r="A64">
        <v>0.20159570747385169</v>
      </c>
      <c r="B64">
        <v>0.9569404277154715</v>
      </c>
    </row>
    <row r="65" spans="1:2" x14ac:dyDescent="0.25">
      <c r="A65">
        <v>0.20514957650838189</v>
      </c>
      <c r="B65">
        <v>0.94353995739992924</v>
      </c>
    </row>
    <row r="66" spans="1:2" x14ac:dyDescent="0.25">
      <c r="A66">
        <v>0.20871186367664482</v>
      </c>
      <c r="B66">
        <v>0.93057949835178888</v>
      </c>
    </row>
    <row r="67" spans="1:2" x14ac:dyDescent="0.25">
      <c r="A67">
        <v>0.21228243581250963</v>
      </c>
      <c r="B67">
        <v>0.9180392293883316</v>
      </c>
    </row>
    <row r="68" spans="1:2" x14ac:dyDescent="0.25">
      <c r="A68">
        <v>0.21586115915054635</v>
      </c>
      <c r="B68">
        <v>0.90590051637381463</v>
      </c>
    </row>
    <row r="69" spans="1:2" x14ac:dyDescent="0.25">
      <c r="A69">
        <v>0.21944789933246742</v>
      </c>
      <c r="B69">
        <v>0.89414582498570017</v>
      </c>
    </row>
    <row r="70" spans="1:2" x14ac:dyDescent="0.25">
      <c r="A70">
        <v>0.22304252141360748</v>
      </c>
      <c r="B70">
        <v>0.88275864106763791</v>
      </c>
    </row>
    <row r="71" spans="1:2" x14ac:dyDescent="0.25">
      <c r="A71">
        <v>0.22664488986944162</v>
      </c>
      <c r="B71">
        <v>0.87172339781054908</v>
      </c>
    </row>
    <row r="72" spans="1:2" x14ac:dyDescent="0.25">
      <c r="A72">
        <v>0.23025486860213989</v>
      </c>
      <c r="B72">
        <v>0.86102540908864977</v>
      </c>
    </row>
    <row r="73" spans="1:2" x14ac:dyDescent="0.25">
      <c r="A73">
        <v>0.23387232094715976</v>
      </c>
      <c r="B73">
        <v>0.85065080835203988</v>
      </c>
    </row>
    <row r="74" spans="1:2" x14ac:dyDescent="0.25">
      <c r="A74">
        <v>0.23749710967987478</v>
      </c>
      <c r="B74">
        <v>0.8405864925430625</v>
      </c>
    </row>
    <row r="75" spans="1:2" x14ac:dyDescent="0.25">
      <c r="A75">
        <v>0.24112909702223978</v>
      </c>
      <c r="B75">
        <v>0.83082007056124163</v>
      </c>
    </row>
    <row r="76" spans="1:2" x14ac:dyDescent="0.25">
      <c r="A76">
        <v>0.24476814464949179</v>
      </c>
      <c r="B76">
        <v>0.82133981585229077</v>
      </c>
    </row>
    <row r="77" spans="1:2" x14ac:dyDescent="0.25">
      <c r="A77">
        <v>0.24841411369688651</v>
      </c>
      <c r="B77">
        <v>0.81213462274137216</v>
      </c>
    </row>
    <row r="78" spans="1:2" x14ac:dyDescent="0.25">
      <c r="A78">
        <v>0.25206686476647072</v>
      </c>
      <c r="B78">
        <v>0.80319396617024741</v>
      </c>
    </row>
    <row r="79" spans="1:2" x14ac:dyDescent="0.25">
      <c r="A79">
        <v>0.25572625793388815</v>
      </c>
      <c r="B79">
        <v>0.79450786453287481</v>
      </c>
    </row>
    <row r="80" spans="1:2" x14ac:dyDescent="0.25">
      <c r="A80">
        <v>0.25939215275522115</v>
      </c>
      <c r="B80">
        <v>0.78606684533493221</v>
      </c>
    </row>
    <row r="81" spans="1:2" x14ac:dyDescent="0.25">
      <c r="A81">
        <v>0.26306440827386551</v>
      </c>
      <c r="B81">
        <v>0.77786191343020628</v>
      </c>
    </row>
    <row r="82" spans="1:2" x14ac:dyDescent="0.25">
      <c r="A82">
        <v>0.2667428830274397</v>
      </c>
      <c r="B82">
        <v>0.76988452161118315</v>
      </c>
    </row>
    <row r="83" spans="1:2" x14ac:dyDescent="0.25">
      <c r="A83">
        <v>0.27042743505472649</v>
      </c>
      <c r="B83">
        <v>0.7621265433529073</v>
      </c>
    </row>
    <row r="84" spans="1:2" x14ac:dyDescent="0.25">
      <c r="A84">
        <v>0.27411792190264894</v>
      </c>
      <c r="B84">
        <v>0.75458024752853348</v>
      </c>
    </row>
    <row r="85" spans="1:2" x14ac:dyDescent="0.25">
      <c r="A85">
        <v>0.277814200633277</v>
      </c>
      <c r="B85">
        <v>0.74723827493230432</v>
      </c>
    </row>
    <row r="86" spans="1:2" x14ac:dyDescent="0.25">
      <c r="A86">
        <v>0.28151612783086821</v>
      </c>
      <c r="B86">
        <v>0.74009361646113059</v>
      </c>
    </row>
    <row r="87" spans="1:2" x14ac:dyDescent="0.25">
      <c r="A87">
        <v>0.28522355960893897</v>
      </c>
      <c r="B87">
        <v>0.73313959281981245</v>
      </c>
    </row>
    <row r="88" spans="1:2" x14ac:dyDescent="0.25">
      <c r="A88">
        <v>0.28893635161736747</v>
      </c>
      <c r="B88">
        <v>0.72636983562734092</v>
      </c>
    </row>
    <row r="89" spans="1:2" x14ac:dyDescent="0.25">
      <c r="A89">
        <v>0.29265435904952769</v>
      </c>
      <c r="B89">
        <v>0.71977826981286319</v>
      </c>
    </row>
    <row r="90" spans="1:2" x14ac:dyDescent="0.25">
      <c r="A90">
        <v>0.29637743664945387</v>
      </c>
      <c r="B90">
        <v>0.71335909719991752</v>
      </c>
    </row>
    <row r="91" spans="1:2" x14ac:dyDescent="0.25">
      <c r="A91">
        <v>0.30010543871903533</v>
      </c>
      <c r="B91">
        <v>0.70710678118654757</v>
      </c>
    </row>
    <row r="92" spans="1:2" x14ac:dyDescent="0.25">
      <c r="A92">
        <v>0.30383821912524106</v>
      </c>
      <c r="B92">
        <v>0.70101603243703847</v>
      </c>
    </row>
    <row r="93" spans="1:2" x14ac:dyDescent="0.25">
      <c r="A93">
        <v>0.3075756313073732</v>
      </c>
      <c r="B93">
        <v>0.69508179550833948</v>
      </c>
    </row>
    <row r="94" spans="1:2" x14ac:dyDescent="0.25">
      <c r="A94">
        <v>0.31131752828435055</v>
      </c>
      <c r="B94">
        <v>0.68929923634085799</v>
      </c>
    </row>
    <row r="95" spans="1:2" x14ac:dyDescent="0.25">
      <c r="A95">
        <v>0.31506376266201946</v>
      </c>
      <c r="B95">
        <v>0.68366373054929763</v>
      </c>
    </row>
    <row r="96" spans="1:2" x14ac:dyDescent="0.25">
      <c r="A96">
        <v>0.3188141866404936</v>
      </c>
      <c r="B96">
        <v>0.67817085245462838</v>
      </c>
    </row>
    <row r="97" spans="1:2" x14ac:dyDescent="0.25">
      <c r="A97">
        <v>0.3225686520215213</v>
      </c>
      <c r="B97">
        <v>0.67281636480318818</v>
      </c>
    </row>
    <row r="98" spans="1:2" x14ac:dyDescent="0.25">
      <c r="A98">
        <v>0.32632701021588068</v>
      </c>
      <c r="B98">
        <v>0.66759620912337136</v>
      </c>
    </row>
    <row r="99" spans="1:2" x14ac:dyDescent="0.25">
      <c r="A99">
        <v>0.33008911225080045</v>
      </c>
      <c r="B99">
        <v>0.66250649667440564</v>
      </c>
    </row>
    <row r="100" spans="1:2" x14ac:dyDescent="0.25">
      <c r="A100">
        <v>0.33385480877740875</v>
      </c>
      <c r="B100">
        <v>0.6575434999453923</v>
      </c>
    </row>
    <row r="101" spans="1:2" x14ac:dyDescent="0.25">
      <c r="A101">
        <v>0.33762395007820689</v>
      </c>
      <c r="B101">
        <v>0.65270364466613928</v>
      </c>
    </row>
    <row r="102" spans="1:2" x14ac:dyDescent="0.25">
      <c r="A102">
        <v>0.34139638607457001</v>
      </c>
      <c r="B102">
        <v>0.64798350229435842</v>
      </c>
    </row>
    <row r="103" spans="1:2" x14ac:dyDescent="0.25">
      <c r="A103">
        <v>0.34517196633427105</v>
      </c>
      <c r="B103">
        <v>0.64337978294658371</v>
      </c>
    </row>
    <row r="104" spans="1:2" x14ac:dyDescent="0.25">
      <c r="A104">
        <v>0.34895054007903231</v>
      </c>
      <c r="B104">
        <v>0.63888932874269955</v>
      </c>
    </row>
    <row r="105" spans="1:2" x14ac:dyDescent="0.25">
      <c r="A105">
        <v>0.35273195619209829</v>
      </c>
      <c r="B105">
        <v>0.63450910753628942</v>
      </c>
    </row>
    <row r="106" spans="1:2" x14ac:dyDescent="0.25">
      <c r="A106">
        <v>0.35651606322583512</v>
      </c>
      <c r="B106">
        <v>0.63023620700513228</v>
      </c>
    </row>
    <row r="107" spans="1:2" x14ac:dyDescent="0.25">
      <c r="A107">
        <v>0.36030270940935227</v>
      </c>
      <c r="B107">
        <v>0.62606782907811287</v>
      </c>
    </row>
    <row r="108" spans="1:2" x14ac:dyDescent="0.25">
      <c r="A108">
        <v>0.3640917426561473</v>
      </c>
      <c r="B108">
        <v>0.62200128467659033</v>
      </c>
    </row>
    <row r="109" spans="1:2" x14ac:dyDescent="0.25">
      <c r="A109">
        <v>0.36788301057177419</v>
      </c>
      <c r="B109">
        <v>0.61803398874989479</v>
      </c>
    </row>
    <row r="110" spans="1:2" x14ac:dyDescent="0.25">
      <c r="A110">
        <v>0.37167636046153291</v>
      </c>
      <c r="B110">
        <v>0.61416345558611718</v>
      </c>
    </row>
    <row r="111" spans="1:2" x14ac:dyDescent="0.25">
      <c r="A111">
        <v>0.37547163933818173</v>
      </c>
      <c r="B111">
        <v>0.61038729438072803</v>
      </c>
    </row>
    <row r="112" spans="1:2" x14ac:dyDescent="0.25">
      <c r="A112">
        <v>0.37926869392966994</v>
      </c>
      <c r="B112">
        <v>0.60670320504682362</v>
      </c>
    </row>
    <row r="113" spans="1:2" x14ac:dyDescent="0.25">
      <c r="A113">
        <v>0.38306737068689245</v>
      </c>
      <c r="B113">
        <v>0.60310897425195265</v>
      </c>
    </row>
    <row r="114" spans="1:2" x14ac:dyDescent="0.25">
      <c r="A114">
        <v>0.38686751579146444</v>
      </c>
      <c r="B114">
        <v>0.59960247166754899</v>
      </c>
    </row>
    <row r="115" spans="1:2" x14ac:dyDescent="0.25">
      <c r="A115">
        <v>0.39066897516351656</v>
      </c>
      <c r="B115">
        <v>0.59618164641797378</v>
      </c>
    </row>
    <row r="116" spans="1:2" x14ac:dyDescent="0.25">
      <c r="A116">
        <v>0.39447159446950869</v>
      </c>
      <c r="B116">
        <v>0.5928445237170803</v>
      </c>
    </row>
    <row r="117" spans="1:2" x14ac:dyDescent="0.25">
      <c r="A117">
        <v>0.39827521913006408</v>
      </c>
      <c r="B117">
        <v>0.58958920168104823</v>
      </c>
    </row>
    <row r="118" spans="1:2" x14ac:dyDescent="0.25">
      <c r="A118">
        <v>0.4020796943278217</v>
      </c>
      <c r="B118">
        <v>0.58641384830700449</v>
      </c>
    </row>
    <row r="119" spans="1:2" x14ac:dyDescent="0.25">
      <c r="A119">
        <v>0.40588486501530707</v>
      </c>
      <c r="B119">
        <v>0.58331669860766533</v>
      </c>
    </row>
    <row r="120" spans="1:2" x14ac:dyDescent="0.25">
      <c r="A120">
        <v>0.40969057592282071</v>
      </c>
      <c r="B120">
        <v>0.58029605189288669</v>
      </c>
    </row>
    <row r="121" spans="1:2" x14ac:dyDescent="0.25">
      <c r="A121">
        <v>0.41349667156634395</v>
      </c>
      <c r="B121">
        <v>0.57735026918962584</v>
      </c>
    </row>
    <row r="122" spans="1:2" x14ac:dyDescent="0.25">
      <c r="A122">
        <v>0.41730299625546285</v>
      </c>
      <c r="B122">
        <v>0.57447777079237528</v>
      </c>
    </row>
    <row r="123" spans="1:2" x14ac:dyDescent="0.25">
      <c r="A123">
        <v>0.42110939410130632</v>
      </c>
      <c r="B123">
        <v>0.57167703393666003</v>
      </c>
    </row>
    <row r="124" spans="1:2" x14ac:dyDescent="0.25">
      <c r="A124">
        <v>0.42491570902450287</v>
      </c>
      <c r="B124">
        <v>0.56894659058866515</v>
      </c>
    </row>
    <row r="125" spans="1:2" x14ac:dyDescent="0.25">
      <c r="A125">
        <v>0.42872178476315137</v>
      </c>
      <c r="B125">
        <v>0.56628502534451963</v>
      </c>
    </row>
    <row r="126" spans="1:2" x14ac:dyDescent="0.25">
      <c r="A126">
        <v>0.43252746488080701</v>
      </c>
      <c r="B126">
        <v>0.56369097343317121</v>
      </c>
    </row>
    <row r="127" spans="1:2" x14ac:dyDescent="0.25">
      <c r="A127">
        <v>0.43633259277448355</v>
      </c>
      <c r="B127">
        <v>0.5611631188171804</v>
      </c>
    </row>
    <row r="128" spans="1:2" x14ac:dyDescent="0.25">
      <c r="A128">
        <v>0.44013701168266717</v>
      </c>
      <c r="B128">
        <v>0.55870019238611901</v>
      </c>
    </row>
    <row r="129" spans="1:2" x14ac:dyDescent="0.25">
      <c r="A129">
        <v>0.44394056469334631</v>
      </c>
      <c r="B129">
        <v>0.55630097023759439</v>
      </c>
    </row>
    <row r="130" spans="1:2" x14ac:dyDescent="0.25">
      <c r="A130">
        <v>0.44774309475205476</v>
      </c>
      <c r="B130">
        <v>0.55396427204123322</v>
      </c>
    </row>
    <row r="131" spans="1:2" x14ac:dyDescent="0.25">
      <c r="A131">
        <v>0.45154444466992577</v>
      </c>
      <c r="B131">
        <v>0.55168895948124586</v>
      </c>
    </row>
    <row r="132" spans="1:2" x14ac:dyDescent="0.25">
      <c r="A132">
        <v>0.45534445713176075</v>
      </c>
      <c r="B132">
        <v>0.54947393477346829</v>
      </c>
    </row>
    <row r="133" spans="1:2" x14ac:dyDescent="0.25">
      <c r="A133">
        <v>0.45914297470410831</v>
      </c>
      <c r="B133">
        <v>0.54731813925302342</v>
      </c>
    </row>
    <row r="134" spans="1:2" x14ac:dyDescent="0.25">
      <c r="A134">
        <v>0.46293983984335629</v>
      </c>
      <c r="B134">
        <v>0.54522055202898567</v>
      </c>
    </row>
    <row r="135" spans="1:2" x14ac:dyDescent="0.25">
      <c r="A135">
        <v>0.46673489490383335</v>
      </c>
      <c r="B135">
        <v>0.54318018870264817</v>
      </c>
    </row>
    <row r="136" spans="1:2" x14ac:dyDescent="0.25">
      <c r="A136">
        <v>0.47052798214592229</v>
      </c>
      <c r="B136">
        <v>0.54119610014619701</v>
      </c>
    </row>
    <row r="137" spans="1:2" x14ac:dyDescent="0.25">
      <c r="A137">
        <v>0.47431894374418254</v>
      </c>
      <c r="B137">
        <v>0.53926737133879166</v>
      </c>
    </row>
    <row r="138" spans="1:2" x14ac:dyDescent="0.25">
      <c r="A138">
        <v>0.47810762179548311</v>
      </c>
      <c r="B138">
        <v>0.53739312025722608</v>
      </c>
    </row>
    <row r="139" spans="1:2" x14ac:dyDescent="0.25">
      <c r="A139">
        <v>0.48189385832714438</v>
      </c>
      <c r="B139">
        <v>0.53557249681851449</v>
      </c>
    </row>
    <row r="140" spans="1:2" x14ac:dyDescent="0.25">
      <c r="A140">
        <v>0.48567749530508875</v>
      </c>
      <c r="B140">
        <v>0.53380468187190322</v>
      </c>
    </row>
    <row r="141" spans="1:2" x14ac:dyDescent="0.25">
      <c r="A141">
        <v>0.48945837464199893</v>
      </c>
      <c r="B141">
        <v>0.53208888623795614</v>
      </c>
    </row>
    <row r="142" spans="1:2" x14ac:dyDescent="0.25">
      <c r="A142">
        <v>0.4932363382054849</v>
      </c>
      <c r="B142">
        <v>0.53042434979249853</v>
      </c>
    </row>
    <row r="143" spans="1:2" x14ac:dyDescent="0.25">
      <c r="A143">
        <v>0.4970112278262579</v>
      </c>
      <c r="B143">
        <v>0.52881034059333532</v>
      </c>
    </row>
    <row r="144" spans="1:2" x14ac:dyDescent="0.25">
      <c r="A144">
        <v>0.50078288530631065</v>
      </c>
      <c r="B144">
        <v>0.5272461540477783</v>
      </c>
    </row>
    <row r="145" spans="1:2" x14ac:dyDescent="0.25">
      <c r="A145">
        <v>0.50455115242710469</v>
      </c>
      <c r="B145">
        <v>0.52573111211913359</v>
      </c>
    </row>
    <row r="146" spans="1:2" x14ac:dyDescent="0.25">
      <c r="A146">
        <v>0.50831587095776365</v>
      </c>
      <c r="B146">
        <v>0.52426456257040543</v>
      </c>
    </row>
    <row r="147" spans="1:2" x14ac:dyDescent="0.25">
      <c r="A147">
        <v>0.51207688266327178</v>
      </c>
      <c r="B147">
        <v>0.52284587824357398</v>
      </c>
    </row>
    <row r="148" spans="1:2" x14ac:dyDescent="0.25">
      <c r="A148">
        <v>0.51583402931267652</v>
      </c>
      <c r="B148">
        <v>0.52147445637290091</v>
      </c>
    </row>
    <row r="149" spans="1:2" x14ac:dyDescent="0.25">
      <c r="A149">
        <v>0.51958715268729716</v>
      </c>
      <c r="B149">
        <v>0.520149717930801</v>
      </c>
    </row>
    <row r="150" spans="1:2" x14ac:dyDescent="0.25">
      <c r="A150">
        <v>0.52333609458893693</v>
      </c>
      <c r="B150">
        <v>0.51887110700490868</v>
      </c>
    </row>
    <row r="151" spans="1:2" x14ac:dyDescent="0.25">
      <c r="A151">
        <v>0.52708069684809822</v>
      </c>
      <c r="B151">
        <v>0.51763809020504148</v>
      </c>
    </row>
    <row r="152" spans="1:2" x14ac:dyDescent="0.25">
      <c r="A152">
        <v>0.53082080133220078</v>
      </c>
      <c r="B152">
        <v>0.51645015609884271</v>
      </c>
    </row>
    <row r="153" spans="1:2" x14ac:dyDescent="0.25">
      <c r="A153">
        <v>0.53455624995380358</v>
      </c>
      <c r="B153">
        <v>0.5153068146749491</v>
      </c>
    </row>
    <row r="154" spans="1:2" x14ac:dyDescent="0.25">
      <c r="A154">
        <v>0.5382868846788279</v>
      </c>
      <c r="B154">
        <v>0.51420759683260431</v>
      </c>
    </row>
    <row r="155" spans="1:2" x14ac:dyDescent="0.25">
      <c r="A155">
        <v>0.54201254753478234</v>
      </c>
      <c r="B155">
        <v>0.51315205389669583</v>
      </c>
    </row>
    <row r="156" spans="1:2" x14ac:dyDescent="0.25">
      <c r="A156">
        <v>0.54573308061898884</v>
      </c>
      <c r="B156">
        <v>0.51213975715725457</v>
      </c>
    </row>
    <row r="157" spans="1:2" x14ac:dyDescent="0.25">
      <c r="A157">
        <v>0.54944832610680983</v>
      </c>
      <c r="B157">
        <v>0.51117029743251463</v>
      </c>
    </row>
    <row r="158" spans="1:2" x14ac:dyDescent="0.25">
      <c r="A158">
        <v>0.55315812625987559</v>
      </c>
      <c r="B158">
        <v>0.51024328465468083</v>
      </c>
    </row>
    <row r="159" spans="1:2" x14ac:dyDescent="0.25">
      <c r="A159">
        <v>0.55686232343431052</v>
      </c>
      <c r="B159">
        <v>0.50935834747760711</v>
      </c>
    </row>
    <row r="160" spans="1:2" x14ac:dyDescent="0.25">
      <c r="A160">
        <v>0.56056076008896005</v>
      </c>
      <c r="B160">
        <v>0.50851513290563277</v>
      </c>
    </row>
    <row r="161" spans="1:2" x14ac:dyDescent="0.25">
      <c r="A161">
        <v>0.56425327879361509</v>
      </c>
      <c r="B161">
        <v>0.50771330594287256</v>
      </c>
    </row>
    <row r="162" spans="1:2" x14ac:dyDescent="0.25">
      <c r="A162">
        <v>0.56793972223723588</v>
      </c>
      <c r="B162">
        <v>0.50695254926229949</v>
      </c>
    </row>
    <row r="163" spans="1:2" x14ac:dyDescent="0.25">
      <c r="A163">
        <v>0.57161993323617344</v>
      </c>
      <c r="B163">
        <v>0.50623256289400143</v>
      </c>
    </row>
    <row r="164" spans="1:2" x14ac:dyDescent="0.25">
      <c r="A164">
        <v>0.5752937547423872</v>
      </c>
      <c r="B164">
        <v>0.50555306393203103</v>
      </c>
    </row>
    <row r="165" spans="1:2" x14ac:dyDescent="0.25">
      <c r="A165">
        <v>0.57896102985166176</v>
      </c>
      <c r="B165">
        <v>0.50491378625930905</v>
      </c>
    </row>
    <row r="166" spans="1:2" x14ac:dyDescent="0.25">
      <c r="A166">
        <v>0.58262160181181855</v>
      </c>
      <c r="B166">
        <v>0.50431448029007642</v>
      </c>
    </row>
    <row r="167" spans="1:2" x14ac:dyDescent="0.25">
      <c r="A167">
        <v>0.58627531403092326</v>
      </c>
      <c r="B167">
        <v>0.50375491272942419</v>
      </c>
    </row>
    <row r="168" spans="1:2" x14ac:dyDescent="0.25">
      <c r="A168">
        <v>0.58992201008549028</v>
      </c>
      <c r="B168">
        <v>0.50323486634946757</v>
      </c>
    </row>
    <row r="169" spans="1:2" x14ac:dyDescent="0.25">
      <c r="A169">
        <v>0.59356153372868037</v>
      </c>
      <c r="B169">
        <v>0.5027541397817582</v>
      </c>
    </row>
    <row r="170" spans="1:2" x14ac:dyDescent="0.25">
      <c r="A170">
        <v>0.59719372889849454</v>
      </c>
      <c r="B170">
        <v>0.50231254732556407</v>
      </c>
    </row>
    <row r="171" spans="1:2" x14ac:dyDescent="0.25">
      <c r="A171">
        <v>0.60081843972596072</v>
      </c>
      <c r="B171">
        <v>0.50190991877167368</v>
      </c>
    </row>
    <row r="172" spans="1:2" x14ac:dyDescent="0.25">
      <c r="A172">
        <v>0.60443551054331435</v>
      </c>
      <c r="B172">
        <v>0.5015460992414128</v>
      </c>
    </row>
    <row r="173" spans="1:2" x14ac:dyDescent="0.25">
      <c r="A173">
        <v>0.60804478589217292</v>
      </c>
      <c r="B173">
        <v>0.50122094904058612</v>
      </c>
    </row>
    <row r="174" spans="1:2" x14ac:dyDescent="0.25">
      <c r="A174">
        <v>0.61164611053170226</v>
      </c>
      <c r="B174">
        <v>0.50093434352808963</v>
      </c>
    </row>
    <row r="175" spans="1:2" x14ac:dyDescent="0.25">
      <c r="A175">
        <v>0.61523932944677462</v>
      </c>
      <c r="B175">
        <v>0.50068617299896045</v>
      </c>
    </row>
    <row r="176" spans="1:2" x14ac:dyDescent="0.25">
      <c r="A176">
        <v>0.61882428785612031</v>
      </c>
      <c r="B176">
        <v>0.50047634258165996</v>
      </c>
    </row>
    <row r="177" spans="1:2" x14ac:dyDescent="0.25">
      <c r="A177">
        <v>0.62240083122046852</v>
      </c>
      <c r="B177">
        <v>0.50030477214941083</v>
      </c>
    </row>
    <row r="178" spans="1:2" x14ac:dyDescent="0.25">
      <c r="A178">
        <v>0.62596880525067999</v>
      </c>
      <c r="B178">
        <v>0.50017139624543394</v>
      </c>
    </row>
    <row r="179" spans="1:2" x14ac:dyDescent="0.25">
      <c r="A179">
        <v>0.6295280559158698</v>
      </c>
      <c r="B179">
        <v>0.50007616402195387</v>
      </c>
    </row>
    <row r="180" spans="1:2" x14ac:dyDescent="0.25">
      <c r="A180">
        <v>0.63307842945151993</v>
      </c>
      <c r="B180">
        <v>0.5000190391928685</v>
      </c>
    </row>
    <row r="181" spans="1:2" x14ac:dyDescent="0.25">
      <c r="A181">
        <v>0.63661977236758138</v>
      </c>
      <c r="B181">
        <v>0.5</v>
      </c>
    </row>
    <row r="182" spans="1:2" x14ac:dyDescent="0.25">
      <c r="A182">
        <v>0.64015193145656479</v>
      </c>
      <c r="B182">
        <v>0.5000190391928685</v>
      </c>
    </row>
    <row r="183" spans="1:2" x14ac:dyDescent="0.25">
      <c r="A183">
        <v>0.64294876927916111</v>
      </c>
      <c r="B183">
        <v>0.50006126027792897</v>
      </c>
    </row>
    <row r="184" spans="1:2" x14ac:dyDescent="0.25">
      <c r="A184">
        <v>0.64544570348434072</v>
      </c>
      <c r="B184">
        <v>0.50011936979131622</v>
      </c>
    </row>
    <row r="185" spans="1:2" x14ac:dyDescent="0.25">
      <c r="A185">
        <v>0.64775678287766703</v>
      </c>
      <c r="B185">
        <v>0.5001904279679521</v>
      </c>
    </row>
    <row r="186" spans="1:2" x14ac:dyDescent="0.25">
      <c r="A186">
        <v>0.6499350969283656</v>
      </c>
      <c r="B186">
        <v>0.50027270175623917</v>
      </c>
    </row>
    <row r="187" spans="1:2" x14ac:dyDescent="0.25">
      <c r="A187">
        <v>0.65201112096523961</v>
      </c>
      <c r="B187">
        <v>0.5003650126361413</v>
      </c>
    </row>
    <row r="188" spans="1:2" x14ac:dyDescent="0.25">
      <c r="A188">
        <v>0.6540045000825836</v>
      </c>
      <c r="B188">
        <v>0.50046649274772548</v>
      </c>
    </row>
    <row r="189" spans="1:2" x14ac:dyDescent="0.25">
      <c r="A189">
        <v>0.65592888140993511</v>
      </c>
      <c r="B189">
        <v>0.5005764692372795</v>
      </c>
    </row>
    <row r="190" spans="1:2" x14ac:dyDescent="0.25">
      <c r="A190">
        <v>0.65779425710728123</v>
      </c>
      <c r="B190">
        <v>0.50069440121536435</v>
      </c>
    </row>
    <row r="191" spans="1:2" x14ac:dyDescent="0.25">
      <c r="A191">
        <v>0.65960823492115839</v>
      </c>
      <c r="B191">
        <v>0.50081984202779317</v>
      </c>
    </row>
    <row r="192" spans="1:2" x14ac:dyDescent="0.25">
      <c r="A192">
        <v>0.66137678516458998</v>
      </c>
      <c r="B192">
        <v>0.50095241509563604</v>
      </c>
    </row>
    <row r="193" spans="1:2" x14ac:dyDescent="0.25">
      <c r="A193">
        <v>0.66310470768001539</v>
      </c>
      <c r="B193">
        <v>0.50109179762712319</v>
      </c>
    </row>
    <row r="194" spans="1:2" x14ac:dyDescent="0.25">
      <c r="A194">
        <v>0.66479593821472793</v>
      </c>
      <c r="B194">
        <v>0.50123770918178612</v>
      </c>
    </row>
    <row r="195" spans="1:2" x14ac:dyDescent="0.25">
      <c r="A195">
        <v>0.66645375745791058</v>
      </c>
      <c r="B195">
        <v>0.50138990337301037</v>
      </c>
    </row>
    <row r="196" spans="1:2" x14ac:dyDescent="0.25">
      <c r="A196">
        <v>0.66808093835676652</v>
      </c>
      <c r="B196">
        <v>0.50154816168170568</v>
      </c>
    </row>
    <row r="197" spans="1:2" x14ac:dyDescent="0.25">
      <c r="A197">
        <v>0.66967985280239861</v>
      </c>
      <c r="B197">
        <v>0.50171228873714246</v>
      </c>
    </row>
    <row r="198" spans="1:2" x14ac:dyDescent="0.25">
      <c r="A198">
        <v>0.67125255070891643</v>
      </c>
      <c r="B198">
        <v>0.50188210864593918</v>
      </c>
    </row>
    <row r="199" spans="1:2" x14ac:dyDescent="0.25">
      <c r="A199">
        <v>0.67280081981897455</v>
      </c>
      <c r="B199">
        <v>0.50205746208776092</v>
      </c>
    </row>
    <row r="200" spans="1:2" x14ac:dyDescent="0.25">
      <c r="A200">
        <v>0.67432623173338357</v>
      </c>
      <c r="B200">
        <v>0.50223820398347285</v>
      </c>
    </row>
    <row r="201" spans="1:2" x14ac:dyDescent="0.25">
      <c r="A201">
        <v>0.6758301778894702</v>
      </c>
      <c r="B201">
        <v>0.50242420159844536</v>
      </c>
    </row>
    <row r="202" spans="1:2" x14ac:dyDescent="0.25">
      <c r="A202">
        <v>0.67731389807125253</v>
      </c>
      <c r="B202">
        <v>0.50261533298192806</v>
      </c>
    </row>
    <row r="203" spans="1:2" x14ac:dyDescent="0.25">
      <c r="A203">
        <v>0.67877850328018263</v>
      </c>
      <c r="B203">
        <v>0.5028114856696535</v>
      </c>
    </row>
    <row r="204" spans="1:2" x14ac:dyDescent="0.25">
      <c r="A204">
        <v>0.68022499428525429</v>
      </c>
      <c r="B204">
        <v>0.50301255559524027</v>
      </c>
    </row>
    <row r="205" spans="1:2" x14ac:dyDescent="0.25">
      <c r="A205">
        <v>0.6816542768193643</v>
      </c>
      <c r="B205">
        <v>0.50321844616911604</v>
      </c>
    </row>
    <row r="206" spans="1:2" x14ac:dyDescent="0.25">
      <c r="A206">
        <v>0.68306717414147888</v>
      </c>
      <c r="B206">
        <v>0.50342906749323557</v>
      </c>
    </row>
    <row r="207" spans="1:2" x14ac:dyDescent="0.25">
      <c r="A207">
        <v>0.6844644375073895</v>
      </c>
      <c r="B207">
        <v>0.50364433568691136</v>
      </c>
    </row>
    <row r="208" spans="1:2" x14ac:dyDescent="0.25">
      <c r="A208">
        <v>0.68584675496357983</v>
      </c>
      <c r="B208">
        <v>0.50386417230434843</v>
      </c>
    </row>
    <row r="209" spans="1:2" x14ac:dyDescent="0.25">
      <c r="A209">
        <v>0.68721475878437577</v>
      </c>
      <c r="B209">
        <v>0.5040885038284576</v>
      </c>
    </row>
    <row r="210" spans="1:2" x14ac:dyDescent="0.25">
      <c r="A210">
        <v>0.68856903180225582</v>
      </c>
      <c r="B210">
        <v>0.50431726122858334</v>
      </c>
    </row>
    <row r="211" spans="1:2" x14ac:dyDescent="0.25">
      <c r="A211">
        <v>0.68991011282820691</v>
      </c>
      <c r="B211">
        <v>0.50455037957214088</v>
      </c>
    </row>
    <row r="212" spans="1:2" x14ac:dyDescent="0.25">
      <c r="A212">
        <v>0.69123850131864895</v>
      </c>
      <c r="B212">
        <v>0.50478779768201065</v>
      </c>
    </row>
    <row r="213" spans="1:2" x14ac:dyDescent="0.25">
      <c r="A213">
        <v>0.69255466141437771</v>
      </c>
      <c r="B213">
        <v>0.50502945783299391</v>
      </c>
    </row>
    <row r="214" spans="1:2" x14ac:dyDescent="0.25">
      <c r="A214">
        <v>0.69385902545285505</v>
      </c>
      <c r="B214">
        <v>0.505275305481791</v>
      </c>
    </row>
    <row r="215" spans="1:2" x14ac:dyDescent="0.25">
      <c r="A215">
        <v>0.69515199703626551</v>
      </c>
      <c r="B215">
        <v>0.50552528902589977</v>
      </c>
    </row>
    <row r="216" spans="1:2" x14ac:dyDescent="0.25">
      <c r="A216">
        <v>0.69643395372284023</v>
      </c>
      <c r="B216">
        <v>0.50577935958757247</v>
      </c>
    </row>
    <row r="217" spans="1:2" x14ac:dyDescent="0.25">
      <c r="A217">
        <v>0.69770524939706435</v>
      </c>
      <c r="B217">
        <v>0.50603747081959027</v>
      </c>
    </row>
    <row r="218" spans="1:2" x14ac:dyDescent="0.25">
      <c r="A218">
        <v>0.69896621636486966</v>
      </c>
      <c r="B218">
        <v>0.50629957873010489</v>
      </c>
    </row>
    <row r="219" spans="1:2" x14ac:dyDescent="0.25">
      <c r="A219">
        <v>0.70021716721223981</v>
      </c>
      <c r="B219">
        <v>0.50656564152421391</v>
      </c>
    </row>
    <row r="220" spans="1:2" x14ac:dyDescent="0.25">
      <c r="A220">
        <v>0.70145839645941754</v>
      </c>
      <c r="B220">
        <v>0.50683561946027389</v>
      </c>
    </row>
    <row r="221" spans="1:2" x14ac:dyDescent="0.25">
      <c r="A221">
        <v>0.70269018203782097</v>
      </c>
      <c r="B221">
        <v>0.50710947471923873</v>
      </c>
    </row>
    <row r="222" spans="1:2" x14ac:dyDescent="0.25">
      <c r="A222">
        <v>0.70391278661259593</v>
      </c>
      <c r="B222">
        <v>0.50738717128554889</v>
      </c>
    </row>
    <row r="223" spans="1:2" x14ac:dyDescent="0.25">
      <c r="A223">
        <v>0.70512645877028179</v>
      </c>
      <c r="B223">
        <v>0.50766867483829448</v>
      </c>
    </row>
    <row r="224" spans="1:2" x14ac:dyDescent="0.25">
      <c r="A224">
        <v>0.70633143408821186</v>
      </c>
      <c r="B224">
        <v>0.50795395265154575</v>
      </c>
    </row>
    <row r="225" spans="1:2" x14ac:dyDescent="0.25">
      <c r="A225">
        <v>0.70752793609988196</v>
      </c>
      <c r="B225">
        <v>0.50824297350288328</v>
      </c>
    </row>
    <row r="226" spans="1:2" x14ac:dyDescent="0.25">
      <c r="A226">
        <v>0.70871617716852486</v>
      </c>
      <c r="B226">
        <v>0.50853570758928668</v>
      </c>
    </row>
    <row r="227" spans="1:2" x14ac:dyDescent="0.25">
      <c r="A227">
        <v>0.7098963592794546</v>
      </c>
      <c r="B227">
        <v>0.50883212644963938</v>
      </c>
    </row>
    <row r="228" spans="1:2" x14ac:dyDescent="0.25">
      <c r="A228">
        <v>0.71106867476032154</v>
      </c>
      <c r="B228">
        <v>0.50913220289319994</v>
      </c>
    </row>
    <row r="229" spans="1:2" x14ac:dyDescent="0.25">
      <c r="A229">
        <v>0.71223330693722253</v>
      </c>
      <c r="B229">
        <v>0.50943591093346385</v>
      </c>
    </row>
    <row r="230" spans="1:2" x14ac:dyDescent="0.25">
      <c r="A230">
        <v>0.71339043073358865</v>
      </c>
      <c r="B230">
        <v>0.50974322572690856</v>
      </c>
    </row>
    <row r="231" spans="1:2" x14ac:dyDescent="0.25">
      <c r="A231">
        <v>0.71454021321789873</v>
      </c>
      <c r="B231">
        <v>0.51005412351617052</v>
      </c>
    </row>
    <row r="232" spans="1:2" x14ac:dyDescent="0.25">
      <c r="A232">
        <v>0.71568281410552204</v>
      </c>
      <c r="B232">
        <v>0.51036858157725351</v>
      </c>
    </row>
    <row r="233" spans="1:2" x14ac:dyDescent="0.25">
      <c r="A233">
        <v>0.71681838621935101</v>
      </c>
      <c r="B233">
        <v>0.51068657817040886</v>
      </c>
    </row>
    <row r="234" spans="1:2" x14ac:dyDescent="0.25">
      <c r="A234">
        <v>0.71794707591332985</v>
      </c>
      <c r="B234">
        <v>0.51100809249437107</v>
      </c>
    </row>
    <row r="235" spans="1:2" x14ac:dyDescent="0.25">
      <c r="A235">
        <v>0.71906902346250756</v>
      </c>
      <c r="B235">
        <v>0.51133310464366011</v>
      </c>
    </row>
    <row r="236" spans="1:2" x14ac:dyDescent="0.25">
      <c r="A236">
        <v>0.7201843634228301</v>
      </c>
      <c r="B236">
        <v>0.51166159556869395</v>
      </c>
    </row>
    <row r="237" spans="1:2" x14ac:dyDescent="0.25">
      <c r="A237">
        <v>0.721293224963522</v>
      </c>
      <c r="B237">
        <v>0.51199354703848143</v>
      </c>
    </row>
    <row r="238" spans="1:2" x14ac:dyDescent="0.25">
      <c r="A238">
        <v>0.72239573217459707</v>
      </c>
      <c r="B238">
        <v>0.51232894160568598</v>
      </c>
    </row>
    <row r="239" spans="1:2" x14ac:dyDescent="0.25">
      <c r="A239">
        <v>0.72349200435175809</v>
      </c>
      <c r="B239">
        <v>0.51266776257387237</v>
      </c>
    </row>
    <row r="240" spans="1:2" x14ac:dyDescent="0.25">
      <c r="A240">
        <v>0.72458215626071032</v>
      </c>
      <c r="B240">
        <v>0.51300999396676683</v>
      </c>
    </row>
    <row r="241" spans="1:2" x14ac:dyDescent="0.25">
      <c r="A241">
        <v>0.72566629838269492</v>
      </c>
      <c r="B241">
        <v>0.51335562049937555</v>
      </c>
    </row>
    <row r="242" spans="1:2" x14ac:dyDescent="0.25">
      <c r="A242">
        <v>0.72674453714286846</v>
      </c>
      <c r="B242">
        <v>0.5137046275508228</v>
      </c>
    </row>
    <row r="243" spans="1:2" x14ac:dyDescent="0.25">
      <c r="A243">
        <v>0.72781697512298582</v>
      </c>
      <c r="B243">
        <v>0.51405700113877939</v>
      </c>
    </row>
    <row r="244" spans="1:2" x14ac:dyDescent="0.25">
      <c r="A244">
        <v>0.7288837112597002</v>
      </c>
      <c r="B244">
        <v>0.51441272789536829</v>
      </c>
    </row>
    <row r="245" spans="1:2" x14ac:dyDescent="0.25">
      <c r="A245">
        <v>0.72994484102966417</v>
      </c>
      <c r="B245">
        <v>0.5147717950444386</v>
      </c>
    </row>
    <row r="246" spans="1:2" x14ac:dyDescent="0.25">
      <c r="A246">
        <v>0.73100045662250235</v>
      </c>
      <c r="B246">
        <v>0.5151341903801131</v>
      </c>
    </row>
    <row r="247" spans="1:2" x14ac:dyDescent="0.25">
      <c r="A247">
        <v>0.73205064710262424</v>
      </c>
      <c r="B247">
        <v>0.51549990224652165</v>
      </c>
    </row>
    <row r="248" spans="1:2" x14ac:dyDescent="0.25">
      <c r="A248">
        <v>0.73309549856075251</v>
      </c>
      <c r="B248">
        <v>0.51586891951863667</v>
      </c>
    </row>
    <row r="249" spans="1:2" x14ac:dyDescent="0.25">
      <c r="A249">
        <v>0.73413509425596712</v>
      </c>
      <c r="B249">
        <v>0.51624123158413882</v>
      </c>
    </row>
    <row r="250" spans="1:2" x14ac:dyDescent="0.25">
      <c r="A250">
        <v>0.7351695147489854</v>
      </c>
      <c r="B250">
        <v>0.51661682832624412</v>
      </c>
    </row>
    <row r="251" spans="1:2" x14ac:dyDescent="0.25">
      <c r="A251">
        <v>0.7361988380273391</v>
      </c>
      <c r="B251">
        <v>0.51699570010742846</v>
      </c>
    </row>
    <row r="252" spans="1:2" x14ac:dyDescent="0.25">
      <c r="A252">
        <v>0.7372231396230492</v>
      </c>
      <c r="B252">
        <v>0.51737783775399349</v>
      </c>
    </row>
    <row r="253" spans="1:2" x14ac:dyDescent="0.25">
      <c r="A253">
        <v>0.7382424927233473</v>
      </c>
      <c r="B253">
        <v>0.51776323254141898</v>
      </c>
    </row>
    <row r="254" spans="1:2" x14ac:dyDescent="0.25">
      <c r="A254">
        <v>0.73925696827494414</v>
      </c>
      <c r="B254">
        <v>0.51815187618045355</v>
      </c>
    </row>
    <row r="255" spans="1:2" x14ac:dyDescent="0.25">
      <c r="A255">
        <v>0.7402666350823035</v>
      </c>
      <c r="B255">
        <v>0.51854376080389641</v>
      </c>
    </row>
    <row r="256" spans="1:2" x14ac:dyDescent="0.25">
      <c r="A256">
        <v>0.74127155990034543</v>
      </c>
      <c r="B256">
        <v>0.51893887895403112</v>
      </c>
    </row>
    <row r="257" spans="1:2" x14ac:dyDescent="0.25">
      <c r="A257">
        <v>0.74227180752195954</v>
      </c>
      <c r="B257">
        <v>0.51933722357066936</v>
      </c>
    </row>
    <row r="258" spans="1:2" x14ac:dyDescent="0.25">
      <c r="A258">
        <v>0.74326744086068786</v>
      </c>
      <c r="B258">
        <v>0.51973878797977002</v>
      </c>
    </row>
    <row r="259" spans="1:2" x14ac:dyDescent="0.25">
      <c r="A259">
        <v>0.74425852102889878</v>
      </c>
      <c r="B259">
        <v>0.52014356588259913</v>
      </c>
    </row>
    <row r="260" spans="1:2" x14ac:dyDescent="0.25">
      <c r="A260">
        <v>0.74524510741175554</v>
      </c>
      <c r="B260">
        <v>0.52055155134540121</v>
      </c>
    </row>
    <row r="261" spans="1:2" x14ac:dyDescent="0.25">
      <c r="A261">
        <v>0.74622725773725418</v>
      </c>
      <c r="B261">
        <v>0.52096273878955057</v>
      </c>
    </row>
    <row r="262" spans="1:2" x14ac:dyDescent="0.25">
      <c r="A262">
        <v>0.74720502814258538</v>
      </c>
      <c r="B262">
        <v>0.52137712298215722</v>
      </c>
    </row>
    <row r="263" spans="1:2" x14ac:dyDescent="0.25">
      <c r="A263">
        <v>0.74817847323705833</v>
      </c>
      <c r="B263">
        <v>0.5217946990271024</v>
      </c>
    </row>
    <row r="264" spans="1:2" x14ac:dyDescent="0.25">
      <c r="A264">
        <v>0.74914764616180218</v>
      </c>
      <c r="B264">
        <v>0.52221546235647887</v>
      </c>
    </row>
    <row r="265" spans="1:2" x14ac:dyDescent="0.25">
      <c r="A265">
        <v>0.7501125986464473</v>
      </c>
      <c r="B265">
        <v>0.52263940872241466</v>
      </c>
    </row>
    <row r="266" spans="1:2" x14ac:dyDescent="0.25">
      <c r="A266">
        <v>0.75107338106297417</v>
      </c>
      <c r="B266">
        <v>0.52306653418926152</v>
      </c>
    </row>
    <row r="267" spans="1:2" x14ac:dyDescent="0.25">
      <c r="A267">
        <v>0.75203004247690186</v>
      </c>
      <c r="B267">
        <v>0.52349683512612544</v>
      </c>
    </row>
    <row r="268" spans="1:2" x14ac:dyDescent="0.25">
      <c r="A268">
        <v>0.75298263069597604</v>
      </c>
      <c r="B268">
        <v>0.52393030819972464</v>
      </c>
    </row>
    <row r="269" spans="1:2" x14ac:dyDescent="0.25">
      <c r="A269">
        <v>0.75393119231650951</v>
      </c>
      <c r="B269">
        <v>0.52436695036755665</v>
      </c>
    </row>
    <row r="270" spans="1:2" x14ac:dyDescent="0.25">
      <c r="A270">
        <v>0.75487577276750817</v>
      </c>
      <c r="B270">
        <v>0.52480675887135908</v>
      </c>
    </row>
    <row r="271" spans="1:2" x14ac:dyDescent="0.25">
      <c r="A271">
        <v>0.7558164163527179</v>
      </c>
      <c r="B271">
        <v>0.52524973123084939</v>
      </c>
    </row>
    <row r="272" spans="1:2" x14ac:dyDescent="0.25">
      <c r="A272">
        <v>0.75675316629070677</v>
      </c>
      <c r="B272">
        <v>0.52569586523772971</v>
      </c>
    </row>
    <row r="273" spans="1:2" x14ac:dyDescent="0.25">
      <c r="A273">
        <v>0.75768606475309885</v>
      </c>
      <c r="B273">
        <v>0.52614515894994385</v>
      </c>
    </row>
    <row r="274" spans="1:2" x14ac:dyDescent="0.25">
      <c r="A274">
        <v>0.75861515290106196</v>
      </c>
      <c r="B274">
        <v>0.52659761068617472</v>
      </c>
    </row>
    <row r="275" spans="1:2" x14ac:dyDescent="0.25">
      <c r="A275">
        <v>0.75954047092014765</v>
      </c>
      <c r="B275">
        <v>0.52705321902056979</v>
      </c>
    </row>
    <row r="276" spans="1:2" x14ac:dyDescent="0.25">
      <c r="A276">
        <v>0.76046205805357459</v>
      </c>
      <c r="B276">
        <v>0.52751198277768474</v>
      </c>
    </row>
    <row r="277" spans="1:2" x14ac:dyDescent="0.25">
      <c r="A277">
        <v>0.76137995263403901</v>
      </c>
      <c r="B277">
        <v>0.52797390102763342</v>
      </c>
    </row>
    <row r="278" spans="1:2" x14ac:dyDescent="0.25">
      <c r="A278">
        <v>0.76229419211413507</v>
      </c>
      <c r="B278">
        <v>0.52843897308143828</v>
      </c>
    </row>
    <row r="279" spans="1:2" x14ac:dyDescent="0.25">
      <c r="A279">
        <v>0.76320481309545651</v>
      </c>
      <c r="B279">
        <v>0.52890719848656709</v>
      </c>
    </row>
    <row r="280" spans="1:2" x14ac:dyDescent="0.25">
      <c r="A280">
        <v>0.76411185135645066</v>
      </c>
      <c r="B280">
        <v>0.52937857702265179</v>
      </c>
    </row>
    <row r="281" spans="1:2" x14ac:dyDescent="0.25">
      <c r="A281">
        <v>0.76501534187909115</v>
      </c>
      <c r="B281">
        <v>0.52985310869737945</v>
      </c>
    </row>
    <row r="282" spans="1:2" x14ac:dyDescent="0.25">
      <c r="A282">
        <v>0.76591531887442987</v>
      </c>
      <c r="B282">
        <v>0.53033079374254755</v>
      </c>
    </row>
    <row r="283" spans="1:2" x14ac:dyDescent="0.25">
      <c r="A283">
        <v>0.76681181580708524</v>
      </c>
      <c r="B283">
        <v>0.53081163261027753</v>
      </c>
    </row>
    <row r="284" spans="1:2" x14ac:dyDescent="0.25">
      <c r="A284">
        <v>0.76770486541872307</v>
      </c>
      <c r="B284">
        <v>0.53129562596937852</v>
      </c>
    </row>
    <row r="285" spans="1:2" x14ac:dyDescent="0.25">
      <c r="A285">
        <v>0.76859449975057781</v>
      </c>
      <c r="B285">
        <v>0.53178277470185709</v>
      </c>
    </row>
    <row r="286" spans="1:2" x14ac:dyDescent="0.25">
      <c r="A286">
        <v>0.76948075016506567</v>
      </c>
      <c r="B286">
        <v>0.53227307989956252</v>
      </c>
    </row>
    <row r="287" spans="1:2" x14ac:dyDescent="0.25">
      <c r="A287">
        <v>0.77036364736653151</v>
      </c>
      <c r="B287">
        <v>0.53276654286096825</v>
      </c>
    </row>
    <row r="288" spans="1:2" x14ac:dyDescent="0.25">
      <c r="A288">
        <v>0.77124322142117363</v>
      </c>
      <c r="B288">
        <v>0.53326316508807758</v>
      </c>
    </row>
    <row r="289" spans="1:2" x14ac:dyDescent="0.25">
      <c r="A289">
        <v>0.77211950177618682</v>
      </c>
      <c r="B289">
        <v>0.53376294828345305</v>
      </c>
    </row>
    <row r="290" spans="1:2" x14ac:dyDescent="0.25">
      <c r="A290">
        <v>0.77299251727815876</v>
      </c>
      <c r="B290">
        <v>0.53426589434736249</v>
      </c>
    </row>
    <row r="291" spans="1:2" x14ac:dyDescent="0.25">
      <c r="A291">
        <v>0.77386229619075886</v>
      </c>
      <c r="B291">
        <v>0.53477200537503711</v>
      </c>
    </row>
    <row r="292" spans="1:2" x14ac:dyDescent="0.25">
      <c r="A292">
        <v>0.77472886621175063</v>
      </c>
      <c r="B292">
        <v>0.53528128365403882</v>
      </c>
    </row>
    <row r="293" spans="1:2" x14ac:dyDescent="0.25">
      <c r="A293">
        <v>0.7755922544893592</v>
      </c>
      <c r="B293">
        <v>0.53579373166173028</v>
      </c>
    </row>
    <row r="294" spans="1:2" x14ac:dyDescent="0.25">
      <c r="A294">
        <v>0.77645248763802666</v>
      </c>
      <c r="B294">
        <v>0.53630935206284547</v>
      </c>
    </row>
    <row r="295" spans="1:2" x14ac:dyDescent="0.25">
      <c r="A295">
        <v>0.77730959175357817</v>
      </c>
      <c r="B295">
        <v>0.53682814770715592</v>
      </c>
    </row>
    <row r="296" spans="1:2" x14ac:dyDescent="0.25">
      <c r="A296">
        <v>0.77816359242783217</v>
      </c>
      <c r="B296">
        <v>0.53735012162723073</v>
      </c>
    </row>
    <row r="297" spans="1:2" x14ac:dyDescent="0.25">
      <c r="A297">
        <v>0.77901451476267536</v>
      </c>
      <c r="B297">
        <v>0.53787527703628368</v>
      </c>
    </row>
    <row r="298" spans="1:2" x14ac:dyDescent="0.25">
      <c r="A298">
        <v>0.77986238338362568</v>
      </c>
      <c r="B298">
        <v>0.53840361732610842</v>
      </c>
    </row>
    <row r="299" spans="1:2" x14ac:dyDescent="0.25">
      <c r="A299">
        <v>0.78070722245291191</v>
      </c>
      <c r="B299">
        <v>0.53893514606509452</v>
      </c>
    </row>
    <row r="300" spans="1:2" x14ac:dyDescent="0.25">
      <c r="A300">
        <v>0.78154905568208377</v>
      </c>
      <c r="B300">
        <v>0.53946986699632482</v>
      </c>
    </row>
    <row r="301" spans="1:2" x14ac:dyDescent="0.25">
      <c r="A301">
        <v>0.78238790634417876</v>
      </c>
      <c r="B301">
        <v>0.54000778403574912</v>
      </c>
    </row>
    <row r="302" spans="1:2" x14ac:dyDescent="0.25">
      <c r="A302">
        <v>0.78322379728546132</v>
      </c>
      <c r="B302">
        <v>0.54054890127043165</v>
      </c>
    </row>
    <row r="303" spans="1:2" x14ac:dyDescent="0.25">
      <c r="A303">
        <v>0.78405675093675553</v>
      </c>
      <c r="B303">
        <v>0.5410932229568719</v>
      </c>
    </row>
    <row r="304" spans="1:2" x14ac:dyDescent="0.25">
      <c r="A304">
        <v>0.78488678932438605</v>
      </c>
      <c r="B304">
        <v>0.54164075351939367</v>
      </c>
    </row>
    <row r="305" spans="1:2" x14ac:dyDescent="0.25">
      <c r="A305">
        <v>0.78571393408074619</v>
      </c>
      <c r="B305">
        <v>0.54219149754860096</v>
      </c>
    </row>
    <row r="306" spans="1:2" x14ac:dyDescent="0.25">
      <c r="A306">
        <v>0.78653820645450612</v>
      </c>
      <c r="B306">
        <v>0.5427454597998993</v>
      </c>
    </row>
    <row r="307" spans="1:2" x14ac:dyDescent="0.25">
      <c r="A307">
        <v>0.78735962732047993</v>
      </c>
      <c r="B307">
        <v>0.54330264519208016</v>
      </c>
    </row>
    <row r="308" spans="1:2" x14ac:dyDescent="0.25">
      <c r="A308">
        <v>0.78817821718916103</v>
      </c>
      <c r="B308">
        <v>0.54386305880596475</v>
      </c>
    </row>
    <row r="309" spans="1:2" x14ac:dyDescent="0.25">
      <c r="A309">
        <v>0.7889939962159439</v>
      </c>
      <c r="B309">
        <v>0.54442670588310826</v>
      </c>
    </row>
    <row r="310" spans="1:2" x14ac:dyDescent="0.25">
      <c r="A310">
        <v>0.78980698421004158</v>
      </c>
      <c r="B310">
        <v>0.5449935918245592</v>
      </c>
    </row>
    <row r="311" spans="1:2" x14ac:dyDescent="0.25">
      <c r="A311">
        <v>0.79061720064311325</v>
      </c>
      <c r="B311">
        <v>0.54556372218967564</v>
      </c>
    </row>
    <row r="312" spans="1:2" x14ac:dyDescent="0.25">
      <c r="A312">
        <v>0.79142466465761208</v>
      </c>
      <c r="B312">
        <v>0.54613710269499405</v>
      </c>
    </row>
    <row r="313" spans="1:2" x14ac:dyDescent="0.25">
      <c r="A313">
        <v>0.79222939507486601</v>
      </c>
      <c r="B313">
        <v>0.54671373921315003</v>
      </c>
    </row>
    <row r="314" spans="1:2" x14ac:dyDescent="0.25">
      <c r="A314">
        <v>0.79303141040289993</v>
      </c>
      <c r="B314">
        <v>0.54729363777184958</v>
      </c>
    </row>
    <row r="315" spans="1:2" x14ac:dyDescent="0.25">
      <c r="A315">
        <v>0.79383072884401196</v>
      </c>
      <c r="B315">
        <v>0.54787680455288945</v>
      </c>
    </row>
    <row r="316" spans="1:2" x14ac:dyDescent="0.25">
      <c r="A316">
        <v>0.79462736830211067</v>
      </c>
      <c r="B316">
        <v>0.54846324589122475</v>
      </c>
    </row>
    <row r="317" spans="1:2" x14ac:dyDescent="0.25">
      <c r="A317">
        <v>0.79542134638982387</v>
      </c>
      <c r="B317">
        <v>0.54905296827408245</v>
      </c>
    </row>
    <row r="318" spans="1:2" x14ac:dyDescent="0.25">
      <c r="A318">
        <v>0.7962126804353894</v>
      </c>
      <c r="B318">
        <v>0.54964597834012008</v>
      </c>
    </row>
    <row r="319" spans="1:2" x14ac:dyDescent="0.25">
      <c r="A319">
        <v>0.79700138748933158</v>
      </c>
      <c r="B319">
        <v>0.55024228287862886</v>
      </c>
    </row>
    <row r="320" spans="1:2" x14ac:dyDescent="0.25">
      <c r="A320">
        <v>0.79778748433093583</v>
      </c>
      <c r="B320">
        <v>0.55084188882877705</v>
      </c>
    </row>
    <row r="321" spans="1:2" x14ac:dyDescent="0.25">
      <c r="A321">
        <v>0.79857098747452748</v>
      </c>
      <c r="B321">
        <v>0.551444803278897</v>
      </c>
    </row>
    <row r="322" spans="1:2" x14ac:dyDescent="0.25">
      <c r="A322">
        <v>0.79935191317556176</v>
      </c>
      <c r="B322">
        <v>0.55205103346581119</v>
      </c>
    </row>
    <row r="323" spans="1:2" x14ac:dyDescent="0.25">
      <c r="A323">
        <v>0.8001302774365312</v>
      </c>
      <c r="B323">
        <v>0.55266058677419772</v>
      </c>
    </row>
    <row r="324" spans="1:2" x14ac:dyDescent="0.25">
      <c r="A324">
        <v>0.80090609601269924</v>
      </c>
      <c r="B324">
        <v>0.55327347073599431</v>
      </c>
    </row>
    <row r="325" spans="1:2" x14ac:dyDescent="0.25">
      <c r="A325">
        <v>0.80167938441766506</v>
      </c>
      <c r="B325">
        <v>0.55388969302983893</v>
      </c>
    </row>
    <row r="326" spans="1:2" x14ac:dyDescent="0.25">
      <c r="A326">
        <v>0.80245015792876473</v>
      </c>
      <c r="B326">
        <v>0.55450926148054736</v>
      </c>
    </row>
    <row r="327" spans="1:2" x14ac:dyDescent="0.25">
      <c r="A327">
        <v>0.80321843159231776</v>
      </c>
      <c r="B327">
        <v>0.55513218405862641</v>
      </c>
    </row>
    <row r="328" spans="1:2" x14ac:dyDescent="0.25">
      <c r="A328">
        <v>0.80398422022871963</v>
      </c>
      <c r="B328">
        <v>0.55575846887982094</v>
      </c>
    </row>
    <row r="329" spans="1:2" x14ac:dyDescent="0.25">
      <c r="A329">
        <v>0.80474753843739166</v>
      </c>
      <c r="B329">
        <v>0.55638812420469574</v>
      </c>
    </row>
    <row r="330" spans="1:2" x14ac:dyDescent="0.25">
      <c r="A330">
        <v>0.80550840060158768</v>
      </c>
      <c r="B330">
        <v>0.55702115843825006</v>
      </c>
    </row>
    <row r="331" spans="1:2" x14ac:dyDescent="0.25">
      <c r="A331">
        <v>0.80626682089306667</v>
      </c>
      <c r="B331">
        <v>0.55765758012956401</v>
      </c>
    </row>
    <row r="332" spans="1:2" x14ac:dyDescent="0.25">
      <c r="A332">
        <v>0.80702281327663361</v>
      </c>
      <c r="B332">
        <v>0.55829739797147815</v>
      </c>
    </row>
    <row r="333" spans="1:2" x14ac:dyDescent="0.25">
      <c r="A333">
        <v>0.80777639151455316</v>
      </c>
      <c r="B333">
        <v>0.55894062080030171</v>
      </c>
    </row>
    <row r="334" spans="1:2" x14ac:dyDescent="0.25">
      <c r="A334">
        <v>0.80852756917084334</v>
      </c>
      <c r="B334">
        <v>0.55958725759555372</v>
      </c>
    </row>
    <row r="335" spans="1:2" x14ac:dyDescent="0.25">
      <c r="A335">
        <v>0.80927635961544819</v>
      </c>
      <c r="B335">
        <v>0.56023731747973227</v>
      </c>
    </row>
    <row r="336" spans="1:2" x14ac:dyDescent="0.25">
      <c r="A336">
        <v>0.81002277602829942</v>
      </c>
      <c r="B336">
        <v>0.56089080971811289</v>
      </c>
    </row>
    <row r="337" spans="1:2" x14ac:dyDescent="0.25">
      <c r="A337">
        <v>0.81076683140326555</v>
      </c>
      <c r="B337">
        <v>0.56154774371857685</v>
      </c>
    </row>
    <row r="338" spans="1:2" x14ac:dyDescent="0.25">
      <c r="A338">
        <v>0.81150853855199478</v>
      </c>
      <c r="B338">
        <v>0.56220812903146578</v>
      </c>
    </row>
    <row r="339" spans="1:2" x14ac:dyDescent="0.25">
      <c r="A339">
        <v>0.81224791010765718</v>
      </c>
      <c r="B339">
        <v>0.56287197534946498</v>
      </c>
    </row>
    <row r="340" spans="1:2" x14ac:dyDescent="0.25">
      <c r="A340">
        <v>0.81298495852858366</v>
      </c>
      <c r="B340">
        <v>0.56353929250751322</v>
      </c>
    </row>
    <row r="341" spans="1:2" x14ac:dyDescent="0.25">
      <c r="A341">
        <v>0.81371969610181183</v>
      </c>
      <c r="B341">
        <v>0.5642100904827394</v>
      </c>
    </row>
    <row r="342" spans="1:2" x14ac:dyDescent="0.25">
      <c r="A342">
        <v>0.81445213494653645</v>
      </c>
      <c r="B342">
        <v>0.56488437939442571</v>
      </c>
    </row>
    <row r="343" spans="1:2" x14ac:dyDescent="0.25">
      <c r="A343">
        <v>0.81518228701747086</v>
      </c>
      <c r="B343">
        <v>0.56556216950399452</v>
      </c>
    </row>
    <row r="344" spans="1:2" x14ac:dyDescent="0.25">
      <c r="A344">
        <v>0.81591016410812056</v>
      </c>
      <c r="B344">
        <v>0.5662434712150235</v>
      </c>
    </row>
    <row r="345" spans="1:2" x14ac:dyDescent="0.25">
      <c r="A345">
        <v>0.81663577785397212</v>
      </c>
      <c r="B345">
        <v>0.56692829507328224</v>
      </c>
    </row>
    <row r="346" spans="1:2" x14ac:dyDescent="0.25">
      <c r="A346">
        <v>0.81735913973560181</v>
      </c>
      <c r="B346">
        <v>0.56761665176679676</v>
      </c>
    </row>
    <row r="347" spans="1:2" x14ac:dyDescent="0.25">
      <c r="A347">
        <v>0.81808026108170206</v>
      </c>
      <c r="B347">
        <v>0.56830855212593545</v>
      </c>
    </row>
    <row r="348" spans="1:2" x14ac:dyDescent="0.25">
      <c r="A348">
        <v>0.81879915307203421</v>
      </c>
      <c r="B348">
        <v>0.56900400712351995</v>
      </c>
    </row>
    <row r="349" spans="1:2" x14ac:dyDescent="0.25">
      <c r="A349">
        <v>0.81951582674030476</v>
      </c>
      <c r="B349">
        <v>0.5697030278749593</v>
      </c>
    </row>
    <row r="350" spans="1:2" x14ac:dyDescent="0.25">
      <c r="A350">
        <v>0.82023029297697025</v>
      </c>
      <c r="B350">
        <v>0.5704056256384068</v>
      </c>
    </row>
    <row r="351" spans="1:2" x14ac:dyDescent="0.25">
      <c r="A351">
        <v>0.82094256253197329</v>
      </c>
      <c r="B351">
        <v>0.57111181181494086</v>
      </c>
    </row>
    <row r="352" spans="1:2" x14ac:dyDescent="0.25">
      <c r="A352">
        <v>0.82165264601740806</v>
      </c>
      <c r="B352">
        <v>0.57182159794876619</v>
      </c>
    </row>
    <row r="353" spans="1:2" x14ac:dyDescent="0.25">
      <c r="A353">
        <v>0.8223605539101243</v>
      </c>
      <c r="B353">
        <v>0.57253499572744027</v>
      </c>
    </row>
    <row r="354" spans="1:2" x14ac:dyDescent="0.25">
      <c r="A354">
        <v>0.82306629655426344</v>
      </c>
      <c r="B354">
        <v>0.57325201698211825</v>
      </c>
    </row>
    <row r="355" spans="1:2" x14ac:dyDescent="0.25">
      <c r="A355">
        <v>0.8237698841637362</v>
      </c>
      <c r="B355">
        <v>0.57397267368782312</v>
      </c>
    </row>
    <row r="356" spans="1:2" x14ac:dyDescent="0.25">
      <c r="A356">
        <v>0.82447132682463764</v>
      </c>
      <c r="B356">
        <v>0.57469697796373442</v>
      </c>
    </row>
    <row r="357" spans="1:2" x14ac:dyDescent="0.25">
      <c r="A357">
        <v>0.82517063449760675</v>
      </c>
      <c r="B357">
        <v>0.57542494207350037</v>
      </c>
    </row>
    <row r="358" spans="1:2" x14ac:dyDescent="0.25">
      <c r="A358">
        <v>0.82586781702012779</v>
      </c>
      <c r="B358">
        <v>0.57615657842557011</v>
      </c>
    </row>
    <row r="359" spans="1:2" x14ac:dyDescent="0.25">
      <c r="A359">
        <v>0.82656288410877687</v>
      </c>
      <c r="B359">
        <v>0.57689189957354603</v>
      </c>
    </row>
    <row r="360" spans="1:2" x14ac:dyDescent="0.25">
      <c r="A360">
        <v>0.82725584536141683</v>
      </c>
      <c r="B360">
        <v>0.57763091821655954</v>
      </c>
    </row>
    <row r="361" spans="1:2" x14ac:dyDescent="0.25">
      <c r="A361">
        <v>0.82794671025933897</v>
      </c>
      <c r="B361">
        <v>0.57837364719966344</v>
      </c>
    </row>
    <row r="362" spans="1:2" x14ac:dyDescent="0.25">
      <c r="A362">
        <v>0.82863548816935517</v>
      </c>
      <c r="B362">
        <v>0.57912009951424814</v>
      </c>
    </row>
    <row r="363" spans="1:2" x14ac:dyDescent="0.25">
      <c r="A363">
        <v>0.82932218834584248</v>
      </c>
      <c r="B363">
        <v>0.57987028829847653</v>
      </c>
    </row>
    <row r="364" spans="1:2" x14ac:dyDescent="0.25">
      <c r="A364">
        <v>0.83000681993273828</v>
      </c>
      <c r="B364">
        <v>0.58062422683773773</v>
      </c>
    </row>
    <row r="365" spans="1:2" x14ac:dyDescent="0.25">
      <c r="A365">
        <v>0.83068939196549108</v>
      </c>
      <c r="B365">
        <v>0.58138192856512383</v>
      </c>
    </row>
    <row r="366" spans="1:2" x14ac:dyDescent="0.25">
      <c r="A366">
        <v>0.83136991337296651</v>
      </c>
      <c r="B366">
        <v>0.58214340706192313</v>
      </c>
    </row>
    <row r="367" spans="1:2" x14ac:dyDescent="0.25">
      <c r="A367">
        <v>0.83204839297930988</v>
      </c>
      <c r="B367">
        <v>0.58290867605813568</v>
      </c>
    </row>
    <row r="368" spans="1:2" x14ac:dyDescent="0.25">
      <c r="A368">
        <v>0.83272483950576548</v>
      </c>
      <c r="B368">
        <v>0.58367774943300621</v>
      </c>
    </row>
    <row r="369" spans="1:2" x14ac:dyDescent="0.25">
      <c r="A369">
        <v>0.83339926157245681</v>
      </c>
      <c r="B369">
        <v>0.58445064121557777</v>
      </c>
    </row>
    <row r="370" spans="1:2" x14ac:dyDescent="0.25">
      <c r="A370">
        <v>0.83407166770012553</v>
      </c>
      <c r="B370">
        <v>0.58522736558526489</v>
      </c>
    </row>
    <row r="371" spans="1:2" x14ac:dyDescent="0.25">
      <c r="A371">
        <v>0.83474206631183212</v>
      </c>
      <c r="B371">
        <v>0.58600793687244535</v>
      </c>
    </row>
    <row r="372" spans="1:2" x14ac:dyDescent="0.25">
      <c r="A372">
        <v>0.83541046573461841</v>
      </c>
      <c r="B372">
        <v>0.58679236955907044</v>
      </c>
    </row>
    <row r="373" spans="1:2" x14ac:dyDescent="0.25">
      <c r="A373">
        <v>0.83607687420113519</v>
      </c>
      <c r="B373">
        <v>0.58758067827929705</v>
      </c>
    </row>
    <row r="374" spans="1:2" x14ac:dyDescent="0.25">
      <c r="A374">
        <v>0.83674129985123136</v>
      </c>
      <c r="B374">
        <v>0.58837287782013581</v>
      </c>
    </row>
    <row r="375" spans="1:2" x14ac:dyDescent="0.25">
      <c r="A375">
        <v>0.83740375073351037</v>
      </c>
      <c r="B375">
        <v>0.58916898312211929</v>
      </c>
    </row>
    <row r="376" spans="1:2" x14ac:dyDescent="0.25">
      <c r="A376">
        <v>0.83806423480685277</v>
      </c>
      <c r="B376">
        <v>0.58996900927999052</v>
      </c>
    </row>
    <row r="377" spans="1:2" x14ac:dyDescent="0.25">
      <c r="A377">
        <v>0.83872275994190459</v>
      </c>
      <c r="B377">
        <v>0.5907729715434078</v>
      </c>
    </row>
    <row r="378" spans="1:2" x14ac:dyDescent="0.25">
      <c r="A378">
        <v>0.83937933392253572</v>
      </c>
      <c r="B378">
        <v>0.59158088531767139</v>
      </c>
    </row>
    <row r="379" spans="1:2" x14ac:dyDescent="0.25">
      <c r="A379">
        <v>0.84003396444726464</v>
      </c>
      <c r="B379">
        <v>0.5923927661644659</v>
      </c>
    </row>
    <row r="380" spans="1:2" x14ac:dyDescent="0.25">
      <c r="A380">
        <v>0.84068665913065554</v>
      </c>
      <c r="B380">
        <v>0.59320862980262468</v>
      </c>
    </row>
    <row r="381" spans="1:2" x14ac:dyDescent="0.25">
      <c r="A381">
        <v>0.84133742550468382</v>
      </c>
      <c r="B381">
        <v>0.59402849210891084</v>
      </c>
    </row>
    <row r="382" spans="1:2" x14ac:dyDescent="0.25">
      <c r="A382">
        <v>0.84198627102007306</v>
      </c>
      <c r="B382">
        <v>0.59485236911881689</v>
      </c>
    </row>
    <row r="383" spans="1:2" x14ac:dyDescent="0.25">
      <c r="A383">
        <v>0.84263320304760547</v>
      </c>
      <c r="B383">
        <v>0.59568027702738613</v>
      </c>
    </row>
    <row r="384" spans="1:2" x14ac:dyDescent="0.25">
      <c r="A384">
        <v>0.84327822887940396</v>
      </c>
      <c r="B384">
        <v>0.59651223219004934</v>
      </c>
    </row>
    <row r="385" spans="1:2" x14ac:dyDescent="0.25">
      <c r="A385">
        <v>0.84392135573018612</v>
      </c>
      <c r="B385">
        <v>0.59734825112348189</v>
      </c>
    </row>
    <row r="386" spans="1:2" x14ac:dyDescent="0.25">
      <c r="A386">
        <v>0.84456259073849593</v>
      </c>
      <c r="B386">
        <v>0.59818835050648056</v>
      </c>
    </row>
    <row r="387" spans="1:2" x14ac:dyDescent="0.25">
      <c r="A387">
        <v>0.84520194096790646</v>
      </c>
      <c r="B387">
        <v>0.59903254718085741</v>
      </c>
    </row>
    <row r="388" spans="1:2" x14ac:dyDescent="0.25">
      <c r="A388">
        <v>0.84583941340820024</v>
      </c>
      <c r="B388">
        <v>0.59988085815235426</v>
      </c>
    </row>
    <row r="389" spans="1:2" x14ac:dyDescent="0.25">
      <c r="A389">
        <v>0.846475014976525</v>
      </c>
      <c r="B389">
        <v>0.60073330059157459</v>
      </c>
    </row>
    <row r="390" spans="1:2" x14ac:dyDescent="0.25">
      <c r="A390">
        <v>0.84710875251852513</v>
      </c>
      <c r="B390">
        <v>0.60158989183493616</v>
      </c>
    </row>
    <row r="391" spans="1:2" x14ac:dyDescent="0.25">
      <c r="A391">
        <v>0.84774063280945289</v>
      </c>
      <c r="B391">
        <v>0.60245064938564097</v>
      </c>
    </row>
    <row r="392" spans="1:2" x14ac:dyDescent="0.25">
      <c r="A392">
        <v>0.84837066255525306</v>
      </c>
      <c r="B392">
        <v>0.60331559091466569</v>
      </c>
    </row>
    <row r="393" spans="1:2" x14ac:dyDescent="0.25">
      <c r="A393">
        <v>0.84899884839363082</v>
      </c>
      <c r="B393">
        <v>0.60418473426177055</v>
      </c>
    </row>
    <row r="394" spans="1:2" x14ac:dyDescent="0.25">
      <c r="A394">
        <v>0.84962519689509453</v>
      </c>
      <c r="B394">
        <v>0.6050580974365275</v>
      </c>
    </row>
    <row r="395" spans="1:2" x14ac:dyDescent="0.25">
      <c r="A395">
        <v>0.8502497145639798</v>
      </c>
      <c r="B395">
        <v>0.60593569861936747</v>
      </c>
    </row>
    <row r="396" spans="1:2" x14ac:dyDescent="0.25">
      <c r="A396">
        <v>0.85087240783945306</v>
      </c>
      <c r="B396">
        <v>0.60681755616264832</v>
      </c>
    </row>
    <row r="397" spans="1:2" x14ac:dyDescent="0.25">
      <c r="A397">
        <v>0.85149328309649563</v>
      </c>
      <c r="B397">
        <v>0.60770368859174029</v>
      </c>
    </row>
    <row r="398" spans="1:2" x14ac:dyDescent="0.25">
      <c r="A398">
        <v>0.8521123466468673</v>
      </c>
      <c r="B398">
        <v>0.60859411460613266</v>
      </c>
    </row>
    <row r="399" spans="1:2" x14ac:dyDescent="0.25">
      <c r="A399">
        <v>0.85272960474005355</v>
      </c>
      <c r="B399">
        <v>0.60948885308055833</v>
      </c>
    </row>
    <row r="400" spans="1:2" x14ac:dyDescent="0.25">
      <c r="A400">
        <v>0.85334506356419215</v>
      </c>
      <c r="B400">
        <v>0.61038792306614054</v>
      </c>
    </row>
    <row r="401" spans="1:2" x14ac:dyDescent="0.25">
      <c r="A401">
        <v>0.85395872924698302</v>
      </c>
      <c r="B401">
        <v>0.61129134379155681</v>
      </c>
    </row>
    <row r="402" spans="1:2" x14ac:dyDescent="0.25">
      <c r="A402">
        <v>0.85457060785658123</v>
      </c>
      <c r="B402">
        <v>0.61219913466422504</v>
      </c>
    </row>
    <row r="403" spans="1:2" x14ac:dyDescent="0.25">
      <c r="A403">
        <v>0.85518070540247193</v>
      </c>
      <c r="B403">
        <v>0.61311131527150808</v>
      </c>
    </row>
    <row r="404" spans="1:2" x14ac:dyDescent="0.25">
      <c r="A404">
        <v>0.85578902783632815</v>
      </c>
      <c r="B404">
        <v>0.6140279053819393</v>
      </c>
    </row>
    <row r="405" spans="1:2" x14ac:dyDescent="0.25">
      <c r="A405">
        <v>0.85639558105285474</v>
      </c>
      <c r="B405">
        <v>0.61494892494646824</v>
      </c>
    </row>
    <row r="406" spans="1:2" x14ac:dyDescent="0.25">
      <c r="A406">
        <v>0.85700037089061387</v>
      </c>
      <c r="B406">
        <v>0.61587439409972722</v>
      </c>
    </row>
    <row r="407" spans="1:2" x14ac:dyDescent="0.25">
      <c r="A407">
        <v>0.85760340313283667</v>
      </c>
      <c r="B407">
        <v>0.61680433316131644</v>
      </c>
    </row>
    <row r="408" spans="1:2" x14ac:dyDescent="0.25">
      <c r="A408">
        <v>0.85820468350821877</v>
      </c>
      <c r="B408">
        <v>0.61773876263711358</v>
      </c>
    </row>
    <row r="409" spans="1:2" x14ac:dyDescent="0.25">
      <c r="A409">
        <v>0.85880421769170201</v>
      </c>
      <c r="B409">
        <v>0.61867770322060034</v>
      </c>
    </row>
    <row r="410" spans="1:2" x14ac:dyDescent="0.25">
      <c r="A410">
        <v>0.85940201130524096</v>
      </c>
      <c r="B410">
        <v>0.61962117579421272</v>
      </c>
    </row>
    <row r="411" spans="1:2" x14ac:dyDescent="0.25">
      <c r="A411">
        <v>0.85999806991855521</v>
      </c>
      <c r="B411">
        <v>0.62056920143070993</v>
      </c>
    </row>
    <row r="412" spans="1:2" x14ac:dyDescent="0.25">
      <c r="A412">
        <v>0.86059239904986873</v>
      </c>
      <c r="B412">
        <v>0.62152180139456781</v>
      </c>
    </row>
    <row r="413" spans="1:2" x14ac:dyDescent="0.25">
      <c r="A413">
        <v>0.86118500416663479</v>
      </c>
      <c r="B413">
        <v>0.62247899714339128</v>
      </c>
    </row>
    <row r="414" spans="1:2" x14ac:dyDescent="0.25">
      <c r="A414">
        <v>0.86177589068624882</v>
      </c>
      <c r="B414">
        <v>0.62344081032934873</v>
      </c>
    </row>
    <row r="415" spans="1:2" x14ac:dyDescent="0.25">
      <c r="A415">
        <v>0.86236506397674662</v>
      </c>
      <c r="B415">
        <v>0.6244072628006293</v>
      </c>
    </row>
    <row r="416" spans="1:2" x14ac:dyDescent="0.25">
      <c r="A416">
        <v>0.86295252935749189</v>
      </c>
      <c r="B416">
        <v>0.62537837660292073</v>
      </c>
    </row>
    <row r="417" spans="1:2" x14ac:dyDescent="0.25">
      <c r="A417">
        <v>0.86353829209984989</v>
      </c>
      <c r="B417">
        <v>0.62635417398091109</v>
      </c>
    </row>
    <row r="418" spans="1:2" x14ac:dyDescent="0.25">
      <c r="A418">
        <v>0.86412235742785126</v>
      </c>
      <c r="B418">
        <v>0.62733467737981186</v>
      </c>
    </row>
    <row r="419" spans="1:2" x14ac:dyDescent="0.25">
      <c r="A419">
        <v>0.86470473051883989</v>
      </c>
      <c r="B419">
        <v>0.6283199094469023</v>
      </c>
    </row>
    <row r="420" spans="1:2" x14ac:dyDescent="0.25">
      <c r="A420">
        <v>0.86528541650411472</v>
      </c>
      <c r="B420">
        <v>0.62930989303310036</v>
      </c>
    </row>
    <row r="421" spans="1:2" x14ac:dyDescent="0.25">
      <c r="A421">
        <v>0.86586442046955581</v>
      </c>
      <c r="B421">
        <v>0.63030465119455203</v>
      </c>
    </row>
    <row r="422" spans="1:2" x14ac:dyDescent="0.25">
      <c r="A422">
        <v>0.86644174745624092</v>
      </c>
      <c r="B422">
        <v>0.63130420719424685</v>
      </c>
    </row>
    <row r="423" spans="1:2" x14ac:dyDescent="0.25">
      <c r="A423">
        <v>0.86701740246105252</v>
      </c>
      <c r="B423">
        <v>0.63230858450365668</v>
      </c>
    </row>
    <row r="424" spans="1:2" x14ac:dyDescent="0.25">
      <c r="A424">
        <v>0.86759139043727196</v>
      </c>
      <c r="B424">
        <v>0.63331780680439631</v>
      </c>
    </row>
    <row r="425" spans="1:2" x14ac:dyDescent="0.25">
      <c r="A425">
        <v>0.86816371629516542</v>
      </c>
      <c r="B425">
        <v>0.6343318979899103</v>
      </c>
    </row>
    <row r="426" spans="1:2" x14ac:dyDescent="0.25">
      <c r="A426">
        <v>0.86873438490255817</v>
      </c>
      <c r="B426">
        <v>0.63535088216718094</v>
      </c>
    </row>
    <row r="427" spans="1:2" x14ac:dyDescent="0.25">
      <c r="A427">
        <v>0.86930340108539961</v>
      </c>
      <c r="B427">
        <v>0.63637478365846412</v>
      </c>
    </row>
    <row r="428" spans="1:2" x14ac:dyDescent="0.25">
      <c r="A428">
        <v>0.86987076962831889</v>
      </c>
      <c r="B428">
        <v>0.63740362700304687</v>
      </c>
    </row>
    <row r="429" spans="1:2" x14ac:dyDescent="0.25">
      <c r="A429">
        <v>0.87043649527517053</v>
      </c>
      <c r="B429">
        <v>0.63843743695903132</v>
      </c>
    </row>
    <row r="430" spans="1:2" x14ac:dyDescent="0.25">
      <c r="A430">
        <v>0.87100058272957048</v>
      </c>
      <c r="B430">
        <v>0.63947623850514224</v>
      </c>
    </row>
    <row r="431" spans="1:2" x14ac:dyDescent="0.25">
      <c r="A431">
        <v>0.87156303665542456</v>
      </c>
      <c r="B431">
        <v>0.64052005684256186</v>
      </c>
    </row>
    <row r="432" spans="1:2" x14ac:dyDescent="0.25">
      <c r="A432">
        <v>0.87212386167744627</v>
      </c>
      <c r="B432">
        <v>0.64156891739678978</v>
      </c>
    </row>
    <row r="433" spans="1:2" x14ac:dyDescent="0.25">
      <c r="A433">
        <v>0.87268306238166649</v>
      </c>
      <c r="B433">
        <v>0.64262284581952644</v>
      </c>
    </row>
    <row r="434" spans="1:2" x14ac:dyDescent="0.25">
      <c r="A434">
        <v>0.87324064331593532</v>
      </c>
      <c r="B434">
        <v>0.64368186799058669</v>
      </c>
    </row>
    <row r="435" spans="1:2" x14ac:dyDescent="0.25">
      <c r="A435">
        <v>0.87379660899041467</v>
      </c>
      <c r="B435">
        <v>0.64474601001983589</v>
      </c>
    </row>
    <row r="436" spans="1:2" x14ac:dyDescent="0.25">
      <c r="A436">
        <v>0.87435096387806277</v>
      </c>
      <c r="B436">
        <v>0.64581529824915673</v>
      </c>
    </row>
    <row r="437" spans="1:2" x14ac:dyDescent="0.25">
      <c r="A437">
        <v>0.87490371241511167</v>
      </c>
      <c r="B437">
        <v>0.6468897592544387</v>
      </c>
    </row>
    <row r="438" spans="1:2" x14ac:dyDescent="0.25">
      <c r="A438">
        <v>0.87545485900153452</v>
      </c>
      <c r="B438">
        <v>0.6479694198475987</v>
      </c>
    </row>
    <row r="439" spans="1:2" x14ac:dyDescent="0.25">
      <c r="A439">
        <v>0.87600440800150881</v>
      </c>
      <c r="B439">
        <v>0.64905430707862677</v>
      </c>
    </row>
    <row r="440" spans="1:2" x14ac:dyDescent="0.25">
      <c r="A440">
        <v>0.87655236374386825</v>
      </c>
      <c r="B440">
        <v>0.65014444823766149</v>
      </c>
    </row>
    <row r="441" spans="1:2" x14ac:dyDescent="0.25">
      <c r="A441">
        <v>0.87709873052254972</v>
      </c>
      <c r="B441">
        <v>0.65123987085709334</v>
      </c>
    </row>
    <row r="442" spans="1:2" x14ac:dyDescent="0.25">
      <c r="A442">
        <v>0.87764351259703233</v>
      </c>
      <c r="B442">
        <v>0.65234060271369454</v>
      </c>
    </row>
    <row r="443" spans="1:2" x14ac:dyDescent="0.25">
      <c r="A443">
        <v>0.87818671419276872</v>
      </c>
      <c r="B443">
        <v>0.65344667183078131</v>
      </c>
    </row>
    <row r="444" spans="1:2" x14ac:dyDescent="0.25">
      <c r="A444">
        <v>0.87872833950161067</v>
      </c>
      <c r="B444">
        <v>0.65455810648040236</v>
      </c>
    </row>
    <row r="445" spans="1:2" x14ac:dyDescent="0.25">
      <c r="A445">
        <v>0.87926839268222645</v>
      </c>
      <c r="B445">
        <v>0.65567493518555986</v>
      </c>
    </row>
    <row r="446" spans="1:2" x14ac:dyDescent="0.25">
      <c r="A446">
        <v>0.87980687786051281</v>
      </c>
      <c r="B446">
        <v>0.65679718672245702</v>
      </c>
    </row>
    <row r="447" spans="1:2" x14ac:dyDescent="0.25">
      <c r="A447">
        <v>0.88034379912999972</v>
      </c>
      <c r="B447">
        <v>0.65792489012277966</v>
      </c>
    </row>
    <row r="448" spans="1:2" x14ac:dyDescent="0.25">
      <c r="A448">
        <v>0.88087916055224835</v>
      </c>
      <c r="B448">
        <v>0.65905807467600508</v>
      </c>
    </row>
    <row r="449" spans="1:2" x14ac:dyDescent="0.25">
      <c r="A449">
        <v>0.88141296615724363</v>
      </c>
      <c r="B449">
        <v>0.66019676993174492</v>
      </c>
    </row>
    <row r="450" spans="1:2" x14ac:dyDescent="0.25">
      <c r="A450">
        <v>0.88194521994378028</v>
      </c>
      <c r="B450">
        <v>0.66134100570211807</v>
      </c>
    </row>
    <row r="451" spans="1:2" x14ac:dyDescent="0.25">
      <c r="A451">
        <v>0.88247592587984192</v>
      </c>
      <c r="B451">
        <v>0.66249081206415517</v>
      </c>
    </row>
    <row r="452" spans="1:2" x14ac:dyDescent="0.25">
      <c r="A452">
        <v>0.88300508790297638</v>
      </c>
      <c r="B452">
        <v>0.66364621936223633</v>
      </c>
    </row>
    <row r="453" spans="1:2" x14ac:dyDescent="0.25">
      <c r="A453">
        <v>0.88353270992066202</v>
      </c>
      <c r="B453">
        <v>0.66480725821055975</v>
      </c>
    </row>
    <row r="454" spans="1:2" x14ac:dyDescent="0.25">
      <c r="A454">
        <v>0.8840587958106717</v>
      </c>
      <c r="B454">
        <v>0.66597395949564708</v>
      </c>
    </row>
    <row r="455" spans="1:2" x14ac:dyDescent="0.25">
      <c r="A455">
        <v>0.88458334942142902</v>
      </c>
      <c r="B455">
        <v>0.66714635437887848</v>
      </c>
    </row>
    <row r="456" spans="1:2" x14ac:dyDescent="0.25">
      <c r="A456">
        <v>0.88510637457235919</v>
      </c>
      <c r="B456">
        <v>0.66832447429906261</v>
      </c>
    </row>
    <row r="457" spans="1:2" x14ac:dyDescent="0.25">
      <c r="A457">
        <v>0.88562787505423501</v>
      </c>
      <c r="B457">
        <v>0.6695083509750428</v>
      </c>
    </row>
    <row r="458" spans="1:2" x14ac:dyDescent="0.25">
      <c r="A458">
        <v>0.88614785462951828</v>
      </c>
      <c r="B458">
        <v>0.67069801640833493</v>
      </c>
    </row>
    <row r="459" spans="1:2" x14ac:dyDescent="0.25">
      <c r="A459">
        <v>0.8866663170326945</v>
      </c>
      <c r="B459">
        <v>0.67189350288580485</v>
      </c>
    </row>
    <row r="460" spans="1:2" x14ac:dyDescent="0.25">
      <c r="A460">
        <v>0.88718326597060293</v>
      </c>
      <c r="B460">
        <v>0.67309484298237687</v>
      </c>
    </row>
    <row r="461" spans="1:2" x14ac:dyDescent="0.25">
      <c r="A461">
        <v>0.88769870512276283</v>
      </c>
      <c r="B461">
        <v>0.67430206956378169</v>
      </c>
    </row>
    <row r="462" spans="1:2" x14ac:dyDescent="0.25">
      <c r="A462">
        <v>0.88821263814169271</v>
      </c>
      <c r="B462">
        <v>0.67551521578933926</v>
      </c>
    </row>
    <row r="463" spans="1:2" x14ac:dyDescent="0.25">
      <c r="A463">
        <v>0.88872506865322665</v>
      </c>
      <c r="B463">
        <v>0.67673431511478077</v>
      </c>
    </row>
    <row r="464" spans="1:2" x14ac:dyDescent="0.25">
      <c r="A464">
        <v>0.88923600025682503</v>
      </c>
      <c r="B464">
        <v>0.6779594012951049</v>
      </c>
    </row>
    <row r="465" spans="1:2" x14ac:dyDescent="0.25">
      <c r="A465">
        <v>0.88974543652588101</v>
      </c>
      <c r="B465">
        <v>0.67919050838747719</v>
      </c>
    </row>
    <row r="466" spans="1:2" x14ac:dyDescent="0.25">
      <c r="A466">
        <v>0.89025338100802098</v>
      </c>
      <c r="B466">
        <v>0.68042767075416277</v>
      </c>
    </row>
    <row r="467" spans="1:2" x14ac:dyDescent="0.25">
      <c r="A467">
        <v>0.89075983722540353</v>
      </c>
      <c r="B467">
        <v>0.68167092306550248</v>
      </c>
    </row>
    <row r="468" spans="1:2" x14ac:dyDescent="0.25">
      <c r="A468">
        <v>0.89126480867501046</v>
      </c>
      <c r="B468">
        <v>0.68292030030292528</v>
      </c>
    </row>
    <row r="469" spans="1:2" x14ac:dyDescent="0.25">
      <c r="A469">
        <v>0.8917682988289366</v>
      </c>
      <c r="B469">
        <v>0.68417583776200497</v>
      </c>
    </row>
    <row r="470" spans="1:2" x14ac:dyDescent="0.25">
      <c r="A470">
        <v>0.89227031113467337</v>
      </c>
      <c r="B470">
        <v>0.68543757105555447</v>
      </c>
    </row>
    <row r="471" spans="1:2" x14ac:dyDescent="0.25">
      <c r="A471">
        <v>0.89277084901538895</v>
      </c>
      <c r="B471">
        <v>0.68670553611676199</v>
      </c>
    </row>
    <row r="472" spans="1:2" x14ac:dyDescent="0.25">
      <c r="A472">
        <v>0.89326991587020432</v>
      </c>
      <c r="B472">
        <v>0.68797976920236992</v>
      </c>
    </row>
    <row r="473" spans="1:2" x14ac:dyDescent="0.25">
      <c r="A473">
        <v>0.89376751507446539</v>
      </c>
      <c r="B473">
        <v>0.68926030689589712</v>
      </c>
    </row>
    <row r="474" spans="1:2" x14ac:dyDescent="0.25">
      <c r="A474">
        <v>0.89426364998001073</v>
      </c>
      <c r="B474">
        <v>0.69054718611090193</v>
      </c>
    </row>
    <row r="475" spans="1:2" x14ac:dyDescent="0.25">
      <c r="A475">
        <v>0.89475832391543597</v>
      </c>
      <c r="B475">
        <v>0.69184044409429213</v>
      </c>
    </row>
    <row r="476" spans="1:2" x14ac:dyDescent="0.25">
      <c r="A476">
        <v>0.89525154018635444</v>
      </c>
      <c r="B476">
        <v>0.6931401184296746</v>
      </c>
    </row>
    <row r="477" spans="1:2" x14ac:dyDescent="0.25">
      <c r="A477">
        <v>0.89574330207565278</v>
      </c>
      <c r="B477">
        <v>0.69444624704075597</v>
      </c>
    </row>
    <row r="478" spans="1:2" x14ac:dyDescent="0.25">
      <c r="A478">
        <v>0.89623361284374548</v>
      </c>
      <c r="B478">
        <v>0.69575886819478316</v>
      </c>
    </row>
    <row r="479" spans="1:2" x14ac:dyDescent="0.25">
      <c r="A479">
        <v>0.8967224757288228</v>
      </c>
      <c r="B479">
        <v>0.69707802050603507</v>
      </c>
    </row>
    <row r="480" spans="1:2" x14ac:dyDescent="0.25">
      <c r="A480">
        <v>0.8972098939470976</v>
      </c>
      <c r="B480">
        <v>0.69840374293935703</v>
      </c>
    </row>
    <row r="481" spans="1:2" x14ac:dyDescent="0.25">
      <c r="A481">
        <v>0.89769587069304724</v>
      </c>
      <c r="B481">
        <v>0.69973607481374656</v>
      </c>
    </row>
    <row r="482" spans="1:2" x14ac:dyDescent="0.25">
      <c r="A482">
        <v>0.89818040913965203</v>
      </c>
      <c r="B482">
        <v>0.70107505580598262</v>
      </c>
    </row>
    <row r="483" spans="1:2" x14ac:dyDescent="0.25">
      <c r="A483">
        <v>0.89866351243863263</v>
      </c>
      <c r="B483">
        <v>0.70242072595431193</v>
      </c>
    </row>
    <row r="484" spans="1:2" x14ac:dyDescent="0.25">
      <c r="A484">
        <v>0.89914518372068009</v>
      </c>
      <c r="B484">
        <v>0.70377312566217487</v>
      </c>
    </row>
    <row r="485" spans="1:2" x14ac:dyDescent="0.25">
      <c r="A485">
        <v>0.89962542609568585</v>
      </c>
      <c r="B485">
        <v>0.70513229570198954</v>
      </c>
    </row>
    <row r="486" spans="1:2" x14ac:dyDescent="0.25">
      <c r="A486">
        <v>0.90010424265296829</v>
      </c>
      <c r="B486">
        <v>0.70649827721898417</v>
      </c>
    </row>
    <row r="487" spans="1:2" x14ac:dyDescent="0.25">
      <c r="A487">
        <v>0.90058163646149436</v>
      </c>
      <c r="B487">
        <v>0.70787111173508099</v>
      </c>
    </row>
    <row r="488" spans="1:2" x14ac:dyDescent="0.25">
      <c r="A488">
        <v>0.90105761057009948</v>
      </c>
      <c r="B488">
        <v>0.70925084115283399</v>
      </c>
    </row>
    <row r="489" spans="1:2" x14ac:dyDescent="0.25">
      <c r="A489">
        <v>0.90153216800770508</v>
      </c>
      <c r="B489">
        <v>0.71063750775942003</v>
      </c>
    </row>
    <row r="490" spans="1:2" x14ac:dyDescent="0.25">
      <c r="A490">
        <v>0.90200531178353049</v>
      </c>
      <c r="B490">
        <v>0.71203115423068097</v>
      </c>
    </row>
    <row r="491" spans="1:2" x14ac:dyDescent="0.25">
      <c r="A491">
        <v>0.90247704488730551</v>
      </c>
      <c r="B491">
        <v>0.71343182363522784</v>
      </c>
    </row>
    <row r="492" spans="1:2" x14ac:dyDescent="0.25">
      <c r="A492">
        <v>0.90294737028947658</v>
      </c>
      <c r="B492">
        <v>0.71483955943859279</v>
      </c>
    </row>
    <row r="493" spans="1:2" x14ac:dyDescent="0.25">
      <c r="A493">
        <v>0.90341629094141329</v>
      </c>
      <c r="B493">
        <v>0.71625440550744512</v>
      </c>
    </row>
    <row r="494" spans="1:2" x14ac:dyDescent="0.25">
      <c r="A494">
        <v>0.90388380977560923</v>
      </c>
      <c r="B494">
        <v>0.71767640611385786</v>
      </c>
    </row>
    <row r="495" spans="1:2" x14ac:dyDescent="0.25">
      <c r="A495">
        <v>0.90434992970588257</v>
      </c>
      <c r="B495">
        <v>0.71910560593963802</v>
      </c>
    </row>
    <row r="496" spans="1:2" x14ac:dyDescent="0.25">
      <c r="A496">
        <v>0.90481465362757207</v>
      </c>
      <c r="B496">
        <v>0.72054205008071537</v>
      </c>
    </row>
    <row r="497" spans="1:2" x14ac:dyDescent="0.25">
      <c r="A497">
        <v>0.90527798441773211</v>
      </c>
      <c r="B497">
        <v>0.72198578405158853</v>
      </c>
    </row>
    <row r="498" spans="1:2" x14ac:dyDescent="0.25">
      <c r="A498">
        <v>0.90573992493532329</v>
      </c>
      <c r="B498">
        <v>0.72343685378983513</v>
      </c>
    </row>
    <row r="499" spans="1:2" x14ac:dyDescent="0.25">
      <c r="A499">
        <v>0.90620047802140158</v>
      </c>
      <c r="B499">
        <v>0.72489530566068272</v>
      </c>
    </row>
    <row r="500" spans="1:2" x14ac:dyDescent="0.25">
      <c r="A500">
        <v>0.90665964649930553</v>
      </c>
      <c r="B500">
        <v>0.72636118646164261</v>
      </c>
    </row>
    <row r="501" spans="1:2" x14ac:dyDescent="0.25">
      <c r="A501">
        <v>0.9071174331748395</v>
      </c>
      <c r="B501">
        <v>0.72783454342720877</v>
      </c>
    </row>
    <row r="502" spans="1:2" x14ac:dyDescent="0.25">
      <c r="A502">
        <v>0.90757384083645565</v>
      </c>
      <c r="B502">
        <v>0.72931542423361906</v>
      </c>
    </row>
    <row r="503" spans="1:2" x14ac:dyDescent="0.25">
      <c r="A503">
        <v>0.90802887225543316</v>
      </c>
      <c r="B503">
        <v>0.73080387700368721</v>
      </c>
    </row>
    <row r="504" spans="1:2" x14ac:dyDescent="0.25">
      <c r="A504">
        <v>0.90848253018605407</v>
      </c>
      <c r="B504">
        <v>0.73229995031169604</v>
      </c>
    </row>
    <row r="505" spans="1:2" x14ac:dyDescent="0.25">
      <c r="A505">
        <v>0.9089348173657793</v>
      </c>
      <c r="B505">
        <v>0.73380369318836181</v>
      </c>
    </row>
    <row r="506" spans="1:2" x14ac:dyDescent="0.25">
      <c r="A506">
        <v>0.90938573651541976</v>
      </c>
      <c r="B506">
        <v>0.73531515512586831</v>
      </c>
    </row>
    <row r="507" spans="1:2" x14ac:dyDescent="0.25">
      <c r="A507">
        <v>0.90983529033930677</v>
      </c>
      <c r="B507">
        <v>0.73683438608296992</v>
      </c>
    </row>
    <row r="508" spans="1:2" x14ac:dyDescent="0.25">
      <c r="A508">
        <v>0.91028348152545957</v>
      </c>
      <c r="B508">
        <v>0.7383614364901635</v>
      </c>
    </row>
    <row r="509" spans="1:2" x14ac:dyDescent="0.25">
      <c r="A509">
        <v>0.91073031274575089</v>
      </c>
      <c r="B509">
        <v>0.73989635725493896</v>
      </c>
    </row>
    <row r="510" spans="1:2" x14ac:dyDescent="0.25">
      <c r="A510">
        <v>0.91117578665607124</v>
      </c>
      <c r="B510">
        <v>0.74143919976709571</v>
      </c>
    </row>
    <row r="511" spans="1:2" x14ac:dyDescent="0.25">
      <c r="A511">
        <v>0.91161990589648834</v>
      </c>
      <c r="B511">
        <v>0.74299001590413982</v>
      </c>
    </row>
    <row r="512" spans="1:2" x14ac:dyDescent="0.25">
      <c r="A512">
        <v>0.91206267309140865</v>
      </c>
      <c r="B512">
        <v>0.74454885803675352</v>
      </c>
    </row>
    <row r="513" spans="1:2" x14ac:dyDescent="0.25">
      <c r="A513">
        <v>0.91250409084973316</v>
      </c>
      <c r="B513">
        <v>0.74611577903434334</v>
      </c>
    </row>
    <row r="514" spans="1:2" x14ac:dyDescent="0.25">
      <c r="A514">
        <v>0.91294416176501236</v>
      </c>
      <c r="B514">
        <v>0.74769083227066535</v>
      </c>
    </row>
    <row r="515" spans="1:2" x14ac:dyDescent="0.25">
      <c r="A515">
        <v>0.91338288841560111</v>
      </c>
      <c r="B515">
        <v>0.74927407162953086</v>
      </c>
    </row>
    <row r="516" spans="1:2" x14ac:dyDescent="0.25">
      <c r="A516">
        <v>0.9138202733648082</v>
      </c>
      <c r="B516">
        <v>0.75086555151059298</v>
      </c>
    </row>
    <row r="517" spans="1:2" x14ac:dyDescent="0.25">
      <c r="A517">
        <v>0.91425631916104666</v>
      </c>
      <c r="B517">
        <v>0.75246532683521361</v>
      </c>
    </row>
    <row r="518" spans="1:2" x14ac:dyDescent="0.25">
      <c r="A518">
        <v>0.91469102833798077</v>
      </c>
      <c r="B518">
        <v>0.75407345305241646</v>
      </c>
    </row>
    <row r="519" spans="1:2" x14ac:dyDescent="0.25">
      <c r="A519">
        <v>0.91512440341467249</v>
      </c>
      <c r="B519">
        <v>0.75568998614492244</v>
      </c>
    </row>
    <row r="520" spans="1:2" x14ac:dyDescent="0.25">
      <c r="A520">
        <v>0.91555644689572413</v>
      </c>
      <c r="B520">
        <v>0.75731498263527153</v>
      </c>
    </row>
    <row r="521" spans="1:2" x14ac:dyDescent="0.25">
      <c r="A521">
        <v>0.91598716127142144</v>
      </c>
      <c r="B521">
        <v>0.75894849959203459</v>
      </c>
    </row>
    <row r="522" spans="1:2" x14ac:dyDescent="0.25">
      <c r="A522">
        <v>0.91641654901787306</v>
      </c>
      <c r="B522">
        <v>0.7605905946361099</v>
      </c>
    </row>
    <row r="523" spans="1:2" x14ac:dyDescent="0.25">
      <c r="A523">
        <v>0.91684461259714956</v>
      </c>
      <c r="B523">
        <v>0.76224132594711236</v>
      </c>
    </row>
    <row r="524" spans="1:2" x14ac:dyDescent="0.25">
      <c r="A524">
        <v>0.91727135445741981</v>
      </c>
      <c r="B524">
        <v>0.76390075226985799</v>
      </c>
    </row>
    <row r="525" spans="1:2" x14ac:dyDescent="0.25">
      <c r="A525">
        <v>0.91769677703308616</v>
      </c>
      <c r="B525">
        <v>0.76556893292093275</v>
      </c>
    </row>
    <row r="526" spans="1:2" x14ac:dyDescent="0.25">
      <c r="A526">
        <v>0.91812088274491854</v>
      </c>
      <c r="B526">
        <v>0.7672459277953666</v>
      </c>
    </row>
    <row r="527" spans="1:2" x14ac:dyDescent="0.25">
      <c r="A527">
        <v>0.91854367400018488</v>
      </c>
      <c r="B527">
        <v>0.76893179737339679</v>
      </c>
    </row>
    <row r="528" spans="1:2" x14ac:dyDescent="0.25">
      <c r="A528">
        <v>0.91896515319278205</v>
      </c>
      <c r="B528">
        <v>0.7706266027273313</v>
      </c>
    </row>
    <row r="529" spans="1:2" x14ac:dyDescent="0.25">
      <c r="A529">
        <v>0.91938532270336526</v>
      </c>
      <c r="B529">
        <v>0.7723304055285144</v>
      </c>
    </row>
    <row r="530" spans="1:2" x14ac:dyDescent="0.25">
      <c r="A530">
        <v>0.91980418489947335</v>
      </c>
      <c r="B530">
        <v>0.7740432680543875</v>
      </c>
    </row>
    <row r="531" spans="1:2" x14ac:dyDescent="0.25">
      <c r="A531">
        <v>0.92022174213565544</v>
      </c>
      <c r="B531">
        <v>0.7757652531956617</v>
      </c>
    </row>
    <row r="532" spans="1:2" x14ac:dyDescent="0.25">
      <c r="A532">
        <v>0.92063799675359448</v>
      </c>
      <c r="B532">
        <v>0.77749642446358613</v>
      </c>
    </row>
    <row r="533" spans="1:2" x14ac:dyDescent="0.25">
      <c r="A533">
        <v>0.92105295108222973</v>
      </c>
      <c r="B533">
        <v>0.77923684599732934</v>
      </c>
    </row>
    <row r="534" spans="1:2" x14ac:dyDescent="0.25">
      <c r="A534">
        <v>0.92146660743787756</v>
      </c>
      <c r="B534">
        <v>0.78098658257146514</v>
      </c>
    </row>
    <row r="535" spans="1:2" x14ac:dyDescent="0.25">
      <c r="A535">
        <v>0.92187896812435155</v>
      </c>
      <c r="B535">
        <v>0.78274569960357132</v>
      </c>
    </row>
    <row r="536" spans="1:2" x14ac:dyDescent="0.25">
      <c r="A536">
        <v>0.92229003543307997</v>
      </c>
      <c r="B536">
        <v>0.78451426316193762</v>
      </c>
    </row>
    <row r="537" spans="1:2" x14ac:dyDescent="0.25">
      <c r="A537">
        <v>0.92269981164322212</v>
      </c>
      <c r="B537">
        <v>0.7862923399733881</v>
      </c>
    </row>
    <row r="538" spans="1:2" x14ac:dyDescent="0.25">
      <c r="A538">
        <v>0.92310829902178471</v>
      </c>
      <c r="B538">
        <v>0.78807999743122392</v>
      </c>
    </row>
    <row r="539" spans="1:2" x14ac:dyDescent="0.25">
      <c r="A539">
        <v>0.92351549982373493</v>
      </c>
      <c r="B539">
        <v>0.78987730360327579</v>
      </c>
    </row>
    <row r="540" spans="1:2" x14ac:dyDescent="0.25">
      <c r="A540">
        <v>0.92392141629211288</v>
      </c>
      <c r="B540">
        <v>0.79168432724008153</v>
      </c>
    </row>
    <row r="541" spans="1:2" x14ac:dyDescent="0.25">
      <c r="A541">
        <v>0.92432605065814311</v>
      </c>
      <c r="B541">
        <v>0.79350113778318587</v>
      </c>
    </row>
    <row r="542" spans="1:2" x14ac:dyDescent="0.25">
      <c r="A542">
        <v>0.92472940514134516</v>
      </c>
      <c r="B542">
        <v>0.79532780537356251</v>
      </c>
    </row>
    <row r="543" spans="1:2" x14ac:dyDescent="0.25">
      <c r="A543">
        <v>0.92513148194964079</v>
      </c>
      <c r="B543">
        <v>0.79716440086015905</v>
      </c>
    </row>
    <row r="544" spans="1:2" x14ac:dyDescent="0.25">
      <c r="A544">
        <v>0.92553228327946202</v>
      </c>
      <c r="B544">
        <v>0.79901099580857893</v>
      </c>
    </row>
    <row r="545" spans="1:2" x14ac:dyDescent="0.25">
      <c r="A545">
        <v>0.92593181131585767</v>
      </c>
      <c r="B545">
        <v>0.80086766250988273</v>
      </c>
    </row>
    <row r="546" spans="1:2" x14ac:dyDescent="0.25">
      <c r="A546">
        <v>0.926330068232597</v>
      </c>
      <c r="B546">
        <v>0.80273447398953224</v>
      </c>
    </row>
    <row r="547" spans="1:2" x14ac:dyDescent="0.25">
      <c r="A547">
        <v>0.92672705619227502</v>
      </c>
      <c r="B547">
        <v>0.80461150401646331</v>
      </c>
    </row>
    <row r="548" spans="1:2" x14ac:dyDescent="0.25">
      <c r="A548">
        <v>0.92712277734641291</v>
      </c>
      <c r="B548">
        <v>0.80649882711229692</v>
      </c>
    </row>
    <row r="549" spans="1:2" x14ac:dyDescent="0.25">
      <c r="A549">
        <v>0.92751723383556095</v>
      </c>
      <c r="B549">
        <v>0.8083965185606925</v>
      </c>
    </row>
    <row r="550" spans="1:2" x14ac:dyDescent="0.25">
      <c r="A550">
        <v>0.92791042778939725</v>
      </c>
      <c r="B550">
        <v>0.81030465441684152</v>
      </c>
    </row>
    <row r="551" spans="1:2" x14ac:dyDescent="0.25">
      <c r="A551">
        <v>0.92830236132682831</v>
      </c>
      <c r="B551">
        <v>0.81222331151710647</v>
      </c>
    </row>
    <row r="552" spans="1:2" x14ac:dyDescent="0.25">
      <c r="A552">
        <v>0.92869303655608437</v>
      </c>
      <c r="B552">
        <v>0.81415256748880493</v>
      </c>
    </row>
    <row r="553" spans="1:2" x14ac:dyDescent="0.25">
      <c r="A553">
        <v>0.9290824555748185</v>
      </c>
      <c r="B553">
        <v>0.81609250076014894</v>
      </c>
    </row>
    <row r="554" spans="1:2" x14ac:dyDescent="0.25">
      <c r="A554">
        <v>0.92947062047020068</v>
      </c>
      <c r="B554">
        <v>0.81804319057033092</v>
      </c>
    </row>
    <row r="555" spans="1:2" x14ac:dyDescent="0.25">
      <c r="A555">
        <v>0.92985753331901244</v>
      </c>
      <c r="B555">
        <v>0.82000471697976596</v>
      </c>
    </row>
    <row r="556" spans="1:2" x14ac:dyDescent="0.25">
      <c r="A556">
        <v>0.93024319618774098</v>
      </c>
      <c r="B556">
        <v>0.82197716088049955</v>
      </c>
    </row>
    <row r="557" spans="1:2" x14ac:dyDescent="0.25">
      <c r="A557">
        <v>0.93062761113267023</v>
      </c>
      <c r="B557">
        <v>0.82396060400676097</v>
      </c>
    </row>
    <row r="558" spans="1:2" x14ac:dyDescent="0.25">
      <c r="A558">
        <v>0.93101078019997341</v>
      </c>
      <c r="B558">
        <v>0.82595512894569878</v>
      </c>
    </row>
    <row r="559" spans="1:2" x14ac:dyDescent="0.25">
      <c r="A559">
        <v>0.93139270542580233</v>
      </c>
      <c r="B559">
        <v>0.82796081914826758</v>
      </c>
    </row>
    <row r="560" spans="1:2" x14ac:dyDescent="0.25">
      <c r="A560">
        <v>0.93177338883637717</v>
      </c>
      <c r="B560">
        <v>0.82997775894029246</v>
      </c>
    </row>
    <row r="561" spans="1:2" x14ac:dyDescent="0.25">
      <c r="A561">
        <v>0.93215283244807423</v>
      </c>
      <c r="B561">
        <v>0.83200603353370495</v>
      </c>
    </row>
    <row r="562" spans="1:2" x14ac:dyDescent="0.25">
      <c r="A562">
        <v>0.93253103826751382</v>
      </c>
      <c r="B562">
        <v>0.83404572903795249</v>
      </c>
    </row>
    <row r="563" spans="1:2" x14ac:dyDescent="0.25">
      <c r="A563">
        <v>0.93290800829164566</v>
      </c>
      <c r="B563">
        <v>0.83609693247159067</v>
      </c>
    </row>
    <row r="564" spans="1:2" x14ac:dyDescent="0.25">
      <c r="A564">
        <v>0.93328374450783513</v>
      </c>
      <c r="B564">
        <v>0.83815973177405312</v>
      </c>
    </row>
    <row r="565" spans="1:2" x14ac:dyDescent="0.25">
      <c r="A565">
        <v>0.93365824889394644</v>
      </c>
      <c r="B565">
        <v>0.8402342158176126</v>
      </c>
    </row>
    <row r="566" spans="1:2" x14ac:dyDescent="0.25">
      <c r="A566">
        <v>0.93403152341842732</v>
      </c>
      <c r="B566">
        <v>0.84232047441952707</v>
      </c>
    </row>
    <row r="567" spans="1:2" x14ac:dyDescent="0.25">
      <c r="A567">
        <v>0.93440357004039087</v>
      </c>
      <c r="B567">
        <v>0.84441859835437649</v>
      </c>
    </row>
    <row r="568" spans="1:2" x14ac:dyDescent="0.25">
      <c r="A568">
        <v>0.93477439070969703</v>
      </c>
      <c r="B568">
        <v>0.8465286793666037</v>
      </c>
    </row>
    <row r="569" spans="1:2" x14ac:dyDescent="0.25">
      <c r="A569">
        <v>0.9351439873670333</v>
      </c>
      <c r="B569">
        <v>0.84865081018324517</v>
      </c>
    </row>
    <row r="570" spans="1:2" x14ac:dyDescent="0.25">
      <c r="A570">
        <v>0.93551236194399479</v>
      </c>
      <c r="B570">
        <v>0.85078508452687218</v>
      </c>
    </row>
    <row r="571" spans="1:2" x14ac:dyDescent="0.25">
      <c r="A571">
        <v>0.93587951636316313</v>
      </c>
      <c r="B571">
        <v>0.85293159712873723</v>
      </c>
    </row>
    <row r="572" spans="1:2" x14ac:dyDescent="0.25">
      <c r="A572">
        <v>0.93624545253818403</v>
      </c>
      <c r="B572">
        <v>0.85509044374212817</v>
      </c>
    </row>
    <row r="573" spans="1:2" x14ac:dyDescent="0.25">
      <c r="A573">
        <v>0.93661017237384525</v>
      </c>
      <c r="B573">
        <v>0.85726172115594135</v>
      </c>
    </row>
    <row r="574" spans="1:2" x14ac:dyDescent="0.25">
      <c r="A574">
        <v>0.93697367776615237</v>
      </c>
      <c r="B574">
        <v>0.85944552720847511</v>
      </c>
    </row>
    <row r="575" spans="1:2" x14ac:dyDescent="0.25">
      <c r="A575">
        <v>0.93733597060240426</v>
      </c>
      <c r="B575">
        <v>0.86164196080143873</v>
      </c>
    </row>
    <row r="576" spans="1:2" x14ac:dyDescent="0.25">
      <c r="A576">
        <v>0.93769705276126891</v>
      </c>
      <c r="B576">
        <v>0.86385112191419711</v>
      </c>
    </row>
    <row r="577" spans="1:2" x14ac:dyDescent="0.25">
      <c r="A577">
        <v>0.93805692611285552</v>
      </c>
      <c r="B577">
        <v>0.86607311161824108</v>
      </c>
    </row>
    <row r="578" spans="1:2" x14ac:dyDescent="0.25">
      <c r="A578">
        <v>0.93841559251878925</v>
      </c>
      <c r="B578">
        <v>0.86830803209189811</v>
      </c>
    </row>
    <row r="579" spans="1:2" x14ac:dyDescent="0.25">
      <c r="A579">
        <v>0.93877305383228271</v>
      </c>
      <c r="B579">
        <v>0.87055598663527789</v>
      </c>
    </row>
    <row r="580" spans="1:2" x14ac:dyDescent="0.25">
      <c r="A580">
        <v>0.93912931189820759</v>
      </c>
      <c r="B580">
        <v>0.8728170796854714</v>
      </c>
    </row>
    <row r="581" spans="1:2" x14ac:dyDescent="0.25">
      <c r="A581">
        <v>0.93948436855316586</v>
      </c>
      <c r="B581">
        <v>0.87509141683198899</v>
      </c>
    </row>
    <row r="582" spans="1:2" x14ac:dyDescent="0.25">
      <c r="A582">
        <v>0.9398382256255593</v>
      </c>
      <c r="B582">
        <v>0.87737910483246229</v>
      </c>
    </row>
    <row r="583" spans="1:2" x14ac:dyDescent="0.25">
      <c r="A583">
        <v>0.94019088493565905</v>
      </c>
      <c r="B583">
        <v>0.87968025162859897</v>
      </c>
    </row>
    <row r="584" spans="1:2" x14ac:dyDescent="0.25">
      <c r="A584">
        <v>0.9405423482956744</v>
      </c>
      <c r="B584">
        <v>0.88199496636240615</v>
      </c>
    </row>
    <row r="585" spans="1:2" x14ac:dyDescent="0.25">
      <c r="A585">
        <v>0.94089261750981978</v>
      </c>
      <c r="B585">
        <v>0.88432335939267936</v>
      </c>
    </row>
    <row r="586" spans="1:2" x14ac:dyDescent="0.25">
      <c r="A586">
        <v>0.94124169437438343</v>
      </c>
      <c r="B586">
        <v>0.88666554231177153</v>
      </c>
    </row>
    <row r="587" spans="1:2" x14ac:dyDescent="0.25">
      <c r="A587">
        <v>0.94158958067779153</v>
      </c>
      <c r="B587">
        <v>0.8890216279626334</v>
      </c>
    </row>
    <row r="588" spans="1:2" x14ac:dyDescent="0.25">
      <c r="A588">
        <v>0.94193627820067638</v>
      </c>
      <c r="B588">
        <v>0.89139173045615006</v>
      </c>
    </row>
    <row r="589" spans="1:2" x14ac:dyDescent="0.25">
      <c r="A589">
        <v>0.94228178871593982</v>
      </c>
      <c r="B589">
        <v>0.8937759651887589</v>
      </c>
    </row>
    <row r="590" spans="1:2" x14ac:dyDescent="0.25">
      <c r="A590">
        <v>0.94262611398881757</v>
      </c>
      <c r="B590">
        <v>0.8961744488603679</v>
      </c>
    </row>
    <row r="591" spans="1:2" x14ac:dyDescent="0.25">
      <c r="A591">
        <v>0.94296925577694413</v>
      </c>
      <c r="B591">
        <v>0.8985872994925802</v>
      </c>
    </row>
    <row r="592" spans="1:2" x14ac:dyDescent="0.25">
      <c r="A592">
        <v>0.94331121583041433</v>
      </c>
      <c r="B592">
        <v>0.90101463644722046</v>
      </c>
    </row>
    <row r="593" spans="1:2" x14ac:dyDescent="0.25">
      <c r="A593">
        <v>0.94365199589184678</v>
      </c>
      <c r="B593">
        <v>0.90345658044517907</v>
      </c>
    </row>
    <row r="594" spans="1:2" x14ac:dyDescent="0.25">
      <c r="A594">
        <v>0.94399159769644458</v>
      </c>
      <c r="B594">
        <v>0.90591325358557862</v>
      </c>
    </row>
    <row r="595" spans="1:2" x14ac:dyDescent="0.25">
      <c r="A595">
        <v>0.94433002297205759</v>
      </c>
      <c r="B595">
        <v>0.90838477936526185</v>
      </c>
    </row>
    <row r="596" spans="1:2" x14ac:dyDescent="0.25">
      <c r="A596">
        <v>0.94466727343924195</v>
      </c>
      <c r="B596">
        <v>0.91087128269862183</v>
      </c>
    </row>
    <row r="597" spans="1:2" x14ac:dyDescent="0.25">
      <c r="A597">
        <v>0.9450033508113197</v>
      </c>
      <c r="B597">
        <v>0.91337288993776278</v>
      </c>
    </row>
    <row r="598" spans="1:2" x14ac:dyDescent="0.25">
      <c r="A598">
        <v>0.94533825679443895</v>
      </c>
      <c r="B598">
        <v>0.91588972889301823</v>
      </c>
    </row>
    <row r="599" spans="1:2" x14ac:dyDescent="0.25">
      <c r="A599">
        <v>0.94567199308763195</v>
      </c>
      <c r="B599">
        <v>0.91842192885381246</v>
      </c>
    </row>
    <row r="600" spans="1:2" x14ac:dyDescent="0.25">
      <c r="A600">
        <v>0.94600456138287259</v>
      </c>
      <c r="B600">
        <v>0.92096962060988952</v>
      </c>
    </row>
    <row r="601" spans="1:2" x14ac:dyDescent="0.25">
      <c r="A601">
        <v>0.94633596336513459</v>
      </c>
      <c r="B601">
        <v>0.9235329364729139</v>
      </c>
    </row>
    <row r="602" spans="1:2" x14ac:dyDescent="0.25">
      <c r="A602">
        <v>0.946666200712448</v>
      </c>
      <c r="B602">
        <v>0.92611201029843793</v>
      </c>
    </row>
    <row r="603" spans="1:2" x14ac:dyDescent="0.25">
      <c r="A603">
        <v>0.94699527509595571</v>
      </c>
      <c r="B603">
        <v>0.92870697750825959</v>
      </c>
    </row>
    <row r="604" spans="1:2" x14ac:dyDescent="0.25">
      <c r="A604">
        <v>0.94732318817996819</v>
      </c>
      <c r="B604">
        <v>0.93131797511317116</v>
      </c>
    </row>
    <row r="605" spans="1:2" x14ac:dyDescent="0.25">
      <c r="A605">
        <v>0.94764994162201976</v>
      </c>
      <c r="B605">
        <v>0.93394514173610177</v>
      </c>
    </row>
    <row r="606" spans="1:2" x14ac:dyDescent="0.25">
      <c r="A606">
        <v>0.94797553707292226</v>
      </c>
      <c r="B606">
        <v>0.93658861763567702</v>
      </c>
    </row>
    <row r="607" spans="1:2" x14ac:dyDescent="0.25">
      <c r="A607">
        <v>0.94829997617681994</v>
      </c>
      <c r="B607">
        <v>0.93924854473018782</v>
      </c>
    </row>
    <row r="608" spans="1:2" x14ac:dyDescent="0.25">
      <c r="A608">
        <v>0.94862326057124202</v>
      </c>
      <c r="B608">
        <v>0.94192506662198239</v>
      </c>
    </row>
    <row r="609" spans="1:2" x14ac:dyDescent="0.25">
      <c r="A609">
        <v>0.94894539188715554</v>
      </c>
      <c r="B609">
        <v>0.94461832862229544</v>
      </c>
    </row>
    <row r="610" spans="1:2" x14ac:dyDescent="0.25">
      <c r="A610">
        <v>0.94926637174901896</v>
      </c>
      <c r="B610">
        <v>0.94732847777652274</v>
      </c>
    </row>
    <row r="611" spans="1:2" x14ac:dyDescent="0.25">
      <c r="A611">
        <v>0.94958620177483288</v>
      </c>
      <c r="B611">
        <v>0.95005566288993737</v>
      </c>
    </row>
    <row r="612" spans="1:2" x14ac:dyDescent="0.25">
      <c r="A612">
        <v>0.94990488357619196</v>
      </c>
      <c r="B612">
        <v>0.95280003455387652</v>
      </c>
    </row>
    <row r="613" spans="1:2" x14ac:dyDescent="0.25">
      <c r="A613">
        <v>0.95022241875833535</v>
      </c>
      <c r="B613">
        <v>0.95556174517239267</v>
      </c>
    </row>
    <row r="614" spans="1:2" x14ac:dyDescent="0.25">
      <c r="A614">
        <v>0.95053880892019726</v>
      </c>
      <c r="B614">
        <v>0.95834094898939093</v>
      </c>
    </row>
    <row r="615" spans="1:2" x14ac:dyDescent="0.25">
      <c r="A615">
        <v>0.95085405565445691</v>
      </c>
      <c r="B615">
        <v>0.96113780211624844</v>
      </c>
    </row>
    <row r="616" spans="1:2" x14ac:dyDescent="0.25">
      <c r="A616">
        <v>0.95116816054758768</v>
      </c>
      <c r="B616">
        <v>0.96395246255994482</v>
      </c>
    </row>
    <row r="617" spans="1:2" x14ac:dyDescent="0.25">
      <c r="A617">
        <v>0.95148112517990602</v>
      </c>
      <c r="B617">
        <v>0.96678509025169657</v>
      </c>
    </row>
    <row r="618" spans="1:2" x14ac:dyDescent="0.25">
      <c r="A618">
        <v>0.95179295112561957</v>
      </c>
      <c r="B618">
        <v>0.96963584707611639</v>
      </c>
    </row>
    <row r="619" spans="1:2" x14ac:dyDescent="0.25">
      <c r="A619">
        <v>0.95210363995287584</v>
      </c>
      <c r="B619">
        <v>0.97250489690090869</v>
      </c>
    </row>
    <row r="620" spans="1:2" x14ac:dyDescent="0.25">
      <c r="A620">
        <v>0.9524131932238088</v>
      </c>
      <c r="B620">
        <v>0.97539240560710461</v>
      </c>
    </row>
    <row r="621" spans="1:2" x14ac:dyDescent="0.25">
      <c r="A621">
        <v>0.95272161249458653</v>
      </c>
      <c r="B621">
        <v>0.9782985411198577</v>
      </c>
    </row>
    <row r="622" spans="1:2" x14ac:dyDescent="0.25">
      <c r="A622">
        <v>0.95302889931545698</v>
      </c>
      <c r="B622">
        <v>0.98122347343980865</v>
      </c>
    </row>
    <row r="623" spans="1:2" x14ac:dyDescent="0.25">
      <c r="A623">
        <v>0.95333505523079431</v>
      </c>
      <c r="B623">
        <v>0.98416737467502757</v>
      </c>
    </row>
    <row r="624" spans="1:2" x14ac:dyDescent="0.25">
      <c r="A624">
        <v>0.95364008177914572</v>
      </c>
      <c r="B624">
        <v>0.98713041907355414</v>
      </c>
    </row>
    <row r="625" spans="1:2" x14ac:dyDescent="0.25">
      <c r="A625">
        <v>0.95394398049327422</v>
      </c>
      <c r="B625">
        <v>0.99011278305653749</v>
      </c>
    </row>
    <row r="626" spans="1:2" x14ac:dyDescent="0.25">
      <c r="A626">
        <v>0.95424675290020544</v>
      </c>
      <c r="B626">
        <v>0.99311464525200488</v>
      </c>
    </row>
    <row r="627" spans="1:2" x14ac:dyDescent="0.25">
      <c r="A627">
        <v>0.9545484005212711</v>
      </c>
      <c r="B627">
        <v>0.99613618652925306</v>
      </c>
    </row>
    <row r="628" spans="1:2" x14ac:dyDescent="0.25">
      <c r="A628">
        <v>0.95484892487215289</v>
      </c>
      <c r="B628">
        <v>0.99917759003389739</v>
      </c>
    </row>
    <row r="629" spans="1:2" x14ac:dyDescent="0.25">
      <c r="A629">
        <v>0.95514832746292599</v>
      </c>
      <c r="B629">
        <v>1.0022390412235738</v>
      </c>
    </row>
    <row r="630" spans="1:2" x14ac:dyDescent="0.25">
      <c r="A630">
        <v>0.95544660979810236</v>
      </c>
      <c r="B630">
        <v>1.005320727904319</v>
      </c>
    </row>
    <row r="631" spans="1:2" x14ac:dyDescent="0.25">
      <c r="A631">
        <v>0.95574377337667271</v>
      </c>
      <c r="B631">
        <v>1.0084228402676421</v>
      </c>
    </row>
    <row r="632" spans="1:2" x14ac:dyDescent="0.25">
      <c r="A632">
        <v>0.95603981969214968</v>
      </c>
      <c r="B632">
        <v>1.0115455709283059</v>
      </c>
    </row>
    <row r="633" spans="1:2" x14ac:dyDescent="0.25">
      <c r="A633">
        <v>0.95633475023260872</v>
      </c>
      <c r="B633">
        <v>1.0146891149628201</v>
      </c>
    </row>
    <row r="634" spans="1:2" x14ac:dyDescent="0.25">
      <c r="A634">
        <v>0.95662856648073014</v>
      </c>
      <c r="B634">
        <v>1.0178536699486849</v>
      </c>
    </row>
    <row r="635" spans="1:2" x14ac:dyDescent="0.25">
      <c r="A635">
        <v>0.95692126991384008</v>
      </c>
      <c r="B635">
        <v>1.021039436004378</v>
      </c>
    </row>
    <row r="636" spans="1:2" x14ac:dyDescent="0.25">
      <c r="A636">
        <v>0.95721286200395062</v>
      </c>
      <c r="B636">
        <v>1.0242466158301207</v>
      </c>
    </row>
    <row r="637" spans="1:2" x14ac:dyDescent="0.25">
      <c r="A637">
        <v>0.9575033442178007</v>
      </c>
      <c r="B637">
        <v>1.0274754147494272</v>
      </c>
    </row>
    <row r="638" spans="1:2" x14ac:dyDescent="0.25">
      <c r="A638">
        <v>0.95779271801689569</v>
      </c>
      <c r="B638">
        <v>1.0307260407514669</v>
      </c>
    </row>
    <row r="639" spans="1:2" x14ac:dyDescent="0.25">
      <c r="A639">
        <v>0.95808098485754689</v>
      </c>
      <c r="B639">
        <v>1.0339987045342456</v>
      </c>
    </row>
    <row r="640" spans="1:2" x14ac:dyDescent="0.25">
      <c r="A640">
        <v>0.95836814619091049</v>
      </c>
      <c r="B640">
        <v>1.0372936195486333</v>
      </c>
    </row>
    <row r="641" spans="1:2" x14ac:dyDescent="0.25">
      <c r="A641">
        <v>0.95865420346302699</v>
      </c>
      <c r="B641">
        <v>1.0406110020432568</v>
      </c>
    </row>
    <row r="642" spans="1:2" x14ac:dyDescent="0.25">
      <c r="A642">
        <v>0.95893915811485897</v>
      </c>
      <c r="B642">
        <v>1.0439510711102724</v>
      </c>
    </row>
    <row r="643" spans="1:2" x14ac:dyDescent="0.25">
      <c r="A643">
        <v>0.95922301158232914</v>
      </c>
      <c r="B643">
        <v>1.0473140487320389</v>
      </c>
    </row>
    <row r="644" spans="1:2" x14ac:dyDescent="0.25">
      <c r="A644">
        <v>0.959505765296358</v>
      </c>
      <c r="B644">
        <v>1.0507001598287238</v>
      </c>
    </row>
    <row r="645" spans="1:2" x14ac:dyDescent="0.25">
      <c r="A645">
        <v>0.95978742068290224</v>
      </c>
      <c r="B645">
        <v>1.054109632306848</v>
      </c>
    </row>
    <row r="646" spans="1:2" x14ac:dyDescent="0.25">
      <c r="A646">
        <v>0.96006797916299003</v>
      </c>
      <c r="B646">
        <v>1.0575426971087964</v>
      </c>
    </row>
    <row r="647" spans="1:2" x14ac:dyDescent="0.25">
      <c r="A647">
        <v>0.96034744215275891</v>
      </c>
      <c r="B647">
        <v>1.0609995882633259</v>
      </c>
    </row>
    <row r="648" spans="1:2" x14ac:dyDescent="0.25">
      <c r="A648">
        <v>0.96062581106349165</v>
      </c>
      <c r="B648">
        <v>1.0644805429370761</v>
      </c>
    </row>
    <row r="649" spans="1:2" x14ac:dyDescent="0.25">
      <c r="A649">
        <v>0.9609030873016523</v>
      </c>
      <c r="B649">
        <v>1.0679858014871304</v>
      </c>
    </row>
    <row r="650" spans="1:2" x14ac:dyDescent="0.25">
      <c r="A650">
        <v>0.96117927226892164</v>
      </c>
      <c r="B650">
        <v>1.0715156075146248</v>
      </c>
    </row>
    <row r="651" spans="1:2" x14ac:dyDescent="0.25">
      <c r="A651">
        <v>0.961454367362233</v>
      </c>
      <c r="B651">
        <v>1.0750702079194501</v>
      </c>
    </row>
    <row r="652" spans="1:2" x14ac:dyDescent="0.25">
      <c r="A652">
        <v>0.96172837397380673</v>
      </c>
      <c r="B652">
        <v>1.0786498529560673</v>
      </c>
    </row>
    <row r="653" spans="1:2" x14ac:dyDescent="0.25">
      <c r="A653">
        <v>0.96200129349118513</v>
      </c>
      <c r="B653">
        <v>1.0822547962904567</v>
      </c>
    </row>
    <row r="654" spans="1:2" x14ac:dyDescent="0.25">
      <c r="A654">
        <v>0.96227312729726677</v>
      </c>
      <c r="B654">
        <v>1.0858852950582356</v>
      </c>
    </row>
    <row r="655" spans="1:2" x14ac:dyDescent="0.25">
      <c r="A655">
        <v>0.96254387677034059</v>
      </c>
      <c r="B655">
        <v>1.0895416099239748</v>
      </c>
    </row>
    <row r="656" spans="1:2" x14ac:dyDescent="0.25">
      <c r="A656">
        <v>0.96281354328411906</v>
      </c>
      <c r="B656">
        <v>1.0932240051417212</v>
      </c>
    </row>
    <row r="657" spans="1:2" x14ac:dyDescent="0.25">
      <c r="A657">
        <v>0.96308212820777317</v>
      </c>
      <c r="B657">
        <v>1.096932748616795</v>
      </c>
    </row>
    <row r="658" spans="1:2" x14ac:dyDescent="0.25">
      <c r="A658">
        <v>0.96334963290596343</v>
      </c>
      <c r="B658">
        <v>1.1006681119688491</v>
      </c>
    </row>
    <row r="659" spans="1:2" x14ac:dyDescent="0.25">
      <c r="A659">
        <v>0.96361605873887457</v>
      </c>
      <c r="B659">
        <v>1.1044303705962548</v>
      </c>
    </row>
    <row r="660" spans="1:2" x14ac:dyDescent="0.25">
      <c r="A660">
        <v>0.96388140706224634</v>
      </c>
      <c r="B660">
        <v>1.1082198037418203</v>
      </c>
    </row>
    <row r="661" spans="1:2" x14ac:dyDescent="0.25">
      <c r="A661">
        <v>0.9641456792274079</v>
      </c>
      <c r="B661">
        <v>1.1120366945599052</v>
      </c>
    </row>
    <row r="662" spans="1:2" x14ac:dyDescent="0.25">
      <c r="A662">
        <v>0.96440887658130747</v>
      </c>
      <c r="B662">
        <v>1.1158813301849269</v>
      </c>
    </row>
    <row r="663" spans="1:2" x14ac:dyDescent="0.25">
      <c r="A663">
        <v>0.96467100046654553</v>
      </c>
      <c r="B663">
        <v>1.1197540018013301</v>
      </c>
    </row>
    <row r="664" spans="1:2" x14ac:dyDescent="0.25">
      <c r="A664">
        <v>0.96493205222140577</v>
      </c>
      <c r="B664">
        <v>1.1236550047150284</v>
      </c>
    </row>
    <row r="665" spans="1:2" x14ac:dyDescent="0.25">
      <c r="A665">
        <v>0.96519203317988611</v>
      </c>
      <c r="B665">
        <v>1.1275846384263708</v>
      </c>
    </row>
    <row r="666" spans="1:2" x14ac:dyDescent="0.25">
      <c r="A666">
        <v>0.96545094467172932</v>
      </c>
      <c r="B666">
        <v>1.1315432067046578</v>
      </c>
    </row>
    <row r="667" spans="1:2" x14ac:dyDescent="0.25">
      <c r="A667">
        <v>0.96570878802245397</v>
      </c>
      <c r="B667">
        <v>1.1355310176642686</v>
      </c>
    </row>
    <row r="668" spans="1:2" x14ac:dyDescent="0.25">
      <c r="A668">
        <v>0.96596556455338478</v>
      </c>
      <c r="B668">
        <v>1.1395483838424056</v>
      </c>
    </row>
    <row r="669" spans="1:2" x14ac:dyDescent="0.25">
      <c r="A669">
        <v>0.9662212755816818</v>
      </c>
      <c r="B669">
        <v>1.1435956222785288</v>
      </c>
    </row>
    <row r="670" spans="1:2" x14ac:dyDescent="0.25">
      <c r="A670">
        <v>0.96647592242037117</v>
      </c>
      <c r="B670">
        <v>1.1476730545955049</v>
      </c>
    </row>
    <row r="671" spans="1:2" x14ac:dyDescent="0.25">
      <c r="A671">
        <v>0.96672950637837374</v>
      </c>
      <c r="B671">
        <v>1.1517810070825196</v>
      </c>
    </row>
    <row r="672" spans="1:2" x14ac:dyDescent="0.25">
      <c r="A672">
        <v>0.96698202876053529</v>
      </c>
      <c r="B672">
        <v>1.1559198107798023</v>
      </c>
    </row>
    <row r="673" spans="1:2" x14ac:dyDescent="0.25">
      <c r="A673">
        <v>0.96723349086765431</v>
      </c>
      <c r="B673">
        <v>1.1600898015651924</v>
      </c>
    </row>
    <row r="674" spans="1:2" x14ac:dyDescent="0.25">
      <c r="A674">
        <v>0.96748389399651169</v>
      </c>
      <c r="B674">
        <v>1.1642913202426259</v>
      </c>
    </row>
    <row r="675" spans="1:2" x14ac:dyDescent="0.25">
      <c r="A675">
        <v>0.96773323943989831</v>
      </c>
      <c r="B675">
        <v>1.1685247126325549</v>
      </c>
    </row>
    <row r="676" spans="1:2" x14ac:dyDescent="0.25">
      <c r="A676">
        <v>0.96798152848664409</v>
      </c>
      <c r="B676">
        <v>1.1727903296643769</v>
      </c>
    </row>
    <row r="677" spans="1:2" x14ac:dyDescent="0.25">
      <c r="A677">
        <v>0.96822876242164546</v>
      </c>
      <c r="B677">
        <v>1.1770885274709135</v>
      </c>
    </row>
    <row r="678" spans="1:2" x14ac:dyDescent="0.25">
      <c r="A678">
        <v>0.96847494252589317</v>
      </c>
      <c r="B678">
        <v>1.1814196674849993</v>
      </c>
    </row>
    <row r="679" spans="1:2" x14ac:dyDescent="0.25">
      <c r="A679">
        <v>0.96872007007649918</v>
      </c>
      <c r="B679">
        <v>1.1857841165382239</v>
      </c>
    </row>
    <row r="680" spans="1:2" x14ac:dyDescent="0.25">
      <c r="A680">
        <v>0.96896414634672534</v>
      </c>
      <c r="B680">
        <v>1.190182246961899</v>
      </c>
    </row>
    <row r="681" spans="1:2" x14ac:dyDescent="0.25">
      <c r="A681">
        <v>0.96920717260600919</v>
      </c>
      <c r="B681">
        <v>1.1946144366903011</v>
      </c>
    </row>
    <row r="682" spans="1:2" x14ac:dyDescent="0.25">
      <c r="A682">
        <v>0.96944915011999067</v>
      </c>
      <c r="B682">
        <v>1.199081069366235</v>
      </c>
    </row>
    <row r="683" spans="1:2" x14ac:dyDescent="0.25">
      <c r="A683">
        <v>0.96969008015053926</v>
      </c>
      <c r="B683">
        <v>1.2035825344490252</v>
      </c>
    </row>
    <row r="684" spans="1:2" x14ac:dyDescent="0.25">
      <c r="A684">
        <v>0.96992996395578024</v>
      </c>
      <c r="B684">
        <v>1.208119227324931</v>
      </c>
    </row>
    <row r="685" spans="1:2" x14ac:dyDescent="0.25">
      <c r="A685">
        <v>0.97016880279012019</v>
      </c>
      <c r="B685">
        <v>1.2126915494201242</v>
      </c>
    </row>
    <row r="686" spans="1:2" x14ac:dyDescent="0.25">
      <c r="A686">
        <v>0.97040659790427319</v>
      </c>
      <c r="B686">
        <v>1.2172999083162368</v>
      </c>
    </row>
    <row r="687" spans="1:2" x14ac:dyDescent="0.25">
      <c r="A687">
        <v>0.97064335054528694</v>
      </c>
      <c r="B687">
        <v>1.2219447178685827</v>
      </c>
    </row>
    <row r="688" spans="1:2" x14ac:dyDescent="0.25">
      <c r="A688">
        <v>0.97087906195656692</v>
      </c>
      <c r="B688">
        <v>1.2266263983271208</v>
      </c>
    </row>
    <row r="689" spans="1:2" x14ac:dyDescent="0.25">
      <c r="A689">
        <v>0.9711137333779033</v>
      </c>
      <c r="B689">
        <v>1.2313453764602176</v>
      </c>
    </row>
    <row r="690" spans="1:2" x14ac:dyDescent="0.25">
      <c r="A690">
        <v>0.97134736604549399</v>
      </c>
      <c r="B690">
        <v>1.2361020856813054</v>
      </c>
    </row>
    <row r="691" spans="1:2" x14ac:dyDescent="0.25">
      <c r="A691">
        <v>0.97157996119197099</v>
      </c>
      <c r="B691">
        <v>1.240896966178503</v>
      </c>
    </row>
    <row r="692" spans="1:2" x14ac:dyDescent="0.25">
      <c r="A692">
        <v>0.9718115200464239</v>
      </c>
      <c r="B692">
        <v>1.245730465047288</v>
      </c>
    </row>
    <row r="693" spans="1:2" x14ac:dyDescent="0.25">
      <c r="A693">
        <v>0.97204204383442516</v>
      </c>
      <c r="B693">
        <v>1.2506030364262923</v>
      </c>
    </row>
    <row r="694" spans="1:2" x14ac:dyDescent="0.25">
      <c r="A694">
        <v>0.97227153377805331</v>
      </c>
      <c r="B694">
        <v>1.2555151416363275</v>
      </c>
    </row>
    <row r="695" spans="1:2" x14ac:dyDescent="0.25">
      <c r="A695">
        <v>0.97249999109591734</v>
      </c>
      <c r="B695">
        <v>1.2604672493227025</v>
      </c>
    </row>
    <row r="696" spans="1:2" x14ac:dyDescent="0.25">
      <c r="A696">
        <v>0.97272741700318066</v>
      </c>
      <c r="B696">
        <v>1.2654598356009557</v>
      </c>
    </row>
    <row r="697" spans="1:2" x14ac:dyDescent="0.25">
      <c r="A697">
        <v>0.97295381271158388</v>
      </c>
      <c r="B697">
        <v>1.2704933842060717</v>
      </c>
    </row>
    <row r="698" spans="1:2" x14ac:dyDescent="0.25">
      <c r="A698">
        <v>0.97317917942946919</v>
      </c>
      <c r="B698">
        <v>1.275568386645292</v>
      </c>
    </row>
    <row r="699" spans="1:2" x14ac:dyDescent="0.25">
      <c r="A699">
        <v>0.97340351836180272</v>
      </c>
      <c r="B699">
        <v>1.2806853423546265</v>
      </c>
    </row>
    <row r="700" spans="1:2" x14ac:dyDescent="0.25">
      <c r="A700">
        <v>0.9736268307101974</v>
      </c>
      <c r="B700">
        <v>1.2858447588591519</v>
      </c>
    </row>
    <row r="701" spans="1:2" x14ac:dyDescent="0.25">
      <c r="A701">
        <v>0.97384911767293625</v>
      </c>
      <c r="B701">
        <v>1.2910471519372204</v>
      </c>
    </row>
    <row r="702" spans="1:2" x14ac:dyDescent="0.25">
      <c r="A702">
        <v>0.9740703804449945</v>
      </c>
      <c r="B702">
        <v>1.296293045788701</v>
      </c>
    </row>
    <row r="703" spans="1:2" x14ac:dyDescent="0.25">
      <c r="A703">
        <v>0.97429062021806268</v>
      </c>
      <c r="B703">
        <v>1.3015829732073321</v>
      </c>
    </row>
    <row r="704" spans="1:2" x14ac:dyDescent="0.25">
      <c r="A704">
        <v>0.97450983818056747</v>
      </c>
      <c r="B704">
        <v>1.3069174757573301</v>
      </c>
    </row>
    <row r="705" spans="1:2" x14ac:dyDescent="0.25">
      <c r="A705">
        <v>0.97472803551769494</v>
      </c>
      <c r="B705">
        <v>1.3122971039543982</v>
      </c>
    </row>
    <row r="706" spans="1:2" x14ac:dyDescent="0.25">
      <c r="A706">
        <v>0.97494521341141172</v>
      </c>
      <c r="B706">
        <v>1.3177224174511928</v>
      </c>
    </row>
    <row r="707" spans="1:2" x14ac:dyDescent="0.25">
      <c r="A707">
        <v>0.97516137304048711</v>
      </c>
      <c r="B707">
        <v>1.3231939852274672</v>
      </c>
    </row>
    <row r="708" spans="1:2" x14ac:dyDescent="0.25">
      <c r="A708">
        <v>0.97537651558051386</v>
      </c>
      <c r="B708">
        <v>1.3287123857849545</v>
      </c>
    </row>
    <row r="709" spans="1:2" x14ac:dyDescent="0.25">
      <c r="A709">
        <v>0.97559064220393032</v>
      </c>
      <c r="B709">
        <v>1.3342782073471735</v>
      </c>
    </row>
    <row r="710" spans="1:2" x14ac:dyDescent="0.25">
      <c r="A710">
        <v>0.9758037540800405</v>
      </c>
      <c r="B710">
        <v>1.3398920480642731</v>
      </c>
    </row>
    <row r="711" spans="1:2" x14ac:dyDescent="0.25">
      <c r="A711">
        <v>0.97601585237503596</v>
      </c>
      <c r="B711">
        <v>1.34555451622311</v>
      </c>
    </row>
    <row r="712" spans="1:2" x14ac:dyDescent="0.25">
      <c r="A712">
        <v>0.9762269382520159</v>
      </c>
      <c r="B712">
        <v>1.3512662304626415</v>
      </c>
    </row>
    <row r="713" spans="1:2" x14ac:dyDescent="0.25">
      <c r="A713">
        <v>0.97643701287100815</v>
      </c>
      <c r="B713">
        <v>1.357027819994882</v>
      </c>
    </row>
    <row r="714" spans="1:2" x14ac:dyDescent="0.25">
      <c r="A714">
        <v>0.97664607738898945</v>
      </c>
      <c r="B714">
        <v>1.3628399248315073</v>
      </c>
    </row>
    <row r="715" spans="1:2" x14ac:dyDescent="0.25">
      <c r="A715">
        <v>0.97685413295990564</v>
      </c>
      <c r="B715">
        <v>1.3687031960163305</v>
      </c>
    </row>
    <row r="716" spans="1:2" x14ac:dyDescent="0.25">
      <c r="A716">
        <v>0.97706118073469161</v>
      </c>
      <c r="B716">
        <v>1.374618295863816</v>
      </c>
    </row>
    <row r="717" spans="1:2" x14ac:dyDescent="0.25">
      <c r="A717">
        <v>0.97726722186129189</v>
      </c>
      <c r="B717">
        <v>1.3805858982037889</v>
      </c>
    </row>
    <row r="718" spans="1:2" x14ac:dyDescent="0.25">
      <c r="A718">
        <v>0.97747225748467936</v>
      </c>
      <c r="B718">
        <v>1.3866066886325734</v>
      </c>
    </row>
    <row r="719" spans="1:2" x14ac:dyDescent="0.25">
      <c r="A719">
        <v>0.97767628874687573</v>
      </c>
      <c r="B719">
        <v>1.3926813647707144</v>
      </c>
    </row>
    <row r="720" spans="1:2" x14ac:dyDescent="0.25">
      <c r="A720">
        <v>0.97787931678697038</v>
      </c>
      <c r="B720">
        <v>1.3988106365275208</v>
      </c>
    </row>
    <row r="721" spans="1:2" x14ac:dyDescent="0.25">
      <c r="A721">
        <v>0.97808134274114045</v>
      </c>
      <c r="B721">
        <v>1.4049952263726073</v>
      </c>
    </row>
    <row r="722" spans="1:2" x14ac:dyDescent="0.25">
      <c r="A722">
        <v>0.97828236774266863</v>
      </c>
      <c r="B722">
        <v>1.4112358696146932</v>
      </c>
    </row>
    <row r="723" spans="1:2" x14ac:dyDescent="0.25">
      <c r="A723">
        <v>0.97848239292196371</v>
      </c>
      <c r="B723">
        <v>1.4175333146878288</v>
      </c>
    </row>
    <row r="724" spans="1:2" x14ac:dyDescent="0.25">
      <c r="A724">
        <v>0.97868141940657816</v>
      </c>
      <c r="B724">
        <v>1.4238883234453512</v>
      </c>
    </row>
    <row r="725" spans="1:2" x14ac:dyDescent="0.25">
      <c r="A725">
        <v>0.9788794483212272</v>
      </c>
      <c r="B725">
        <v>1.4303016714617505</v>
      </c>
    </row>
    <row r="726" spans="1:2" x14ac:dyDescent="0.25">
      <c r="A726">
        <v>0.97907648078780762</v>
      </c>
      <c r="B726">
        <v>1.436774148342739</v>
      </c>
    </row>
    <row r="727" spans="1:2" x14ac:dyDescent="0.25">
      <c r="A727">
        <v>0.97927251792541559</v>
      </c>
      <c r="B727">
        <v>1.4433065580437487</v>
      </c>
    </row>
    <row r="728" spans="1:2" x14ac:dyDescent="0.25">
      <c r="A728">
        <v>0.97946756085036524</v>
      </c>
      <c r="B728">
        <v>1.449899719197177</v>
      </c>
    </row>
    <row r="729" spans="1:2" x14ac:dyDescent="0.25">
      <c r="A729">
        <v>0.97966161067620727</v>
      </c>
      <c r="B729">
        <v>1.4565544654485987</v>
      </c>
    </row>
    <row r="730" spans="1:2" x14ac:dyDescent="0.25">
      <c r="A730">
        <v>0.97985466851374536</v>
      </c>
      <c r="B730">
        <v>1.4632716458022732</v>
      </c>
    </row>
    <row r="731" spans="1:2" x14ac:dyDescent="0.25">
      <c r="A731">
        <v>0.98004673547105503</v>
      </c>
      <c r="B731">
        <v>1.4700521249762522</v>
      </c>
    </row>
    <row r="732" spans="1:2" x14ac:dyDescent="0.25">
      <c r="A732">
        <v>0.98023781265350163</v>
      </c>
      <c r="B732">
        <v>1.4768967837673759</v>
      </c>
    </row>
    <row r="733" spans="1:2" x14ac:dyDescent="0.25">
      <c r="A733">
        <v>0.980427901163757</v>
      </c>
      <c r="B733">
        <v>1.4838065194264856</v>
      </c>
    </row>
    <row r="734" spans="1:2" x14ac:dyDescent="0.25">
      <c r="A734">
        <v>0.98061700210181735</v>
      </c>
      <c r="B734">
        <v>1.4907822460442119</v>
      </c>
    </row>
    <row r="735" spans="1:2" x14ac:dyDescent="0.25">
      <c r="A735">
        <v>0.98080511656501979</v>
      </c>
      <c r="B735">
        <v>1.4978248949476511</v>
      </c>
    </row>
    <row r="736" spans="1:2" x14ac:dyDescent="0.25">
      <c r="A736">
        <v>0.98099224564806042</v>
      </c>
      <c r="B736">
        <v>1.5049354151083205</v>
      </c>
    </row>
    <row r="737" spans="1:2" x14ac:dyDescent="0.25">
      <c r="A737">
        <v>0.98117839044301092</v>
      </c>
      <c r="B737">
        <v>1.5121147735617588</v>
      </c>
    </row>
    <row r="738" spans="1:2" x14ac:dyDescent="0.25">
      <c r="A738">
        <v>0.98136355203933479</v>
      </c>
      <c r="B738">
        <v>1.5193639558391445</v>
      </c>
    </row>
    <row r="739" spans="1:2" x14ac:dyDescent="0.25">
      <c r="A739">
        <v>0.98154773152390462</v>
      </c>
      <c r="B739">
        <v>1.5266839664113643</v>
      </c>
    </row>
    <row r="740" spans="1:2" x14ac:dyDescent="0.25">
      <c r="A740">
        <v>0.98173092998101874</v>
      </c>
      <c r="B740">
        <v>1.5340758291459478</v>
      </c>
    </row>
    <row r="741" spans="1:2" x14ac:dyDescent="0.25">
      <c r="A741">
        <v>0.98191314849241718</v>
      </c>
      <c r="B741">
        <v>1.5415405877772572</v>
      </c>
    </row>
    <row r="742" spans="1:2" x14ac:dyDescent="0.25">
      <c r="A742">
        <v>0.98209438813729844</v>
      </c>
      <c r="B742">
        <v>1.5490793063904775</v>
      </c>
    </row>
    <row r="743" spans="1:2" x14ac:dyDescent="0.25">
      <c r="A743">
        <v>0.98227464999233527</v>
      </c>
      <c r="B743">
        <v>1.556693069919777</v>
      </c>
    </row>
    <row r="744" spans="1:2" x14ac:dyDescent="0.25">
      <c r="A744">
        <v>0.98245393513169066</v>
      </c>
      <c r="B744">
        <v>1.5643829846612076</v>
      </c>
    </row>
    <row r="745" spans="1:2" x14ac:dyDescent="0.25">
      <c r="A745">
        <v>0.98263224462703458</v>
      </c>
      <c r="B745">
        <v>1.5721501788008077</v>
      </c>
    </row>
    <row r="746" spans="1:2" x14ac:dyDescent="0.25">
      <c r="A746">
        <v>0.98280957954755876</v>
      </c>
      <c r="B746">
        <v>1.5799958029584391</v>
      </c>
    </row>
    <row r="747" spans="1:2" x14ac:dyDescent="0.25">
      <c r="A747">
        <v>0.98298594095999281</v>
      </c>
      <c r="B747">
        <v>1.5879210307479676</v>
      </c>
    </row>
    <row r="748" spans="1:2" x14ac:dyDescent="0.25">
      <c r="A748">
        <v>0.98316132992861993</v>
      </c>
      <c r="B748">
        <v>1.5959270593542456</v>
      </c>
    </row>
    <row r="749" spans="1:2" x14ac:dyDescent="0.25">
      <c r="A749">
        <v>0.98333574751529185</v>
      </c>
      <c r="B749">
        <v>1.604015110127615</v>
      </c>
    </row>
    <row r="750" spans="1:2" x14ac:dyDescent="0.25">
      <c r="A750">
        <v>0.98350919477944443</v>
      </c>
      <c r="B750">
        <v>1.6121864291964647</v>
      </c>
    </row>
    <row r="751" spans="1:2" x14ac:dyDescent="0.25">
      <c r="A751">
        <v>0.98368167277811314</v>
      </c>
      <c r="B751">
        <v>1.6204422880985379</v>
      </c>
    </row>
    <row r="752" spans="1:2" x14ac:dyDescent="0.25">
      <c r="A752">
        <v>0.98385318256594778</v>
      </c>
      <c r="B752">
        <v>1.6287839844316119</v>
      </c>
    </row>
    <row r="753" spans="1:2" x14ac:dyDescent="0.25">
      <c r="A753">
        <v>0.98402372519522741</v>
      </c>
      <c r="B753">
        <v>1.637212842524324</v>
      </c>
    </row>
    <row r="754" spans="1:2" x14ac:dyDescent="0.25">
      <c r="A754">
        <v>0.98419330171587516</v>
      </c>
      <c r="B754">
        <v>1.6457302141277643</v>
      </c>
    </row>
    <row r="755" spans="1:2" x14ac:dyDescent="0.25">
      <c r="A755">
        <v>0.98436191317547328</v>
      </c>
      <c r="B755">
        <v>1.6543374791287291</v>
      </c>
    </row>
    <row r="756" spans="1:2" x14ac:dyDescent="0.25">
      <c r="A756">
        <v>0.98452956061927765</v>
      </c>
      <c r="B756">
        <v>1.663036046285278</v>
      </c>
    </row>
    <row r="757" spans="1:2" x14ac:dyDescent="0.25">
      <c r="A757">
        <v>0.9846962450902319</v>
      </c>
      <c r="B757">
        <v>1.6718273539855402</v>
      </c>
    </row>
    <row r="758" spans="1:2" x14ac:dyDescent="0.25">
      <c r="A758">
        <v>0.98486196762898204</v>
      </c>
      <c r="B758">
        <v>1.6807128710305832</v>
      </c>
    </row>
    <row r="759" spans="1:2" x14ac:dyDescent="0.25">
      <c r="A759">
        <v>0.98502672927389157</v>
      </c>
      <c r="B759">
        <v>1.6896940974421863</v>
      </c>
    </row>
    <row r="760" spans="1:2" x14ac:dyDescent="0.25">
      <c r="A760">
        <v>0.9851905310610537</v>
      </c>
      <c r="B760">
        <v>1.6987725652965553</v>
      </c>
    </row>
    <row r="761" spans="1:2" x14ac:dyDescent="0.25">
      <c r="A761">
        <v>0.98535337402430745</v>
      </c>
      <c r="B761">
        <v>1.7079498395848676</v>
      </c>
    </row>
    <row r="762" spans="1:2" x14ac:dyDescent="0.25">
      <c r="A762">
        <v>0.98551525919525051</v>
      </c>
      <c r="B762">
        <v>1.7172275191016884</v>
      </c>
    </row>
    <row r="763" spans="1:2" x14ac:dyDescent="0.25">
      <c r="A763">
        <v>0.98567618760325315</v>
      </c>
      <c r="B763">
        <v>1.7266072373623569</v>
      </c>
    </row>
    <row r="764" spans="1:2" x14ac:dyDescent="0.25">
      <c r="A764">
        <v>0.98583616027547238</v>
      </c>
      <c r="B764">
        <v>1.7360906635503501</v>
      </c>
    </row>
    <row r="765" spans="1:2" x14ac:dyDescent="0.25">
      <c r="A765">
        <v>0.98599517823686533</v>
      </c>
      <c r="B765">
        <v>1.7456795034959056</v>
      </c>
    </row>
    <row r="766" spans="1:2" x14ac:dyDescent="0.25">
      <c r="A766">
        <v>0.98615324251020264</v>
      </c>
      <c r="B766">
        <v>1.755375500686982</v>
      </c>
    </row>
    <row r="767" spans="1:2" x14ac:dyDescent="0.25">
      <c r="A767">
        <v>0.98631035411608226</v>
      </c>
      <c r="B767">
        <v>1.7651804373139364</v>
      </c>
    </row>
    <row r="768" spans="1:2" x14ac:dyDescent="0.25">
      <c r="A768">
        <v>0.98646651407294217</v>
      </c>
      <c r="B768">
        <v>1.7750961353491075</v>
      </c>
    </row>
    <row r="769" spans="1:2" x14ac:dyDescent="0.25">
      <c r="A769">
        <v>0.98662172339707477</v>
      </c>
      <c r="B769">
        <v>1.7851244576627956</v>
      </c>
    </row>
    <row r="770" spans="1:2" x14ac:dyDescent="0.25">
      <c r="A770">
        <v>0.98677598310263881</v>
      </c>
      <c r="B770">
        <v>1.7952673091770062</v>
      </c>
    </row>
    <row r="771" spans="1:2" x14ac:dyDescent="0.25">
      <c r="A771">
        <v>0.98692929420167275</v>
      </c>
      <c r="B771">
        <v>1.8055266380584278</v>
      </c>
    </row>
    <row r="772" spans="1:2" x14ac:dyDescent="0.25">
      <c r="A772">
        <v>0.98708165770410816</v>
      </c>
      <c r="B772">
        <v>1.8159044369523525</v>
      </c>
    </row>
    <row r="773" spans="1:2" x14ac:dyDescent="0.25">
      <c r="A773">
        <v>0.98723307461778198</v>
      </c>
      <c r="B773">
        <v>1.826402744259003</v>
      </c>
    </row>
    <row r="774" spans="1:2" x14ac:dyDescent="0.25">
      <c r="A774">
        <v>0.9873835459484499</v>
      </c>
      <c r="B774">
        <v>1.8370236454540947</v>
      </c>
    </row>
    <row r="775" spans="1:2" x14ac:dyDescent="0.25">
      <c r="A775">
        <v>0.9875330726997984</v>
      </c>
      <c r="B775">
        <v>1.8477692744554131</v>
      </c>
    </row>
    <row r="776" spans="1:2" x14ac:dyDescent="0.25">
      <c r="A776">
        <v>0.98768165587345746</v>
      </c>
      <c r="B776">
        <v>1.8586418150372606</v>
      </c>
    </row>
    <row r="777" spans="1:2" x14ac:dyDescent="0.25">
      <c r="A777">
        <v>0.98782929646901318</v>
      </c>
      <c r="B777">
        <v>1.8696435022947615</v>
      </c>
    </row>
    <row r="778" spans="1:2" x14ac:dyDescent="0.25">
      <c r="A778">
        <v>0.98797599548401993</v>
      </c>
      <c r="B778">
        <v>1.8807766241600801</v>
      </c>
    </row>
    <row r="779" spans="1:2" x14ac:dyDescent="0.25">
      <c r="A779">
        <v>0.98812175391401325</v>
      </c>
      <c r="B779">
        <v>1.8920435229727084</v>
      </c>
    </row>
    <row r="780" spans="1:2" x14ac:dyDescent="0.25">
      <c r="A780">
        <v>0.98826657275252061</v>
      </c>
      <c r="B780">
        <v>1.9034465971061136</v>
      </c>
    </row>
    <row r="781" spans="1:2" x14ac:dyDescent="0.25">
      <c r="A781">
        <v>0.98841045299107566</v>
      </c>
      <c r="B781">
        <v>1.914988302653081</v>
      </c>
    </row>
    <row r="782" spans="1:2" x14ac:dyDescent="0.25">
      <c r="A782">
        <v>0.98855339561922806</v>
      </c>
      <c r="B782">
        <v>1.9266711551722409</v>
      </c>
    </row>
    <row r="783" spans="1:2" x14ac:dyDescent="0.25">
      <c r="A783">
        <v>0.98869540162455694</v>
      </c>
      <c r="B783">
        <v>1.9384977314984293</v>
      </c>
    </row>
    <row r="784" spans="1:2" x14ac:dyDescent="0.25">
      <c r="A784">
        <v>0.98883647199268143</v>
      </c>
      <c r="B784">
        <v>1.9504706716195752</v>
      </c>
    </row>
    <row r="785" spans="1:2" x14ac:dyDescent="0.25">
      <c r="A785">
        <v>0.98897660770727402</v>
      </c>
      <c r="B785">
        <v>1.9625926806230123</v>
      </c>
    </row>
    <row r="786" spans="1:2" x14ac:dyDescent="0.25">
      <c r="A786">
        <v>0.98911580975007041</v>
      </c>
      <c r="B786">
        <v>1.9748665307141959</v>
      </c>
    </row>
    <row r="787" spans="1:2" x14ac:dyDescent="0.25">
      <c r="A787">
        <v>0.98925407910088259</v>
      </c>
      <c r="B787">
        <v>1.9872950633110662</v>
      </c>
    </row>
    <row r="788" spans="1:2" x14ac:dyDescent="0.25">
      <c r="A788">
        <v>0.98939141673760955</v>
      </c>
      <c r="B788">
        <v>1.9998811912172283</v>
      </c>
    </row>
    <row r="789" spans="1:2" x14ac:dyDescent="0.25">
      <c r="A789">
        <v>0.98952782363624914</v>
      </c>
      <c r="B789">
        <v>2.0126279008776562</v>
      </c>
    </row>
    <row r="790" spans="1:2" x14ac:dyDescent="0.25">
      <c r="A790">
        <v>0.98966330077090814</v>
      </c>
      <c r="B790">
        <v>2.0255382547203631</v>
      </c>
    </row>
    <row r="791" spans="1:2" x14ac:dyDescent="0.25">
      <c r="A791">
        <v>0.9897978491138153</v>
      </c>
      <c r="B791">
        <v>2.038615393588092</v>
      </c>
    </row>
    <row r="792" spans="1:2" x14ac:dyDescent="0.25">
      <c r="A792">
        <v>0.98993146963533152</v>
      </c>
      <c r="B792">
        <v>2.0518625392639218</v>
      </c>
    </row>
    <row r="793" spans="1:2" x14ac:dyDescent="0.25">
      <c r="A793">
        <v>0.99006416330396052</v>
      </c>
      <c r="B793">
        <v>2.0652829970951667</v>
      </c>
    </row>
    <row r="794" spans="1:2" x14ac:dyDescent="0.25">
      <c r="A794">
        <v>0.99019593108636106</v>
      </c>
      <c r="B794">
        <v>2.0788801587200076</v>
      </c>
    </row>
    <row r="795" spans="1:2" x14ac:dyDescent="0.25">
      <c r="A795">
        <v>0.99032677394735646</v>
      </c>
      <c r="B795">
        <v>2.0926575049015703</v>
      </c>
    </row>
    <row r="796" spans="1:2" x14ac:dyDescent="0.25">
      <c r="A796">
        <v>0.99045669284994664</v>
      </c>
      <c r="B796">
        <v>2.1066186084744616</v>
      </c>
    </row>
    <row r="797" spans="1:2" x14ac:dyDescent="0.25">
      <c r="A797">
        <v>0.99058568875531761</v>
      </c>
      <c r="B797">
        <v>2.1207671374089774</v>
      </c>
    </row>
    <row r="798" spans="1:2" x14ac:dyDescent="0.25">
      <c r="A798">
        <v>0.99071376262285382</v>
      </c>
      <c r="B798">
        <v>2.1351068579984984</v>
      </c>
    </row>
    <row r="799" spans="1:2" x14ac:dyDescent="0.25">
      <c r="A799">
        <v>0.99084091541014685</v>
      </c>
      <c r="B799">
        <v>2.1496416381759129</v>
      </c>
    </row>
    <row r="800" spans="1:2" x14ac:dyDescent="0.25">
      <c r="A800">
        <v>0.99096714807300756</v>
      </c>
      <c r="B800">
        <v>2.1643754509651711</v>
      </c>
    </row>
    <row r="801" spans="1:2" x14ac:dyDescent="0.25">
      <c r="A801">
        <v>0.99109246156547548</v>
      </c>
      <c r="B801">
        <v>2.1793123780744796</v>
      </c>
    </row>
    <row r="802" spans="1:2" x14ac:dyDescent="0.25">
      <c r="A802">
        <v>0.99121685683982941</v>
      </c>
      <c r="B802">
        <v>2.1944566136379131</v>
      </c>
    </row>
    <row r="803" spans="1:2" x14ac:dyDescent="0.25">
      <c r="A803">
        <v>0.99134033484659834</v>
      </c>
      <c r="B803">
        <v>2.2098124681126916</v>
      </c>
    </row>
    <row r="804" spans="1:2" x14ac:dyDescent="0.25">
      <c r="A804">
        <v>0.99146289653457054</v>
      </c>
      <c r="B804">
        <v>2.2253843723396969</v>
      </c>
    </row>
    <row r="805" spans="1:2" x14ac:dyDescent="0.25">
      <c r="A805">
        <v>0.99158454285080488</v>
      </c>
      <c r="B805">
        <v>2.2411768817752939</v>
      </c>
    </row>
    <row r="806" spans="1:2" x14ac:dyDescent="0.25">
      <c r="A806">
        <v>0.99170527474064019</v>
      </c>
      <c r="B806">
        <v>2.2571946809029275</v>
      </c>
    </row>
    <row r="807" spans="1:2" x14ac:dyDescent="0.25">
      <c r="A807">
        <v>0.99182509314770528</v>
      </c>
      <c r="B807">
        <v>2.2734425878334306</v>
      </c>
    </row>
    <row r="808" spans="1:2" x14ac:dyDescent="0.25">
      <c r="A808">
        <v>0.99194399901392905</v>
      </c>
      <c r="B808">
        <v>2.2899255591036298</v>
      </c>
    </row>
    <row r="809" spans="1:2" x14ac:dyDescent="0.25">
      <c r="A809">
        <v>0.99206199327955036</v>
      </c>
      <c r="B809">
        <v>2.306648694683219</v>
      </c>
    </row>
    <row r="810" spans="1:2" x14ac:dyDescent="0.25">
      <c r="A810">
        <v>0.9921790768831279</v>
      </c>
      <c r="B810">
        <v>2.323617243200486</v>
      </c>
    </row>
    <row r="811" spans="1:2" x14ac:dyDescent="0.25">
      <c r="A811">
        <v>0.99229525076154956</v>
      </c>
      <c r="B811">
        <v>2.3408366073982365</v>
      </c>
    </row>
    <row r="812" spans="1:2" x14ac:dyDescent="0.25">
      <c r="A812">
        <v>0.99241051585004236</v>
      </c>
      <c r="B812">
        <v>2.3583123498317971</v>
      </c>
    </row>
    <row r="813" spans="1:2" x14ac:dyDescent="0.25">
      <c r="A813">
        <v>0.99252487308218196</v>
      </c>
      <c r="B813">
        <v>2.376050198821646</v>
      </c>
    </row>
    <row r="814" spans="1:2" x14ac:dyDescent="0.25">
      <c r="A814">
        <v>0.99263832338990221</v>
      </c>
      <c r="B814">
        <v>2.3940560546741607</v>
      </c>
    </row>
    <row r="815" spans="1:2" x14ac:dyDescent="0.25">
      <c r="A815">
        <v>0.99275086770350462</v>
      </c>
      <c r="B815">
        <v>2.4123359961845776</v>
      </c>
    </row>
    <row r="816" spans="1:2" x14ac:dyDescent="0.25">
      <c r="A816">
        <v>0.99286250695166745</v>
      </c>
      <c r="B816">
        <v>2.4308962874373337</v>
      </c>
    </row>
    <row r="817" spans="1:2" x14ac:dyDescent="0.25">
      <c r="A817">
        <v>0.99297324206145543</v>
      </c>
      <c r="B817">
        <v>2.4497433849196284</v>
      </c>
    </row>
    <row r="818" spans="1:2" x14ac:dyDescent="0.25">
      <c r="A818">
        <v>0.99308307395832873</v>
      </c>
      <c r="B818">
        <v>2.4688839449652926</v>
      </c>
    </row>
    <row r="819" spans="1:2" x14ac:dyDescent="0.25">
      <c r="A819">
        <v>0.99319200356615212</v>
      </c>
      <c r="B819">
        <v>2.4883248315469331</v>
      </c>
    </row>
    <row r="820" spans="1:2" x14ac:dyDescent="0.25">
      <c r="A820">
        <v>0.99330003180720461</v>
      </c>
      <c r="B820">
        <v>2.5080731244355321</v>
      </c>
    </row>
    <row r="821" spans="1:2" x14ac:dyDescent="0.25">
      <c r="A821">
        <v>0.99340715960218784</v>
      </c>
      <c r="B821">
        <v>2.5281361277478598</v>
      </c>
    </row>
    <row r="822" spans="1:2" x14ac:dyDescent="0.25">
      <c r="A822">
        <v>0.99351338787023491</v>
      </c>
      <c r="B822">
        <v>2.5485213789034233</v>
      </c>
    </row>
    <row r="823" spans="1:2" x14ac:dyDescent="0.25">
      <c r="A823">
        <v>0.99361871752892028</v>
      </c>
      <c r="B823">
        <v>2.5692366580139758</v>
      </c>
    </row>
    <row r="824" spans="1:2" x14ac:dyDescent="0.25">
      <c r="A824">
        <v>0.99372314949426765</v>
      </c>
      <c r="B824">
        <v>2.5902899977301579</v>
      </c>
    </row>
    <row r="825" spans="1:2" x14ac:dyDescent="0.25">
      <c r="A825">
        <v>0.99382668468075952</v>
      </c>
      <c r="B825">
        <v>2.6116896935715515</v>
      </c>
    </row>
    <row r="826" spans="1:2" x14ac:dyDescent="0.25">
      <c r="A826">
        <v>0.99392932400134515</v>
      </c>
      <c r="B826">
        <v>2.6334443147678246</v>
      </c>
    </row>
    <row r="827" spans="1:2" x14ac:dyDescent="0.25">
      <c r="A827">
        <v>0.99403106836745014</v>
      </c>
      <c r="B827">
        <v>2.6555627156410138</v>
      </c>
    </row>
    <row r="828" spans="1:2" x14ac:dyDescent="0.25">
      <c r="A828">
        <v>0.9941319186889841</v>
      </c>
      <c r="B828">
        <v>2.6780540475605101</v>
      </c>
    </row>
    <row r="829" spans="1:2" x14ac:dyDescent="0.25">
      <c r="A829">
        <v>0.99423187587434969</v>
      </c>
      <c r="B829">
        <v>2.7009277715047175</v>
      </c>
    </row>
    <row r="830" spans="1:2" x14ac:dyDescent="0.25">
      <c r="A830">
        <v>0.99433094083045148</v>
      </c>
      <c r="B830">
        <v>2.7241936712656023</v>
      </c>
    </row>
    <row r="831" spans="1:2" x14ac:dyDescent="0.25">
      <c r="A831">
        <v>0.99442911446270377</v>
      </c>
      <c r="B831">
        <v>2.7478618673348993</v>
      </c>
    </row>
    <row r="832" spans="1:2" x14ac:dyDescent="0.25">
      <c r="A832">
        <v>0.9945263976750387</v>
      </c>
      <c r="B832">
        <v>2.7719428315132224</v>
      </c>
    </row>
    <row r="833" spans="1:2" x14ac:dyDescent="0.25">
      <c r="A833">
        <v>0.99462279136991605</v>
      </c>
      <c r="B833">
        <v>2.7964474022866654</v>
      </c>
    </row>
    <row r="834" spans="1:2" x14ac:dyDescent="0.25">
      <c r="A834">
        <v>0.99468492041346113</v>
      </c>
      <c r="B834">
        <v>2.8125946484383459</v>
      </c>
    </row>
    <row r="835" spans="1:2" x14ac:dyDescent="0.25">
      <c r="A835">
        <v>0.99471829644832954</v>
      </c>
      <c r="B835">
        <v>2.8213868010179914</v>
      </c>
    </row>
    <row r="836" spans="1:2" x14ac:dyDescent="0.25">
      <c r="A836">
        <v>0.99481291380981673</v>
      </c>
      <c r="B836">
        <v>2.8467726490035106</v>
      </c>
    </row>
    <row r="837" spans="1:2" x14ac:dyDescent="0.25">
      <c r="A837">
        <v>0.9949066443524659</v>
      </c>
      <c r="B837">
        <v>2.8726169854499268</v>
      </c>
    </row>
    <row r="838" spans="1:2" x14ac:dyDescent="0.25">
      <c r="A838">
        <v>0.99499948897292478</v>
      </c>
      <c r="B838">
        <v>2.8989322864296971</v>
      </c>
    </row>
    <row r="839" spans="1:2" x14ac:dyDescent="0.25">
      <c r="A839">
        <v>0.99509144856640896</v>
      </c>
      <c r="B839">
        <v>2.9257314848775118</v>
      </c>
    </row>
    <row r="840" spans="1:2" x14ac:dyDescent="0.25">
      <c r="A840">
        <v>0.9951825240267087</v>
      </c>
      <c r="B840">
        <v>2.9530279916953219</v>
      </c>
    </row>
    <row r="841" spans="1:2" x14ac:dyDescent="0.25">
      <c r="A841">
        <v>0.99527271624619806</v>
      </c>
      <c r="B841">
        <v>2.9808357180381941</v>
      </c>
    </row>
    <row r="842" spans="1:2" x14ac:dyDescent="0.25">
      <c r="A842">
        <v>0.99536202611584201</v>
      </c>
      <c r="B842">
        <v>3.0091690988588495</v>
      </c>
    </row>
    <row r="843" spans="1:2" x14ac:dyDescent="0.25">
      <c r="A843">
        <v>0.99545045452520431</v>
      </c>
      <c r="B843">
        <v>3.038043117794599</v>
      </c>
    </row>
    <row r="844" spans="1:2" x14ac:dyDescent="0.25">
      <c r="A844">
        <v>0.99553800236245604</v>
      </c>
      <c r="B844">
        <v>3.067473333486793</v>
      </c>
    </row>
    <row r="845" spans="1:2" x14ac:dyDescent="0.25">
      <c r="A845">
        <v>0.99562467051438197</v>
      </c>
      <c r="B845">
        <v>3.0974759074300104</v>
      </c>
    </row>
    <row r="846" spans="1:2" x14ac:dyDescent="0.25">
      <c r="A846">
        <v>0.99571045986638973</v>
      </c>
      <c r="B846">
        <v>3.1280676334556263</v>
      </c>
    </row>
    <row r="847" spans="1:2" x14ac:dyDescent="0.25">
      <c r="A847">
        <v>0.99579537130251605</v>
      </c>
      <c r="B847">
        <v>3.1592659689627181</v>
      </c>
    </row>
    <row r="848" spans="1:2" x14ac:dyDescent="0.25">
      <c r="A848">
        <v>0.99587940570543498</v>
      </c>
      <c r="B848">
        <v>3.1910890680186732</v>
      </c>
    </row>
    <row r="849" spans="1:2" x14ac:dyDescent="0.25">
      <c r="A849">
        <v>0.99596256395646565</v>
      </c>
      <c r="B849">
        <v>3.2235558164608551</v>
      </c>
    </row>
    <row r="850" spans="1:2" x14ac:dyDescent="0.25">
      <c r="A850">
        <v>0.99604484693557904</v>
      </c>
      <c r="B850">
        <v>3.2566858691423883</v>
      </c>
    </row>
    <row r="851" spans="1:2" x14ac:dyDescent="0.25">
      <c r="A851">
        <v>0.99612625552140599</v>
      </c>
      <c r="B851">
        <v>3.2904996894761203</v>
      </c>
    </row>
    <row r="852" spans="1:2" x14ac:dyDescent="0.25">
      <c r="A852">
        <v>0.99620679059124417</v>
      </c>
      <c r="B852">
        <v>3.3250185914441603</v>
      </c>
    </row>
    <row r="853" spans="1:2" x14ac:dyDescent="0.25">
      <c r="A853">
        <v>0.99628645302106544</v>
      </c>
      <c r="B853">
        <v>3.3602647842539737</v>
      </c>
    </row>
    <row r="854" spans="1:2" x14ac:dyDescent="0.25">
      <c r="A854">
        <v>0.99636524368552304</v>
      </c>
      <c r="B854">
        <v>3.3962614198377885</v>
      </c>
    </row>
    <row r="855" spans="1:2" x14ac:dyDescent="0.25">
      <c r="A855">
        <v>0.99644316345795891</v>
      </c>
      <c r="B855">
        <v>3.4330326434088421</v>
      </c>
    </row>
    <row r="856" spans="1:2" x14ac:dyDescent="0.25">
      <c r="A856">
        <v>0.99652021321041151</v>
      </c>
      <c r="B856">
        <v>3.4706036473061639</v>
      </c>
    </row>
    <row r="857" spans="1:2" x14ac:dyDescent="0.25">
      <c r="A857">
        <v>0.99659639381362097</v>
      </c>
      <c r="B857">
        <v>3.5090007283805735</v>
      </c>
    </row>
    <row r="858" spans="1:2" x14ac:dyDescent="0.25">
      <c r="A858">
        <v>0.99667170613703848</v>
      </c>
      <c r="B858">
        <v>3.5482513491964021</v>
      </c>
    </row>
    <row r="859" spans="1:2" x14ac:dyDescent="0.25">
      <c r="A859">
        <v>0.99674615104883169</v>
      </c>
      <c r="B859">
        <v>3.5883842033481925</v>
      </c>
    </row>
    <row r="860" spans="1:2" x14ac:dyDescent="0.25">
      <c r="A860">
        <v>0.99681972941589236</v>
      </c>
      <c r="B860">
        <v>3.6294292852191572</v>
      </c>
    </row>
    <row r="861" spans="1:2" x14ac:dyDescent="0.25">
      <c r="A861">
        <v>0.99689244210384309</v>
      </c>
      <c r="B861">
        <v>3.6714179645372442</v>
      </c>
    </row>
    <row r="862" spans="1:2" x14ac:dyDescent="0.25">
      <c r="A862">
        <v>0.99696428997704423</v>
      </c>
      <c r="B862">
        <v>3.7143830661189638</v>
      </c>
    </row>
    <row r="863" spans="1:2" x14ac:dyDescent="0.25">
      <c r="A863">
        <v>0.99703527389860036</v>
      </c>
      <c r="B863">
        <v>3.7583589552264387</v>
      </c>
    </row>
    <row r="864" spans="1:2" x14ac:dyDescent="0.25">
      <c r="A864">
        <v>0.99710539473036797</v>
      </c>
      <c r="B864">
        <v>3.8033816290042637</v>
      </c>
    </row>
    <row r="865" spans="1:2" x14ac:dyDescent="0.25">
      <c r="A865">
        <v>0.99717465333296118</v>
      </c>
      <c r="B865">
        <v>3.8494888145079091</v>
      </c>
    </row>
    <row r="866" spans="1:2" x14ac:dyDescent="0.25">
      <c r="A866">
        <v>0.99724305056575868</v>
      </c>
      <c r="B866">
        <v>3.8967200738840386</v>
      </c>
    </row>
    <row r="867" spans="1:2" x14ac:dyDescent="0.25">
      <c r="A867">
        <v>0.9973105872869108</v>
      </c>
      <c r="B867">
        <v>3.9451169173196643</v>
      </c>
    </row>
    <row r="868" spans="1:2" x14ac:dyDescent="0.25">
      <c r="A868">
        <v>0.99737726435334595</v>
      </c>
      <c r="B868">
        <v>3.9947229244374522</v>
      </c>
    </row>
    <row r="869" spans="1:2" x14ac:dyDescent="0.25">
      <c r="A869">
        <v>0.99744308262077663</v>
      </c>
      <c r="B869">
        <v>4.0455838748836088</v>
      </c>
    </row>
    <row r="870" spans="1:2" x14ac:dyDescent="0.25">
      <c r="A870">
        <v>0.99750804294370654</v>
      </c>
      <c r="B870">
        <v>4.0977478889309671</v>
      </c>
    </row>
    <row r="871" spans="1:2" x14ac:dyDescent="0.25">
      <c r="A871">
        <v>0.99757214617543688</v>
      </c>
      <c r="B871">
        <v>4.1512655790043542</v>
      </c>
    </row>
    <row r="872" spans="1:2" x14ac:dyDescent="0.25">
      <c r="A872">
        <v>0.99763539316807281</v>
      </c>
      <c r="B872">
        <v>4.206190213132003</v>
      </c>
    </row>
    <row r="873" spans="1:2" x14ac:dyDescent="0.25">
      <c r="A873">
        <v>0.99769778477252957</v>
      </c>
      <c r="B873">
        <v>4.2625778914318486</v>
      </c>
    </row>
    <row r="874" spans="1:2" x14ac:dyDescent="0.25">
      <c r="A874">
        <v>0.99775932183853888</v>
      </c>
      <c r="B874">
        <v>4.3204877368623666</v>
      </c>
    </row>
    <row r="875" spans="1:2" x14ac:dyDescent="0.25">
      <c r="A875">
        <v>0.99782000521465564</v>
      </c>
      <c r="B875">
        <v>4.3799821016011329</v>
      </c>
    </row>
    <row r="876" spans="1:2" x14ac:dyDescent="0.25">
      <c r="A876">
        <v>0.99787983574826367</v>
      </c>
      <c r="B876">
        <v>4.441126790565427</v>
      </c>
    </row>
    <row r="877" spans="1:2" x14ac:dyDescent="0.25">
      <c r="A877">
        <v>0.99793881428558207</v>
      </c>
      <c r="B877">
        <v>4.5039913037598476</v>
      </c>
    </row>
    <row r="878" spans="1:2" x14ac:dyDescent="0.25">
      <c r="A878">
        <v>0.99799694167167174</v>
      </c>
      <c r="B878">
        <v>4.5686490993265245</v>
      </c>
    </row>
    <row r="879" spans="1:2" x14ac:dyDescent="0.25">
      <c r="A879">
        <v>0.99805421875044076</v>
      </c>
      <c r="B879">
        <v>4.6351778793918088</v>
      </c>
    </row>
    <row r="880" spans="1:2" x14ac:dyDescent="0.25">
      <c r="A880">
        <v>0.9981106463646513</v>
      </c>
      <c r="B880">
        <v>4.7036599010478879</v>
      </c>
    </row>
    <row r="881" spans="1:2" x14ac:dyDescent="0.25">
      <c r="A881">
        <v>0.99816622535592503</v>
      </c>
      <c r="B881">
        <v>4.7741823150855325</v>
      </c>
    </row>
    <row r="882" spans="1:2" x14ac:dyDescent="0.25">
      <c r="A882">
        <v>0.99822095656474952</v>
      </c>
      <c r="B882">
        <v>4.8468375354118125</v>
      </c>
    </row>
    <row r="883" spans="1:2" x14ac:dyDescent="0.25">
      <c r="A883">
        <v>0.99827484083048401</v>
      </c>
      <c r="B883">
        <v>4.9217236424446504</v>
      </c>
    </row>
    <row r="884" spans="1:2" x14ac:dyDescent="0.25">
      <c r="A884">
        <v>0.99832787899136533</v>
      </c>
      <c r="B884">
        <v>4.9989448241871104</v>
      </c>
    </row>
    <row r="885" spans="1:2" x14ac:dyDescent="0.25">
      <c r="A885">
        <v>0.99838007188451394</v>
      </c>
      <c r="B885">
        <v>5.0786118591525753</v>
      </c>
    </row>
    <row r="886" spans="1:2" x14ac:dyDescent="0.25">
      <c r="A886">
        <v>0.99843142034593935</v>
      </c>
      <c r="B886">
        <v>5.1608426458475209</v>
      </c>
    </row>
    <row r="887" spans="1:2" x14ac:dyDescent="0.25">
      <c r="A887">
        <v>0.99848192521054691</v>
      </c>
      <c r="B887">
        <v>5.2457627841349872</v>
      </c>
    </row>
    <row r="888" spans="1:2" x14ac:dyDescent="0.25">
      <c r="A888">
        <v>0.9985315873121422</v>
      </c>
      <c r="B888">
        <v>5.3335062145067784</v>
      </c>
    </row>
    <row r="889" spans="1:2" x14ac:dyDescent="0.25">
      <c r="A889">
        <v>0.9985804074834379</v>
      </c>
      <c r="B889">
        <v>5.4242159221082922</v>
      </c>
    </row>
    <row r="890" spans="1:2" x14ac:dyDescent="0.25">
      <c r="A890">
        <v>0.99862838655605923</v>
      </c>
      <c r="B890">
        <v>5.5180447132994797</v>
      </c>
    </row>
    <row r="891" spans="1:2" x14ac:dyDescent="0.25">
      <c r="A891">
        <v>0.99867552536054893</v>
      </c>
      <c r="B891">
        <v>5.6151560736223356</v>
      </c>
    </row>
    <row r="892" spans="1:2" x14ac:dyDescent="0.25">
      <c r="A892">
        <v>0.99872182472637372</v>
      </c>
      <c r="B892">
        <v>5.7157251173095158</v>
      </c>
    </row>
    <row r="893" spans="1:2" x14ac:dyDescent="0.25">
      <c r="A893">
        <v>0.99876728548192928</v>
      </c>
      <c r="B893">
        <v>5.8199396399340397</v>
      </c>
    </row>
    <row r="894" spans="1:2" x14ac:dyDescent="0.25">
      <c r="A894">
        <v>0.99881190845454682</v>
      </c>
      <c r="B894">
        <v>5.9280012875123509</v>
      </c>
    </row>
    <row r="895" spans="1:2" x14ac:dyDescent="0.25">
      <c r="A895">
        <v>0.99885569447049705</v>
      </c>
      <c r="B895">
        <v>6.0401268573742843</v>
      </c>
    </row>
    <row r="896" spans="1:2" x14ac:dyDescent="0.25">
      <c r="A896">
        <v>0.99889864435499676</v>
      </c>
      <c r="B896">
        <v>6.156549748456638</v>
      </c>
    </row>
    <row r="897" spans="1:2" x14ac:dyDescent="0.25">
      <c r="A897">
        <v>0.99894075893221379</v>
      </c>
      <c r="B897">
        <v>6.2775215814357246</v>
      </c>
    </row>
    <row r="898" spans="1:2" x14ac:dyDescent="0.25">
      <c r="A898">
        <v>0.99898203902527327</v>
      </c>
      <c r="B898">
        <v>6.4033140123659864</v>
      </c>
    </row>
    <row r="899" spans="1:2" x14ac:dyDescent="0.25">
      <c r="A899">
        <v>0.99902248545626127</v>
      </c>
      <c r="B899">
        <v>6.5342207673342703</v>
      </c>
    </row>
    <row r="900" spans="1:2" x14ac:dyDescent="0.25">
      <c r="A900">
        <v>0.99906209904623178</v>
      </c>
      <c r="B900">
        <v>6.6705599302057381</v>
      </c>
    </row>
    <row r="901" spans="1:2" x14ac:dyDescent="0.25">
      <c r="A901">
        <v>0.99910088061521174</v>
      </c>
      <c r="B901">
        <v>6.812676520967397</v>
      </c>
    </row>
    <row r="902" spans="1:2" x14ac:dyDescent="0.25">
      <c r="A902">
        <v>0.99913883098220524</v>
      </c>
      <c r="B902">
        <v>6.9609454086654203</v>
      </c>
    </row>
    <row r="903" spans="1:2" x14ac:dyDescent="0.25">
      <c r="A903">
        <v>0.99917595096519995</v>
      </c>
      <c r="B903">
        <v>7.1157746107136362</v>
      </c>
    </row>
    <row r="904" spans="1:2" x14ac:dyDescent="0.25">
      <c r="A904">
        <v>0.99921224138117193</v>
      </c>
      <c r="B904">
        <v>7.2776090397143127</v>
      </c>
    </row>
    <row r="905" spans="1:2" x14ac:dyDescent="0.25">
      <c r="A905">
        <v>0.99924770304609012</v>
      </c>
      <c r="B905">
        <v>7.4469347702459814</v>
      </c>
    </row>
    <row r="906" spans="1:2" x14ac:dyDescent="0.25">
      <c r="A906">
        <v>0.99928233677492284</v>
      </c>
      <c r="B906">
        <v>7.6242839117951933</v>
      </c>
    </row>
    <row r="907" spans="1:2" x14ac:dyDescent="0.25">
      <c r="A907">
        <v>0.99931614338164165</v>
      </c>
      <c r="B907">
        <v>7.8102401907315198</v>
      </c>
    </row>
    <row r="908" spans="1:2" x14ac:dyDescent="0.25">
      <c r="A908">
        <v>0.99934912367922701</v>
      </c>
      <c r="B908">
        <v>8.0054453646814672</v>
      </c>
    </row>
    <row r="909" spans="1:2" x14ac:dyDescent="0.25">
      <c r="A909">
        <v>0.99938127847967317</v>
      </c>
      <c r="B909">
        <v>8.2106066178100026</v>
      </c>
    </row>
    <row r="910" spans="1:2" x14ac:dyDescent="0.25">
      <c r="A910">
        <v>0.99941260859399306</v>
      </c>
      <c r="B910">
        <v>8.4265051165917519</v>
      </c>
    </row>
    <row r="911" spans="1:2" x14ac:dyDescent="0.25">
      <c r="A911">
        <v>0.99944311483222359</v>
      </c>
      <c r="B911">
        <v>8.6540059442366974</v>
      </c>
    </row>
    <row r="912" spans="1:2" x14ac:dyDescent="0.25">
      <c r="A912">
        <v>0.99947279800343025</v>
      </c>
      <c r="B912">
        <v>8.894069680099264</v>
      </c>
    </row>
    <row r="913" spans="1:2" x14ac:dyDescent="0.25">
      <c r="A913">
        <v>0.9995016589157123</v>
      </c>
      <c r="B913">
        <v>9.1477659508728291</v>
      </c>
    </row>
    <row r="914" spans="1:2" x14ac:dyDescent="0.25">
      <c r="A914">
        <v>0.99952969837620698</v>
      </c>
      <c r="B914">
        <v>9.4162893567330848</v>
      </c>
    </row>
    <row r="915" spans="1:2" x14ac:dyDescent="0.25">
      <c r="A915">
        <v>0.99955691719109552</v>
      </c>
      <c r="B915">
        <v>9.7009782726411995</v>
      </c>
    </row>
    <row r="916" spans="1:2" x14ac:dyDescent="0.25">
      <c r="A916">
        <v>0.99958331616560692</v>
      </c>
      <c r="B916">
        <v>10.003337149155691</v>
      </c>
    </row>
    <row r="917" spans="1:2" x14ac:dyDescent="0.25">
      <c r="A917">
        <v>0.99960889610402304</v>
      </c>
      <c r="B917">
        <v>10.325063097012892</v>
      </c>
    </row>
    <row r="918" spans="1:2" x14ac:dyDescent="0.25">
      <c r="A918">
        <v>0.99963365780968338</v>
      </c>
      <c r="B918">
        <v>10.668077747240876</v>
      </c>
    </row>
    <row r="919" spans="1:2" x14ac:dyDescent="0.25">
      <c r="A919">
        <v>0.99965760208498988</v>
      </c>
      <c r="B919">
        <v>11.03456564996152</v>
      </c>
    </row>
    <row r="920" spans="1:2" x14ac:dyDescent="0.25">
      <c r="A920">
        <v>0.99968072973141187</v>
      </c>
      <c r="B920">
        <v>11.42702083293042</v>
      </c>
    </row>
    <row r="921" spans="1:2" x14ac:dyDescent="0.25">
      <c r="A921">
        <v>0.99970304154948986</v>
      </c>
      <c r="B921">
        <v>11.848303617020708</v>
      </c>
    </row>
    <row r="922" spans="1:2" x14ac:dyDescent="0.25">
      <c r="A922">
        <v>0.99972453833884078</v>
      </c>
      <c r="B922">
        <v>12.301710425368755</v>
      </c>
    </row>
    <row r="923" spans="1:2" x14ac:dyDescent="0.25">
      <c r="A923">
        <v>0.99974522089816287</v>
      </c>
      <c r="B923">
        <v>12.791060190478088</v>
      </c>
    </row>
    <row r="924" spans="1:2" x14ac:dyDescent="0.25">
      <c r="A924">
        <v>0.99976509002523961</v>
      </c>
      <c r="B924">
        <v>13.320802153345795</v>
      </c>
    </row>
    <row r="925" spans="1:2" x14ac:dyDescent="0.25">
      <c r="A925">
        <v>0.99978414651694436</v>
      </c>
      <c r="B925">
        <v>13.8961514992908</v>
      </c>
    </row>
    <row r="926" spans="1:2" x14ac:dyDescent="0.25">
      <c r="A926">
        <v>0.99980239116924541</v>
      </c>
      <c r="B926">
        <v>14.523261593872389</v>
      </c>
    </row>
    <row r="927" spans="1:2" x14ac:dyDescent="0.25">
      <c r="A927">
        <v>0.99981982477720988</v>
      </c>
      <c r="B927">
        <v>15.209444883740346</v>
      </c>
    </row>
    <row r="928" spans="1:2" x14ac:dyDescent="0.25">
      <c r="A928">
        <v>0.99983644813500827</v>
      </c>
      <c r="B928">
        <v>15.963459297051223</v>
      </c>
    </row>
    <row r="929" spans="1:2" x14ac:dyDescent="0.25">
      <c r="A929">
        <v>0.9998522620359197</v>
      </c>
      <c r="B929">
        <v>16.795883979659717</v>
      </c>
    </row>
    <row r="930" spans="1:2" x14ac:dyDescent="0.25">
      <c r="A930">
        <v>0.99986726727233433</v>
      </c>
      <c r="B930">
        <v>17.719618660423102</v>
      </c>
    </row>
    <row r="931" spans="1:2" x14ac:dyDescent="0.25">
      <c r="A931">
        <v>0.99988146463576022</v>
      </c>
      <c r="B931">
        <v>18.750556856685062</v>
      </c>
    </row>
    <row r="932" spans="1:2" x14ac:dyDescent="0.25">
      <c r="A932">
        <v>0.99989485491682573</v>
      </c>
      <c r="B932">
        <v>19.908507872623066</v>
      </c>
    </row>
    <row r="933" spans="1:2" x14ac:dyDescent="0.25">
      <c r="A933">
        <v>0.999907438905285</v>
      </c>
      <c r="B933">
        <v>21.218481900462027</v>
      </c>
    </row>
    <row r="934" spans="1:2" x14ac:dyDescent="0.25">
      <c r="A934">
        <v>0.99991921739002143</v>
      </c>
      <c r="B934">
        <v>22.712516774762893</v>
      </c>
    </row>
    <row r="935" spans="1:2" x14ac:dyDescent="0.25">
      <c r="A935">
        <v>0.99993019115905268</v>
      </c>
      <c r="B935">
        <v>24.432332853411435</v>
      </c>
    </row>
    <row r="936" spans="1:2" x14ac:dyDescent="0.25">
      <c r="A936">
        <v>0.99994036099953409</v>
      </c>
      <c r="B936">
        <v>26.433289808158769</v>
      </c>
    </row>
    <row r="937" spans="1:2" x14ac:dyDescent="0.25">
      <c r="A937">
        <v>0.99994972769776369</v>
      </c>
      <c r="B937">
        <v>28.790456459871045</v>
      </c>
    </row>
    <row r="938" spans="1:2" x14ac:dyDescent="0.25">
      <c r="A938">
        <v>0.99995829203918618</v>
      </c>
      <c r="B938">
        <v>31.608238782475969</v>
      </c>
    </row>
    <row r="939" spans="1:2" x14ac:dyDescent="0.25">
      <c r="A939">
        <v>0.99996605480839629</v>
      </c>
      <c r="B939">
        <v>35.036263022566516</v>
      </c>
    </row>
    <row r="940" spans="1:2" x14ac:dyDescent="0.25">
      <c r="A940">
        <v>0.99997301678914408</v>
      </c>
      <c r="B940">
        <v>39.296830763339585</v>
      </c>
    </row>
    <row r="941" spans="1:2" x14ac:dyDescent="0.25">
      <c r="A941">
        <v>0.99997917876433851</v>
      </c>
      <c r="B941">
        <v>44.73514150658665</v>
      </c>
    </row>
    <row r="942" spans="1:2" x14ac:dyDescent="0.25">
      <c r="A942">
        <v>0.99998454151605154</v>
      </c>
      <c r="B942">
        <v>51.917842408679086</v>
      </c>
    </row>
    <row r="943" spans="1:2" x14ac:dyDescent="0.25">
      <c r="A943">
        <v>0.99998910582552181</v>
      </c>
      <c r="B943">
        <v>61.844522000138831</v>
      </c>
    </row>
    <row r="944" spans="1:2" x14ac:dyDescent="0.25">
      <c r="A944">
        <v>0.99999287247315971</v>
      </c>
      <c r="B944">
        <v>76.458817851648391</v>
      </c>
    </row>
    <row r="945" spans="1:2" x14ac:dyDescent="0.25">
      <c r="A945">
        <v>0.99999584223855109</v>
      </c>
      <c r="B945">
        <v>100.10738770826106</v>
      </c>
    </row>
    <row r="946" spans="1:2" x14ac:dyDescent="0.25">
      <c r="A946">
        <v>0.99999801590046311</v>
      </c>
      <c r="B946">
        <v>144.9150128967886</v>
      </c>
    </row>
    <row r="947" spans="1:2" x14ac:dyDescent="0.25">
      <c r="A947">
        <v>0.99999939423685469</v>
      </c>
      <c r="B947">
        <v>262.26670264099874</v>
      </c>
    </row>
    <row r="948" spans="1:2" x14ac:dyDescent="0.25">
      <c r="A948">
        <v>0.99999997802508644</v>
      </c>
      <c r="B948">
        <v>1376.9794712447526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2:M969"/>
  <sheetViews>
    <sheetView tabSelected="1" workbookViewId="0">
      <selection activeCell="J24" sqref="J24"/>
    </sheetView>
  </sheetViews>
  <sheetFormatPr defaultRowHeight="15" x14ac:dyDescent="0.25"/>
  <cols>
    <col min="3" max="3" width="11.875" bestFit="1" customWidth="1"/>
    <col min="7" max="7" width="24.5" bestFit="1" customWidth="1"/>
    <col min="8" max="8" width="11.875" bestFit="1" customWidth="1"/>
    <col min="11" max="11" width="7.625" customWidth="1"/>
  </cols>
  <sheetData>
    <row r="2" spans="1:13" x14ac:dyDescent="0.25">
      <c r="D2" t="s">
        <v>1</v>
      </c>
      <c r="E2" t="s">
        <v>15</v>
      </c>
      <c r="G2" s="7" t="s">
        <v>28</v>
      </c>
    </row>
    <row r="3" spans="1:13" x14ac:dyDescent="0.25">
      <c r="D3">
        <v>1</v>
      </c>
      <c r="E3" t="s">
        <v>16</v>
      </c>
      <c r="G3" s="7" t="s">
        <v>29</v>
      </c>
    </row>
    <row r="4" spans="1:13" x14ac:dyDescent="0.25">
      <c r="E4" t="s">
        <v>17</v>
      </c>
      <c r="G4" s="7"/>
    </row>
    <row r="5" spans="1:13" x14ac:dyDescent="0.25">
      <c r="A5" t="s">
        <v>31</v>
      </c>
      <c r="B5" t="s">
        <v>2</v>
      </c>
      <c r="C5" t="s">
        <v>6</v>
      </c>
      <c r="D5" t="s">
        <v>4</v>
      </c>
      <c r="E5" t="s">
        <v>0</v>
      </c>
      <c r="F5" t="s">
        <v>5</v>
      </c>
      <c r="G5" s="11" t="s">
        <v>20</v>
      </c>
      <c r="H5" s="11" t="s">
        <v>19</v>
      </c>
      <c r="I5" t="s">
        <v>18</v>
      </c>
      <c r="J5" t="s">
        <v>21</v>
      </c>
      <c r="K5" t="s">
        <v>22</v>
      </c>
    </row>
    <row r="6" spans="1:13" x14ac:dyDescent="0.25">
      <c r="A6">
        <v>0.1</v>
      </c>
      <c r="B6">
        <f>PI()*A6/180</f>
        <v>1.7453292519943296E-3</v>
      </c>
      <c r="C6">
        <f>SIN(B6)/(PI()-B6)</f>
        <v>5.5586408688403424E-4</v>
      </c>
      <c r="D6">
        <f>1/C6*$D$3</f>
        <v>1799.0009133448884</v>
      </c>
      <c r="E6">
        <f>$D$3/(2*SIN(B6))</f>
        <v>286.47904300956765</v>
      </c>
      <c r="F6">
        <f>D6+E6*2*B6</f>
        <v>1800.0009138525843</v>
      </c>
      <c r="G6">
        <f>-0.154*C6^2 + 1.0559*C6 + 0.0981</f>
        <v>9.8686889305668865E-2</v>
      </c>
      <c r="H6">
        <f>2*ASIN(G6)</f>
        <v>0.19769556477217767</v>
      </c>
      <c r="I6">
        <f>$D$3/(2*SIN(H6))</f>
        <v>2.5456912718525189</v>
      </c>
      <c r="J6">
        <f>D6+I6*2*H6</f>
        <v>1800.0074570923375</v>
      </c>
      <c r="K6" s="8">
        <f>ABS(F6-J6)/F6</f>
        <v>3.63513135069639E-6</v>
      </c>
      <c r="M6">
        <f>2*PI()*E6</f>
        <v>1800.0009138525843</v>
      </c>
    </row>
    <row r="7" spans="1:13" x14ac:dyDescent="0.25">
      <c r="A7">
        <f>A6+0.1</f>
        <v>0.2</v>
      </c>
      <c r="B7">
        <f t="shared" ref="B7:B14" si="0">PI()*A7/180</f>
        <v>3.4906585039886592E-3</v>
      </c>
      <c r="C7">
        <f t="shared" ref="C7:C14" si="1">SIN(B7)/(PI()-B7)</f>
        <v>1.1123447933464278E-3</v>
      </c>
      <c r="D7">
        <f t="shared" ref="D7:D14" si="2">1/C7*$D$3</f>
        <v>899.00182567633135</v>
      </c>
      <c r="E7">
        <f t="shared" ref="E7:E14" si="3">$D$3/(2*SIN(B7))</f>
        <v>143.23973967132798</v>
      </c>
      <c r="F7">
        <f t="shared" ref="F7:F14" si="4">D7+E7*2*B7</f>
        <v>900.00182770711706</v>
      </c>
      <c r="G7">
        <f t="shared" ref="G7:G14" si="5">-0.154*C7^2 + 1.0559*C7 + 0.0981</f>
        <v>9.9274334321409849E-2</v>
      </c>
      <c r="H7">
        <f t="shared" ref="H7:H14" si="6">2*ASIN(G7)</f>
        <v>0.19887625275241777</v>
      </c>
      <c r="I7">
        <f t="shared" ref="I7:I14" si="7">$D$3/(2*SIN(H7))</f>
        <v>2.5307760274355062</v>
      </c>
      <c r="J7">
        <f t="shared" ref="J7:J14" si="8">D7+I7*2*H7</f>
        <v>900.00844818211544</v>
      </c>
      <c r="K7" s="8">
        <f t="shared" ref="K7:K14" si="9">ABS(F7-J7)/F7</f>
        <v>7.3560683929408964E-6</v>
      </c>
      <c r="M7">
        <f t="shared" ref="M7:M70" si="10">2*PI()*E7</f>
        <v>900.00182770711683</v>
      </c>
    </row>
    <row r="8" spans="1:13" x14ac:dyDescent="0.25">
      <c r="A8">
        <f t="shared" ref="A8:A14" si="11">A7+0.1</f>
        <v>0.30000000000000004</v>
      </c>
      <c r="B8">
        <f t="shared" si="0"/>
        <v>5.235987755982989E-3</v>
      </c>
      <c r="C8">
        <f t="shared" si="1"/>
        <v>1.6694414536643854E-3</v>
      </c>
      <c r="D8">
        <f t="shared" si="2"/>
        <v>599.00273699627087</v>
      </c>
      <c r="E8">
        <f t="shared" si="3"/>
        <v>95.493402188845792</v>
      </c>
      <c r="F8">
        <f t="shared" si="4"/>
        <v>600.00274156554678</v>
      </c>
      <c r="G8">
        <f t="shared" si="5"/>
        <v>9.9862334027570082E-2</v>
      </c>
      <c r="H8">
        <f t="shared" si="6"/>
        <v>0.20005812522985639</v>
      </c>
      <c r="I8">
        <f t="shared" si="7"/>
        <v>2.5160233316418625</v>
      </c>
      <c r="J8">
        <f t="shared" si="8"/>
        <v>600.00943881779654</v>
      </c>
      <c r="K8" s="8">
        <f t="shared" si="9"/>
        <v>1.1162036080495446E-5</v>
      </c>
      <c r="M8">
        <f t="shared" si="10"/>
        <v>600.00274156554678</v>
      </c>
    </row>
    <row r="9" spans="1:13" x14ac:dyDescent="0.25">
      <c r="A9">
        <f t="shared" si="11"/>
        <v>0.4</v>
      </c>
      <c r="B9">
        <f t="shared" si="0"/>
        <v>6.9813170079773184E-3</v>
      </c>
      <c r="C9">
        <f t="shared" si="1"/>
        <v>2.2271534006427646E-3</v>
      </c>
      <c r="D9">
        <f t="shared" si="2"/>
        <v>449.00364730664552</v>
      </c>
      <c r="E9">
        <f t="shared" si="3"/>
        <v>71.62030617107834</v>
      </c>
      <c r="F9">
        <f t="shared" si="4"/>
        <v>450.00365542982291</v>
      </c>
      <c r="G9">
        <f t="shared" si="5"/>
        <v>0.10045088740304912</v>
      </c>
      <c r="H9">
        <f t="shared" si="6"/>
        <v>0.20124118077480979</v>
      </c>
      <c r="I9">
        <f t="shared" si="7"/>
        <v>2.5014306025662809</v>
      </c>
      <c r="J9">
        <f t="shared" si="8"/>
        <v>450.01042900281891</v>
      </c>
      <c r="K9" s="8">
        <f t="shared" si="9"/>
        <v>1.505226216335185E-5</v>
      </c>
      <c r="M9">
        <f t="shared" si="10"/>
        <v>450.00365542982286</v>
      </c>
    </row>
    <row r="10" spans="1:13" x14ac:dyDescent="0.25">
      <c r="A10">
        <f t="shared" si="11"/>
        <v>0.5</v>
      </c>
      <c r="B10">
        <f t="shared" si="0"/>
        <v>8.7266462599716477E-3</v>
      </c>
      <c r="C10">
        <f t="shared" si="1"/>
        <v>2.7854799656151473E-3</v>
      </c>
      <c r="D10">
        <f t="shared" si="2"/>
        <v>359.00455660938826</v>
      </c>
      <c r="E10">
        <f t="shared" si="3"/>
        <v>57.296506740065155</v>
      </c>
      <c r="F10">
        <f t="shared" si="4"/>
        <v>360.00456930189353</v>
      </c>
      <c r="G10">
        <f t="shared" si="5"/>
        <v>0.10103999342530266</v>
      </c>
      <c r="H10">
        <f t="shared" si="6"/>
        <v>0.2024254179570201</v>
      </c>
      <c r="I10">
        <f t="shared" si="7"/>
        <v>2.486995312617498</v>
      </c>
      <c r="J10">
        <f t="shared" si="8"/>
        <v>360.01141874061574</v>
      </c>
      <c r="K10" s="8">
        <f t="shared" si="9"/>
        <v>1.9025977185498688E-5</v>
      </c>
      <c r="M10">
        <f t="shared" si="10"/>
        <v>360.00456930189353</v>
      </c>
    </row>
    <row r="11" spans="1:13" x14ac:dyDescent="0.25">
      <c r="A11">
        <f t="shared" si="11"/>
        <v>0.6</v>
      </c>
      <c r="B11">
        <f t="shared" si="0"/>
        <v>1.0471975511965976E-2</v>
      </c>
      <c r="C11">
        <f t="shared" si="1"/>
        <v>3.3444204784449081E-3</v>
      </c>
      <c r="D11">
        <f t="shared" si="2"/>
        <v>299.00546490642859</v>
      </c>
      <c r="E11">
        <f t="shared" si="3"/>
        <v>47.747355603359544</v>
      </c>
      <c r="F11">
        <f t="shared" si="4"/>
        <v>300.00548318370761</v>
      </c>
      <c r="G11">
        <f t="shared" si="5"/>
        <v>0.10162965107034615</v>
      </c>
      <c r="H11">
        <f t="shared" si="6"/>
        <v>0.20361083534566218</v>
      </c>
      <c r="I11">
        <f t="shared" si="7"/>
        <v>2.4727149870980161</v>
      </c>
      <c r="J11">
        <f t="shared" si="8"/>
        <v>300.01240803461809</v>
      </c>
      <c r="K11" s="8">
        <f t="shared" si="9"/>
        <v>2.3082414484535097E-5</v>
      </c>
      <c r="M11">
        <f t="shared" si="10"/>
        <v>300.00548318370755</v>
      </c>
    </row>
    <row r="12" spans="1:13" x14ac:dyDescent="0.25">
      <c r="A12">
        <f t="shared" si="11"/>
        <v>0.7</v>
      </c>
      <c r="B12">
        <f t="shared" si="0"/>
        <v>1.2217304763960306E-2</v>
      </c>
      <c r="C12">
        <f t="shared" si="1"/>
        <v>3.9039742675262934E-3</v>
      </c>
      <c r="D12">
        <f t="shared" si="2"/>
        <v>256.14922934254844</v>
      </c>
      <c r="E12">
        <f t="shared" si="3"/>
        <v>40.926574921518714</v>
      </c>
      <c r="F12">
        <f t="shared" si="4"/>
        <v>257.14925422007093</v>
      </c>
      <c r="G12">
        <f t="shared" si="5"/>
        <v>0.10221985931275847</v>
      </c>
      <c r="H12">
        <f t="shared" si="6"/>
        <v>0.20479743150935106</v>
      </c>
      <c r="I12">
        <f t="shared" si="7"/>
        <v>2.4585872028281517</v>
      </c>
      <c r="J12">
        <f t="shared" si="8"/>
        <v>257.15625403111039</v>
      </c>
      <c r="K12" s="8">
        <f t="shared" si="9"/>
        <v>2.7220810189373744E-5</v>
      </c>
      <c r="M12">
        <f t="shared" si="10"/>
        <v>257.14925422007093</v>
      </c>
    </row>
    <row r="13" spans="1:13" x14ac:dyDescent="0.25">
      <c r="A13">
        <f t="shared" si="11"/>
        <v>0.79999999999999993</v>
      </c>
      <c r="B13">
        <f t="shared" si="0"/>
        <v>1.3962634015954637E-2</v>
      </c>
      <c r="C13">
        <f t="shared" si="1"/>
        <v>4.4641406597854937E-3</v>
      </c>
      <c r="D13">
        <f t="shared" si="2"/>
        <v>224.00727849109731</v>
      </c>
      <c r="E13">
        <f t="shared" si="3"/>
        <v>35.811025774976393</v>
      </c>
      <c r="F13">
        <f t="shared" si="4"/>
        <v>225.00731098436114</v>
      </c>
      <c r="G13">
        <f t="shared" si="5"/>
        <v>0.10281061712568564</v>
      </c>
      <c r="H13">
        <f t="shared" si="6"/>
        <v>0.20598520501614909</v>
      </c>
      <c r="I13">
        <f t="shared" si="7"/>
        <v>2.4446095868128164</v>
      </c>
      <c r="J13">
        <f t="shared" si="8"/>
        <v>225.01438530494548</v>
      </c>
      <c r="K13" s="8">
        <f t="shared" si="9"/>
        <v>3.1440403217959412E-5</v>
      </c>
      <c r="M13">
        <f t="shared" si="10"/>
        <v>225.00731098436114</v>
      </c>
    </row>
    <row r="14" spans="1:13" x14ac:dyDescent="0.25">
      <c r="A14">
        <f t="shared" si="11"/>
        <v>0.89999999999999991</v>
      </c>
      <c r="B14">
        <f t="shared" si="0"/>
        <v>1.5707963267948963E-2</v>
      </c>
      <c r="C14">
        <f t="shared" si="1"/>
        <v>5.0249189806817317E-3</v>
      </c>
      <c r="D14">
        <f t="shared" si="2"/>
        <v>199.00818378256315</v>
      </c>
      <c r="E14">
        <f t="shared" si="3"/>
        <v>31.832297653000289</v>
      </c>
      <c r="F14">
        <f t="shared" si="4"/>
        <v>200.00822490709865</v>
      </c>
      <c r="G14">
        <f t="shared" si="5"/>
        <v>0.10340192348084444</v>
      </c>
      <c r="H14">
        <f t="shared" si="6"/>
        <v>0.20717415443357248</v>
      </c>
      <c r="I14">
        <f t="shared" si="7"/>
        <v>2.4307798149494926</v>
      </c>
      <c r="J14">
        <f t="shared" si="8"/>
        <v>200.01537328811585</v>
      </c>
      <c r="K14" s="8">
        <f t="shared" si="9"/>
        <v>3.5740435277213944E-5</v>
      </c>
      <c r="M14">
        <f t="shared" si="10"/>
        <v>200.00822490709865</v>
      </c>
    </row>
    <row r="15" spans="1:13" x14ac:dyDescent="0.25">
      <c r="A15">
        <v>1</v>
      </c>
      <c r="B15">
        <f t="shared" ref="B15:B46" si="12">PI()*A15/180</f>
        <v>1.7453292519943295E-2</v>
      </c>
      <c r="C15">
        <f t="shared" ref="C15:C78" si="13">SIN(B15)/(PI()-B15)</f>
        <v>5.5863085542083501E-3</v>
      </c>
      <c r="D15">
        <f t="shared" ref="D15:D78" si="14">1/C15*$D$3</f>
        <v>179.00908807600095</v>
      </c>
      <c r="E15">
        <f t="shared" ref="E15:E78" si="15">$D$3/(2*SIN(B15))</f>
        <v>28.649344249275092</v>
      </c>
      <c r="F15">
        <f t="shared" ref="F15:F78" si="16">D15+E15*2*B15</f>
        <v>180.00913884737525</v>
      </c>
      <c r="G15">
        <f t="shared" ref="G15:G78" si="17">-0.154*C15^2 + 1.0559*C15 + 0.0981</f>
        <v>0.10399377734852613</v>
      </c>
      <c r="H15">
        <f>2*ASIN(G15)</f>
        <v>0.20836427832859916</v>
      </c>
      <c r="I15">
        <f t="shared" ref="I15:I78" si="18">$D$3/(2*SIN(H15))</f>
        <v>2.4170956107759056</v>
      </c>
      <c r="J15">
        <f t="shared" ref="J15:J78" si="19">D15+I15*2*H15</f>
        <v>180.01636084118203</v>
      </c>
      <c r="K15" s="8">
        <f t="shared" ref="K15:K78" si="20">ABS(F15-J15)/F15</f>
        <v>4.0120150860249791E-5</v>
      </c>
      <c r="M15">
        <f t="shared" si="10"/>
        <v>180.00913884737523</v>
      </c>
    </row>
    <row r="16" spans="1:13" x14ac:dyDescent="0.25">
      <c r="A16">
        <v>2</v>
      </c>
      <c r="B16">
        <f t="shared" si="12"/>
        <v>3.4906585039886591E-2</v>
      </c>
      <c r="C16">
        <f t="shared" si="13"/>
        <v>1.1233673416764265E-2</v>
      </c>
      <c r="D16">
        <f t="shared" si="14"/>
        <v>89.018076536538558</v>
      </c>
      <c r="E16">
        <f t="shared" si="15"/>
        <v>14.326854173921912</v>
      </c>
      <c r="F16">
        <f t="shared" si="16"/>
        <v>90.018279643690676</v>
      </c>
      <c r="G16">
        <f t="shared" si="17"/>
        <v>0.10994220166632249</v>
      </c>
      <c r="H16">
        <f t="shared" ref="H16:H79" si="21">2*ASIN(G16)</f>
        <v>0.22032979791110457</v>
      </c>
      <c r="I16">
        <f t="shared" si="18"/>
        <v>2.287790709168382</v>
      </c>
      <c r="J16">
        <f t="shared" si="19"/>
        <v>90.026213465766503</v>
      </c>
      <c r="K16" s="8">
        <f t="shared" si="20"/>
        <v>8.813567763381997E-5</v>
      </c>
      <c r="M16">
        <f t="shared" si="10"/>
        <v>90.01827964369069</v>
      </c>
    </row>
    <row r="17" spans="1:13" x14ac:dyDescent="0.25">
      <c r="A17">
        <v>3</v>
      </c>
      <c r="B17">
        <f t="shared" si="12"/>
        <v>5.2359877559829883E-2</v>
      </c>
      <c r="C17">
        <f t="shared" si="13"/>
        <v>1.694140909323183E-2</v>
      </c>
      <c r="D17">
        <f t="shared" si="14"/>
        <v>59.026967266819888</v>
      </c>
      <c r="E17">
        <f t="shared" si="15"/>
        <v>9.5536613046486991</v>
      </c>
      <c r="F17">
        <f t="shared" si="16"/>
        <v>60.027424339138868</v>
      </c>
      <c r="G17">
        <f t="shared" si="17"/>
        <v>0.11594423411486561</v>
      </c>
      <c r="H17">
        <f t="shared" si="21"/>
        <v>0.23241118519989779</v>
      </c>
      <c r="I17">
        <f t="shared" si="18"/>
        <v>2.1708497993042863</v>
      </c>
      <c r="J17">
        <f t="shared" si="19"/>
        <v>60.036026816314426</v>
      </c>
      <c r="K17" s="8">
        <f t="shared" si="20"/>
        <v>1.4330911696220413E-4</v>
      </c>
      <c r="M17">
        <f t="shared" si="10"/>
        <v>60.027424339138861</v>
      </c>
    </row>
    <row r="18" spans="1:13" x14ac:dyDescent="0.25">
      <c r="A18">
        <v>4</v>
      </c>
      <c r="B18">
        <f t="shared" si="12"/>
        <v>6.9813170079773182E-2</v>
      </c>
      <c r="C18">
        <f t="shared" si="13"/>
        <v>2.2708815563940454E-2</v>
      </c>
      <c r="D18">
        <f t="shared" si="14"/>
        <v>44.035762111164864</v>
      </c>
      <c r="E18">
        <f t="shared" si="15"/>
        <v>7.167793513101838</v>
      </c>
      <c r="F18">
        <f t="shared" si="16"/>
        <v>45.036574886418613</v>
      </c>
      <c r="G18">
        <f t="shared" si="17"/>
        <v>0.12199882204709991</v>
      </c>
      <c r="H18">
        <f t="shared" si="21"/>
        <v>0.24460699937736979</v>
      </c>
      <c r="I18">
        <f t="shared" si="18"/>
        <v>2.0646223364507965</v>
      </c>
      <c r="J18">
        <f t="shared" si="19"/>
        <v>45.045804260298311</v>
      </c>
      <c r="K18" s="8">
        <f t="shared" si="20"/>
        <v>2.0493063477794546E-4</v>
      </c>
      <c r="M18">
        <f t="shared" si="10"/>
        <v>45.03657488641862</v>
      </c>
    </row>
    <row r="19" spans="1:13" x14ac:dyDescent="0.25">
      <c r="A19">
        <v>5</v>
      </c>
      <c r="B19">
        <f t="shared" si="12"/>
        <v>8.7266462599716474E-2</v>
      </c>
      <c r="C19">
        <f t="shared" si="13"/>
        <v>2.8535178398678546E-2</v>
      </c>
      <c r="D19">
        <f t="shared" si="14"/>
        <v>35.044462874159201</v>
      </c>
      <c r="E19">
        <f t="shared" si="15"/>
        <v>5.736856622834928</v>
      </c>
      <c r="F19">
        <f t="shared" si="16"/>
        <v>36.045733241992323</v>
      </c>
      <c r="G19">
        <f t="shared" si="17"/>
        <v>0.12810489938460304</v>
      </c>
      <c r="H19">
        <f t="shared" si="21"/>
        <v>0.25691579575465584</v>
      </c>
      <c r="I19">
        <f t="shared" si="18"/>
        <v>1.9677386119606226</v>
      </c>
      <c r="J19">
        <f t="shared" si="19"/>
        <v>36.055549136817248</v>
      </c>
      <c r="K19" s="8">
        <f t="shared" si="20"/>
        <v>2.7231780136156852E-4</v>
      </c>
      <c r="M19">
        <f t="shared" si="10"/>
        <v>36.045733241992323</v>
      </c>
    </row>
    <row r="20" spans="1:13" x14ac:dyDescent="0.25">
      <c r="A20">
        <v>6</v>
      </c>
      <c r="B20">
        <f t="shared" si="12"/>
        <v>0.10471975511965977</v>
      </c>
      <c r="C20">
        <f t="shared" si="13"/>
        <v>3.4419768874855157E-2</v>
      </c>
      <c r="D20">
        <f t="shared" si="14"/>
        <v>29.053071321769824</v>
      </c>
      <c r="E20">
        <f t="shared" si="15"/>
        <v>4.7833861167528138</v>
      </c>
      <c r="F20">
        <f t="shared" si="16"/>
        <v>30.054901367348094</v>
      </c>
      <c r="G20">
        <f t="shared" si="17"/>
        <v>0.1342613869995922</v>
      </c>
      <c r="H20">
        <f t="shared" si="21"/>
        <v>0.26933612643616128</v>
      </c>
      <c r="I20">
        <f t="shared" si="18"/>
        <v>1.8790524871683014</v>
      </c>
      <c r="J20">
        <f t="shared" si="19"/>
        <v>30.065264758298113</v>
      </c>
      <c r="K20" s="8">
        <f t="shared" si="20"/>
        <v>3.4481533721743643E-4</v>
      </c>
      <c r="M20">
        <f t="shared" si="10"/>
        <v>30.054901367348098</v>
      </c>
    </row>
    <row r="21" spans="1:13" x14ac:dyDescent="0.25">
      <c r="A21">
        <v>7</v>
      </c>
      <c r="B21">
        <f t="shared" si="12"/>
        <v>0.12217304763960307</v>
      </c>
      <c r="C21">
        <f t="shared" si="13"/>
        <v>4.0361844099106606E-2</v>
      </c>
      <c r="D21">
        <f t="shared" si="14"/>
        <v>24.775874896710544</v>
      </c>
      <c r="E21">
        <f t="shared" si="15"/>
        <v>4.1027545240625392</v>
      </c>
      <c r="F21">
        <f t="shared" si="16"/>
        <v>25.778366944554325</v>
      </c>
      <c r="G21">
        <f t="shared" si="17"/>
        <v>0.14046719310154826</v>
      </c>
      <c r="H21">
        <f t="shared" si="21"/>
        <v>0.28186654096800873</v>
      </c>
      <c r="I21">
        <f t="shared" si="18"/>
        <v>1.7975975905157537</v>
      </c>
      <c r="J21">
        <f t="shared" si="19"/>
        <v>25.78924012649275</v>
      </c>
      <c r="K21" s="8">
        <f t="shared" si="20"/>
        <v>4.2179483137205884E-4</v>
      </c>
      <c r="M21">
        <f t="shared" si="10"/>
        <v>25.778366944554321</v>
      </c>
    </row>
    <row r="22" spans="1:13" x14ac:dyDescent="0.25">
      <c r="A22">
        <v>8</v>
      </c>
      <c r="B22">
        <f t="shared" si="12"/>
        <v>0.13962634015954636</v>
      </c>
      <c r="C22">
        <f t="shared" si="13"/>
        <v>4.6360647132324739E-2</v>
      </c>
      <c r="D22">
        <f t="shared" si="14"/>
        <v>21.570018148058914</v>
      </c>
      <c r="E22">
        <f t="shared" si="15"/>
        <v>3.5926482671638595</v>
      </c>
      <c r="F22">
        <f t="shared" si="16"/>
        <v>22.573274806108167</v>
      </c>
      <c r="G22">
        <f t="shared" si="17"/>
        <v>0.1467212136282324</v>
      </c>
      <c r="H22">
        <f t="shared" si="21"/>
        <v>0.29450558697033041</v>
      </c>
      <c r="I22">
        <f t="shared" si="18"/>
        <v>1.7225534244545793</v>
      </c>
      <c r="J22">
        <f t="shared" si="19"/>
        <v>22.58462136277241</v>
      </c>
      <c r="K22" s="8">
        <f t="shared" si="20"/>
        <v>5.0265443369222292E-4</v>
      </c>
      <c r="M22">
        <f t="shared" si="10"/>
        <v>22.573274806108163</v>
      </c>
    </row>
    <row r="23" spans="1:13" x14ac:dyDescent="0.25">
      <c r="A23">
        <v>9</v>
      </c>
      <c r="B23">
        <f t="shared" si="12"/>
        <v>0.15707963267948966</v>
      </c>
      <c r="C23">
        <f t="shared" si="13"/>
        <v>5.241540711808218E-2</v>
      </c>
      <c r="D23">
        <f t="shared" si="14"/>
        <v>19.078359875125756</v>
      </c>
      <c r="E23">
        <f t="shared" si="15"/>
        <v>3.1962266107498309</v>
      </c>
      <c r="F23">
        <f t="shared" si="16"/>
        <v>20.082484079079745</v>
      </c>
      <c r="G23">
        <f t="shared" si="17"/>
        <v>0.15302233264086643</v>
      </c>
      <c r="H23">
        <f t="shared" si="21"/>
        <v>0.30725181075336083</v>
      </c>
      <c r="I23">
        <f t="shared" si="18"/>
        <v>1.6532188615983439</v>
      </c>
      <c r="J23">
        <f t="shared" si="19"/>
        <v>20.094268852721157</v>
      </c>
      <c r="K23" s="8">
        <f t="shared" si="20"/>
        <v>5.868185227986373E-4</v>
      </c>
      <c r="M23">
        <f t="shared" si="10"/>
        <v>20.082484079079745</v>
      </c>
    </row>
    <row r="24" spans="1:13" x14ac:dyDescent="0.25">
      <c r="A24">
        <v>10</v>
      </c>
      <c r="B24">
        <f t="shared" si="12"/>
        <v>0.17453292519943295</v>
      </c>
      <c r="C24">
        <f t="shared" si="13"/>
        <v>5.8525339414429327E-2</v>
      </c>
      <c r="D24">
        <f t="shared" si="14"/>
        <v>17.086615985578575</v>
      </c>
      <c r="E24">
        <f t="shared" si="15"/>
        <v>2.8793852415718169</v>
      </c>
      <c r="F24">
        <f t="shared" si="16"/>
        <v>18.091711043553786</v>
      </c>
      <c r="G24">
        <f t="shared" si="17"/>
        <v>0.1593694227232455</v>
      </c>
      <c r="H24">
        <f t="shared" si="21"/>
        <v>0.32010375791731366</v>
      </c>
      <c r="I24">
        <f t="shared" si="18"/>
        <v>1.5889912165822748</v>
      </c>
      <c r="J24">
        <f t="shared" si="19"/>
        <v>18.103900105029755</v>
      </c>
      <c r="K24" s="8">
        <f t="shared" si="20"/>
        <v>6.7373735113415917E-4</v>
      </c>
      <c r="M24">
        <f t="shared" si="10"/>
        <v>18.091711043553783</v>
      </c>
    </row>
    <row r="25" spans="1:13" x14ac:dyDescent="0.25">
      <c r="A25">
        <v>11</v>
      </c>
      <c r="B25">
        <f t="shared" si="12"/>
        <v>0.19198621771937624</v>
      </c>
      <c r="C25">
        <f t="shared" si="13"/>
        <v>6.4689645729037015E-2</v>
      </c>
      <c r="D25">
        <f t="shared" si="14"/>
        <v>15.458424431456324</v>
      </c>
      <c r="E25">
        <f t="shared" si="15"/>
        <v>2.6204215320839244</v>
      </c>
      <c r="F25">
        <f t="shared" si="16"/>
        <v>16.464594069006736</v>
      </c>
      <c r="G25">
        <f t="shared" si="17"/>
        <v>0.16576134538454976</v>
      </c>
      <c r="H25">
        <f t="shared" si="21"/>
        <v>0.33305997393605735</v>
      </c>
      <c r="I25">
        <f t="shared" si="18"/>
        <v>1.5293495715386907</v>
      </c>
      <c r="J25">
        <f t="shared" si="19"/>
        <v>16.477154688327918</v>
      </c>
      <c r="K25" s="8">
        <f t="shared" si="20"/>
        <v>7.6288666872303425E-4</v>
      </c>
      <c r="M25">
        <f t="shared" si="10"/>
        <v>16.464594069006733</v>
      </c>
    </row>
    <row r="26" spans="1:13" x14ac:dyDescent="0.25">
      <c r="A26">
        <v>12</v>
      </c>
      <c r="B26">
        <f t="shared" si="12"/>
        <v>0.20943951023931953</v>
      </c>
      <c r="C26">
        <f t="shared" si="13"/>
        <v>7.0907514257657622E-2</v>
      </c>
      <c r="D26">
        <f t="shared" si="14"/>
        <v>14.102877677622235</v>
      </c>
      <c r="E26">
        <f t="shared" si="15"/>
        <v>2.4048671723720658</v>
      </c>
      <c r="F26">
        <f t="shared" si="16"/>
        <v>15.11022608316668</v>
      </c>
      <c r="G26">
        <f t="shared" si="17"/>
        <v>0.17219695146561792</v>
      </c>
      <c r="H26">
        <f t="shared" si="21"/>
        <v>0.34611900472462687</v>
      </c>
      <c r="I26">
        <f t="shared" si="18"/>
        <v>1.4738413796310843</v>
      </c>
      <c r="J26">
        <f t="shared" si="19"/>
        <v>15.123126700501999</v>
      </c>
      <c r="K26" s="8">
        <f t="shared" si="20"/>
        <v>8.5376732712760242E-4</v>
      </c>
      <c r="M26">
        <f t="shared" si="10"/>
        <v>15.110226083166681</v>
      </c>
    </row>
    <row r="27" spans="1:13" x14ac:dyDescent="0.25">
      <c r="A27">
        <v>13</v>
      </c>
      <c r="B27">
        <f t="shared" si="12"/>
        <v>0.22689280275926285</v>
      </c>
      <c r="C27">
        <f t="shared" si="13"/>
        <v>7.7178119825877176E-2</v>
      </c>
      <c r="D27">
        <f t="shared" si="14"/>
        <v>12.957040185173161</v>
      </c>
      <c r="E27">
        <f t="shared" si="15"/>
        <v>2.2227057412929003</v>
      </c>
      <c r="F27">
        <f t="shared" si="16"/>
        <v>13.965672055875263</v>
      </c>
      <c r="G27">
        <f t="shared" si="17"/>
        <v>0.17867508154844566</v>
      </c>
      <c r="H27">
        <f t="shared" si="21"/>
        <v>0.35927939719063817</v>
      </c>
      <c r="I27">
        <f t="shared" si="18"/>
        <v>1.4220716186818942</v>
      </c>
      <c r="J27">
        <f t="shared" si="19"/>
        <v>13.978882253017053</v>
      </c>
      <c r="K27" s="8">
        <f t="shared" si="20"/>
        <v>9.4590486508184244E-4</v>
      </c>
      <c r="M27">
        <f t="shared" si="10"/>
        <v>13.965672055875261</v>
      </c>
    </row>
    <row r="28" spans="1:13" x14ac:dyDescent="0.25">
      <c r="A28">
        <v>14</v>
      </c>
      <c r="B28">
        <f t="shared" si="12"/>
        <v>0.24434609527920614</v>
      </c>
      <c r="C28">
        <f t="shared" si="13"/>
        <v>8.3500624034129417E-2</v>
      </c>
      <c r="D28">
        <f t="shared" si="14"/>
        <v>11.975958402314065</v>
      </c>
      <c r="E28">
        <f t="shared" si="15"/>
        <v>2.0667827472193747</v>
      </c>
      <c r="F28">
        <f t="shared" si="16"/>
        <v>12.985978990461035</v>
      </c>
      <c r="G28">
        <f t="shared" si="17"/>
        <v>0.18519456636866755</v>
      </c>
      <c r="H28">
        <f t="shared" si="21"/>
        <v>0.37253969976969326</v>
      </c>
      <c r="I28">
        <f t="shared" si="18"/>
        <v>1.3736939460023945</v>
      </c>
      <c r="J28">
        <f t="shared" si="19"/>
        <v>12.999469462752419</v>
      </c>
      <c r="K28" s="8">
        <f t="shared" si="20"/>
        <v>1.0388490772465693E-3</v>
      </c>
      <c r="M28">
        <f t="shared" si="10"/>
        <v>12.985978990461035</v>
      </c>
    </row>
    <row r="29" spans="1:13" x14ac:dyDescent="0.25">
      <c r="A29">
        <v>15</v>
      </c>
      <c r="B29">
        <f t="shared" si="12"/>
        <v>0.26179938779914941</v>
      </c>
      <c r="C29">
        <f t="shared" si="13"/>
        <v>8.9874175405942655E-2</v>
      </c>
      <c r="D29">
        <f t="shared" si="14"/>
        <v>11.126666759202088</v>
      </c>
      <c r="E29">
        <f t="shared" si="15"/>
        <v>1.9318516525781368</v>
      </c>
      <c r="F29">
        <f t="shared" si="16"/>
        <v>12.138181919129551</v>
      </c>
      <c r="G29">
        <f t="shared" si="17"/>
        <v>0.19175422723078056</v>
      </c>
      <c r="H29">
        <f t="shared" si="21"/>
        <v>0.38589846294488539</v>
      </c>
      <c r="I29">
        <f t="shared" si="18"/>
        <v>1.3284034365280657</v>
      </c>
      <c r="J29">
        <f t="shared" si="19"/>
        <v>12.151924447855857</v>
      </c>
      <c r="K29" s="8">
        <f t="shared" si="20"/>
        <v>1.1321735674967946E-3</v>
      </c>
      <c r="M29">
        <f t="shared" si="10"/>
        <v>12.138181919129552</v>
      </c>
    </row>
    <row r="30" spans="1:13" x14ac:dyDescent="0.25">
      <c r="A30">
        <v>16</v>
      </c>
      <c r="B30">
        <f t="shared" si="12"/>
        <v>0.27925268031909273</v>
      </c>
      <c r="C30">
        <f t="shared" si="13"/>
        <v>9.6297909539389048E-2</v>
      </c>
      <c r="D30">
        <f t="shared" si="14"/>
        <v>10.384441415012926</v>
      </c>
      <c r="E30">
        <f t="shared" si="15"/>
        <v>1.8139776392716502</v>
      </c>
      <c r="F30">
        <f t="shared" si="16"/>
        <v>11.397557650623943</v>
      </c>
      <c r="G30">
        <f t="shared" si="17"/>
        <v>0.19835287642586583</v>
      </c>
      <c r="H30">
        <f t="shared" si="21"/>
        <v>0.39935423975053719</v>
      </c>
      <c r="I30">
        <f t="shared" si="18"/>
        <v>1.285930583206379</v>
      </c>
      <c r="J30">
        <f t="shared" si="19"/>
        <v>11.411525075869623</v>
      </c>
      <c r="K30" s="8">
        <f t="shared" si="20"/>
        <v>1.225475288112712E-3</v>
      </c>
      <c r="M30">
        <f t="shared" si="10"/>
        <v>11.397557650623945</v>
      </c>
    </row>
    <row r="31" spans="1:13" x14ac:dyDescent="0.25">
      <c r="A31">
        <v>17</v>
      </c>
      <c r="B31">
        <f t="shared" si="12"/>
        <v>0.29670597283903605</v>
      </c>
      <c r="C31">
        <f t="shared" si="13"/>
        <v>0.10277094926170513</v>
      </c>
      <c r="D31">
        <f t="shared" si="14"/>
        <v>9.7303762121872648</v>
      </c>
      <c r="E31">
        <f t="shared" si="15"/>
        <v>1.7101518099166342</v>
      </c>
      <c r="F31">
        <f t="shared" si="16"/>
        <v>10.745200725114771</v>
      </c>
      <c r="G31">
        <f t="shared" si="17"/>
        <v>0.20498931765156306</v>
      </c>
      <c r="H31">
        <f t="shared" si="21"/>
        <v>0.41290558626032142</v>
      </c>
      <c r="I31">
        <f t="shared" si="18"/>
        <v>1.2460363108904455</v>
      </c>
      <c r="J31">
        <f t="shared" si="19"/>
        <v>10.759366919087</v>
      </c>
      <c r="K31" s="8">
        <f t="shared" si="20"/>
        <v>1.3183740662116319E-3</v>
      </c>
      <c r="M31">
        <f t="shared" si="10"/>
        <v>10.745200725114772</v>
      </c>
    </row>
    <row r="32" spans="1:13" x14ac:dyDescent="0.25">
      <c r="A32">
        <v>18</v>
      </c>
      <c r="B32">
        <f t="shared" si="12"/>
        <v>0.31415926535897931</v>
      </c>
      <c r="C32">
        <f t="shared" si="13"/>
        <v>0.10929240478705177</v>
      </c>
      <c r="D32">
        <f t="shared" si="14"/>
        <v>9.1497666461674676</v>
      </c>
      <c r="E32">
        <f t="shared" si="15"/>
        <v>1.6180339887498949</v>
      </c>
      <c r="F32">
        <f t="shared" si="16"/>
        <v>10.166407384630519</v>
      </c>
      <c r="G32">
        <f t="shared" si="17"/>
        <v>0.21166234643405091</v>
      </c>
      <c r="H32">
        <f t="shared" si="21"/>
        <v>0.42655106205993276</v>
      </c>
      <c r="I32">
        <f t="shared" si="18"/>
        <v>1.2085078094799677</v>
      </c>
      <c r="J32">
        <f t="shared" si="19"/>
        <v>10.180747225450274</v>
      </c>
      <c r="K32" s="8">
        <f t="shared" si="20"/>
        <v>1.4105121187090782E-3</v>
      </c>
      <c r="M32">
        <f t="shared" si="10"/>
        <v>10.166407384630519</v>
      </c>
    </row>
    <row r="33" spans="1:13" x14ac:dyDescent="0.25">
      <c r="A33">
        <v>19</v>
      </c>
      <c r="B33">
        <f t="shared" si="12"/>
        <v>0.33161255787892258</v>
      </c>
      <c r="C33">
        <f t="shared" si="13"/>
        <v>0.11586137387738121</v>
      </c>
      <c r="D33">
        <f t="shared" si="14"/>
        <v>8.6310041606991756</v>
      </c>
      <c r="E33">
        <f t="shared" si="15"/>
        <v>1.5357767433786214</v>
      </c>
      <c r="F33">
        <f t="shared" si="16"/>
        <v>9.6495698691046687</v>
      </c>
      <c r="G33">
        <f t="shared" si="17"/>
        <v>0.21837075055178667</v>
      </c>
      <c r="H33">
        <f t="shared" si="21"/>
        <v>0.44028923070449588</v>
      </c>
      <c r="I33">
        <f t="shared" si="18"/>
        <v>1.173155033469274</v>
      </c>
      <c r="J33">
        <f t="shared" si="19"/>
        <v>9.6640592150657625</v>
      </c>
      <c r="K33" s="8">
        <f t="shared" si="20"/>
        <v>1.5015535570642108E-3</v>
      </c>
      <c r="M33">
        <f t="shared" si="10"/>
        <v>9.649569869104667</v>
      </c>
    </row>
    <row r="34" spans="1:13" x14ac:dyDescent="0.25">
      <c r="A34">
        <v>20</v>
      </c>
      <c r="B34">
        <f t="shared" si="12"/>
        <v>0.3490658503988659</v>
      </c>
      <c r="C34">
        <f t="shared" si="13"/>
        <v>0.12247694200637706</v>
      </c>
      <c r="D34">
        <f t="shared" si="14"/>
        <v>8.1648021547429934</v>
      </c>
      <c r="E34">
        <f t="shared" si="15"/>
        <v>1.4619022000815438</v>
      </c>
      <c r="F34">
        <f t="shared" si="16"/>
        <v>9.1854024240858685</v>
      </c>
      <c r="G34">
        <f t="shared" si="17"/>
        <v>0.22511331046075561</v>
      </c>
      <c r="H34">
        <f t="shared" si="21"/>
        <v>0.45411866016091024</v>
      </c>
      <c r="I34">
        <f t="shared" si="18"/>
        <v>1.139807746803746</v>
      </c>
      <c r="J34">
        <f t="shared" si="19"/>
        <v>9.2000180883820804</v>
      </c>
      <c r="K34" s="8">
        <f t="shared" si="20"/>
        <v>1.5911838830149471E-3</v>
      </c>
      <c r="M34">
        <f t="shared" si="10"/>
        <v>9.1854024240858685</v>
      </c>
    </row>
    <row r="35" spans="1:13" x14ac:dyDescent="0.25">
      <c r="A35">
        <v>21</v>
      </c>
      <c r="B35">
        <f t="shared" si="12"/>
        <v>0.36651914291880922</v>
      </c>
      <c r="C35">
        <f t="shared" si="13"/>
        <v>0.12913818252643355</v>
      </c>
      <c r="D35">
        <f t="shared" si="14"/>
        <v>7.7436431304529778</v>
      </c>
      <c r="E35">
        <f t="shared" si="15"/>
        <v>1.3952140548126679</v>
      </c>
      <c r="F35">
        <f t="shared" si="16"/>
        <v>8.7663884495694084</v>
      </c>
      <c r="G35">
        <f t="shared" si="17"/>
        <v>0.2318887997209817</v>
      </c>
      <c r="H35">
        <f t="shared" si="21"/>
        <v>0.46803792323534416</v>
      </c>
      <c r="I35">
        <f t="shared" si="18"/>
        <v>1.1083130164591515</v>
      </c>
      <c r="J35">
        <f t="shared" si="19"/>
        <v>8.7811081754894609</v>
      </c>
      <c r="K35" s="8">
        <f t="shared" si="20"/>
        <v>1.679109476465813E-3</v>
      </c>
      <c r="M35">
        <f t="shared" si="10"/>
        <v>8.7663884495694084</v>
      </c>
    </row>
    <row r="36" spans="1:13" x14ac:dyDescent="0.25">
      <c r="A36">
        <v>22</v>
      </c>
      <c r="B36">
        <f t="shared" si="12"/>
        <v>0.38397243543875248</v>
      </c>
      <c r="C36">
        <f t="shared" si="13"/>
        <v>0.13584415683863907</v>
      </c>
      <c r="D36">
        <f t="shared" si="14"/>
        <v>7.3613766191492402</v>
      </c>
      <c r="E36">
        <f t="shared" si="15"/>
        <v>1.3347335812770071</v>
      </c>
      <c r="F36">
        <f t="shared" si="16"/>
        <v>8.3863784268788812</v>
      </c>
      <c r="G36">
        <f t="shared" si="17"/>
        <v>0.23869598542405013</v>
      </c>
      <c r="H36">
        <f t="shared" si="21"/>
        <v>0.48204559798610724</v>
      </c>
      <c r="I36">
        <f t="shared" si="18"/>
        <v>1.0785330772271011</v>
      </c>
      <c r="J36">
        <f t="shared" si="19"/>
        <v>8.4011808634687082</v>
      </c>
      <c r="K36" s="8">
        <f t="shared" si="20"/>
        <v>1.7650570766499375E-3</v>
      </c>
      <c r="M36">
        <f t="shared" si="10"/>
        <v>8.3863784268788812</v>
      </c>
    </row>
    <row r="37" spans="1:13" x14ac:dyDescent="0.25">
      <c r="A37">
        <v>23</v>
      </c>
      <c r="B37">
        <f t="shared" si="12"/>
        <v>0.40142572795869574</v>
      </c>
      <c r="C37">
        <f t="shared" si="13"/>
        <v>0.14259391456572781</v>
      </c>
      <c r="D37">
        <f t="shared" si="14"/>
        <v>7.0129219963244358</v>
      </c>
      <c r="E37">
        <f t="shared" si="15"/>
        <v>1.2796523326237261</v>
      </c>
      <c r="F37">
        <f t="shared" si="16"/>
        <v>8.0402927346394808</v>
      </c>
      <c r="G37">
        <f t="shared" si="17"/>
        <v>0.24553362862139061</v>
      </c>
      <c r="H37">
        <f t="shared" si="21"/>
        <v>0.4961402681221358</v>
      </c>
      <c r="I37">
        <f t="shared" si="18"/>
        <v>1.0503435051253207</v>
      </c>
      <c r="J37">
        <f t="shared" si="19"/>
        <v>8.0551574128308765</v>
      </c>
      <c r="K37" s="8">
        <f t="shared" si="20"/>
        <v>1.8487732576396318E-3</v>
      </c>
      <c r="M37">
        <f t="shared" si="10"/>
        <v>8.0402927346394808</v>
      </c>
    </row>
    <row r="38" spans="1:13" x14ac:dyDescent="0.25">
      <c r="A38">
        <v>24</v>
      </c>
      <c r="B38">
        <f t="shared" si="12"/>
        <v>0.41887902047863906</v>
      </c>
      <c r="C38">
        <f t="shared" si="13"/>
        <v>0.1493864937279635</v>
      </c>
      <c r="D38">
        <f t="shared" si="14"/>
        <v>6.6940455930442058</v>
      </c>
      <c r="E38">
        <f t="shared" si="15"/>
        <v>1.2292966677871193</v>
      </c>
      <c r="F38">
        <f t="shared" si="16"/>
        <v>7.7238987612048531</v>
      </c>
      <c r="G38">
        <f t="shared" si="17"/>
        <v>0.25240048475307308</v>
      </c>
      <c r="H38">
        <f t="shared" si="21"/>
        <v>0.51032052338734235</v>
      </c>
      <c r="I38">
        <f t="shared" si="18"/>
        <v>1.0236316486256689</v>
      </c>
      <c r="J38">
        <f t="shared" si="19"/>
        <v>7.738806070409205</v>
      </c>
      <c r="K38" s="8">
        <f t="shared" si="20"/>
        <v>1.9300238992291645E-3</v>
      </c>
      <c r="M38">
        <f t="shared" si="10"/>
        <v>7.7238987612048531</v>
      </c>
    </row>
    <row r="39" spans="1:13" x14ac:dyDescent="0.25">
      <c r="A39">
        <v>25</v>
      </c>
      <c r="B39">
        <f t="shared" si="12"/>
        <v>0.43633231299858238</v>
      </c>
      <c r="C39">
        <f t="shared" si="13"/>
        <v>0.15622092092191761</v>
      </c>
      <c r="D39">
        <f t="shared" si="14"/>
        <v>6.4011913007465902</v>
      </c>
      <c r="E39">
        <f t="shared" si="15"/>
        <v>1.1831007915762493</v>
      </c>
      <c r="F39">
        <f t="shared" si="16"/>
        <v>7.4336415105444278</v>
      </c>
      <c r="G39">
        <f t="shared" si="17"/>
        <v>0.25929530407686424</v>
      </c>
      <c r="H39">
        <f t="shared" si="21"/>
        <v>0.52458495993108545</v>
      </c>
      <c r="I39">
        <f t="shared" si="18"/>
        <v>0.9982952762322429</v>
      </c>
      <c r="J39">
        <f t="shared" si="19"/>
        <v>7.448572675709956</v>
      </c>
      <c r="K39" s="8">
        <f t="shared" si="20"/>
        <v>2.0085936541799467E-3</v>
      </c>
      <c r="M39">
        <f t="shared" si="10"/>
        <v>7.4336415105444269</v>
      </c>
    </row>
    <row r="40" spans="1:13" x14ac:dyDescent="0.25">
      <c r="A40">
        <v>26</v>
      </c>
      <c r="B40">
        <f t="shared" si="12"/>
        <v>0.4537856055185257</v>
      </c>
      <c r="C40">
        <f t="shared" si="13"/>
        <v>0.16309621150210407</v>
      </c>
      <c r="D40">
        <f t="shared" si="14"/>
        <v>6.1313502673671803</v>
      </c>
      <c r="E40">
        <f t="shared" si="15"/>
        <v>1.1405860163524297</v>
      </c>
      <c r="F40">
        <f t="shared" si="16"/>
        <v>7.1665132995200809</v>
      </c>
      <c r="G40">
        <f t="shared" si="17"/>
        <v>0.26621683209729546</v>
      </c>
      <c r="H40">
        <f t="shared" si="21"/>
        <v>0.53893218066502224</v>
      </c>
      <c r="I40">
        <f t="shared" si="18"/>
        <v>0.97424140639335954</v>
      </c>
      <c r="J40">
        <f t="shared" si="19"/>
        <v>7.1814503586506433</v>
      </c>
      <c r="K40" s="8">
        <f t="shared" si="20"/>
        <v>2.0842854127630954E-3</v>
      </c>
      <c r="M40">
        <f t="shared" si="10"/>
        <v>7.1665132995200818</v>
      </c>
    </row>
    <row r="41" spans="1:13" x14ac:dyDescent="0.25">
      <c r="A41">
        <v>27</v>
      </c>
      <c r="B41">
        <f t="shared" si="12"/>
        <v>0.47123889803846897</v>
      </c>
      <c r="C41">
        <f t="shared" si="13"/>
        <v>0.17001136976543221</v>
      </c>
      <c r="D41">
        <f t="shared" si="14"/>
        <v>5.8819595499978519</v>
      </c>
      <c r="E41">
        <f t="shared" si="15"/>
        <v>1.1013446322926335</v>
      </c>
      <c r="F41">
        <f t="shared" si="16"/>
        <v>6.9199524117621785</v>
      </c>
      <c r="G41">
        <f t="shared" si="17"/>
        <v>0.27316380999449402</v>
      </c>
      <c r="H41">
        <f t="shared" si="21"/>
        <v>0.55336079560662121</v>
      </c>
      <c r="I41">
        <f t="shared" si="18"/>
        <v>0.95138529170941444</v>
      </c>
      <c r="J41">
        <f t="shared" si="19"/>
        <v>6.9348781938953703</v>
      </c>
      <c r="K41" s="8">
        <f t="shared" si="20"/>
        <v>2.1569197654917062E-3</v>
      </c>
      <c r="M41">
        <f t="shared" si="10"/>
        <v>6.9199524117621785</v>
      </c>
    </row>
    <row r="42" spans="1:13" x14ac:dyDescent="0.25">
      <c r="A42">
        <v>28</v>
      </c>
      <c r="B42">
        <f t="shared" si="12"/>
        <v>0.48869219055841229</v>
      </c>
      <c r="C42">
        <f t="shared" si="13"/>
        <v>0.17696538913843804</v>
      </c>
      <c r="D42">
        <f t="shared" si="14"/>
        <v>5.6508224849420197</v>
      </c>
      <c r="E42">
        <f t="shared" si="15"/>
        <v>1.0650272340947562</v>
      </c>
      <c r="F42">
        <f t="shared" si="16"/>
        <v>6.6917634690102865</v>
      </c>
      <c r="G42">
        <f t="shared" si="17"/>
        <v>0.28013497505252727</v>
      </c>
      <c r="H42">
        <f t="shared" si="21"/>
        <v>0.5678694222096079</v>
      </c>
      <c r="I42">
        <f t="shared" si="18"/>
        <v>0.92964953422032459</v>
      </c>
      <c r="J42">
        <f t="shared" si="19"/>
        <v>6.7066615726522736</v>
      </c>
      <c r="K42" s="8">
        <f t="shared" si="20"/>
        <v>2.2263344648956193E-3</v>
      </c>
      <c r="M42">
        <f t="shared" si="10"/>
        <v>6.6917634690102856</v>
      </c>
    </row>
    <row r="43" spans="1:13" x14ac:dyDescent="0.25">
      <c r="A43">
        <v>29</v>
      </c>
      <c r="B43">
        <f t="shared" si="12"/>
        <v>0.50614548307835561</v>
      </c>
      <c r="C43">
        <f t="shared" si="13"/>
        <v>0.18395725236725363</v>
      </c>
      <c r="D43">
        <f t="shared" si="14"/>
        <v>5.4360455330328188</v>
      </c>
      <c r="E43">
        <f t="shared" si="15"/>
        <v>1.0313326698136571</v>
      </c>
      <c r="F43">
        <f t="shared" si="16"/>
        <v>6.4800542777874659</v>
      </c>
      <c r="G43">
        <f t="shared" si="17"/>
        <v>0.28712906108701269</v>
      </c>
      <c r="H43">
        <f t="shared" si="21"/>
        <v>0.58245668568162767</v>
      </c>
      <c r="I43">
        <f t="shared" si="18"/>
        <v>0.90896331246476691</v>
      </c>
      <c r="J43">
        <f t="shared" si="19"/>
        <v>6.4949090498016631</v>
      </c>
      <c r="K43" s="8">
        <f t="shared" si="20"/>
        <v>2.292383887140701E-3</v>
      </c>
      <c r="M43">
        <f t="shared" si="10"/>
        <v>6.4800542777874659</v>
      </c>
    </row>
    <row r="44" spans="1:13" x14ac:dyDescent="0.25">
      <c r="A44">
        <v>30</v>
      </c>
      <c r="B44">
        <f t="shared" si="12"/>
        <v>0.52359877559829882</v>
      </c>
      <c r="C44">
        <f t="shared" si="13"/>
        <v>0.19098593171027436</v>
      </c>
      <c r="D44">
        <f t="shared" si="14"/>
        <v>5.2359877559829897</v>
      </c>
      <c r="E44">
        <f t="shared" si="15"/>
        <v>1.0000000000000002</v>
      </c>
      <c r="F44">
        <f t="shared" si="16"/>
        <v>6.283185307179588</v>
      </c>
      <c r="G44">
        <f t="shared" si="17"/>
        <v>0.29414479887174749</v>
      </c>
      <c r="H44">
        <f t="shared" si="21"/>
        <v>0.59712121928941486</v>
      </c>
      <c r="I44">
        <f t="shared" si="18"/>
        <v>0.88926170418696904</v>
      </c>
      <c r="J44">
        <f t="shared" si="19"/>
        <v>6.2979818221260011</v>
      </c>
      <c r="K44" s="8">
        <f t="shared" si="20"/>
        <v>2.3549384942547547E-3</v>
      </c>
      <c r="M44">
        <f t="shared" si="10"/>
        <v>6.283185307179588</v>
      </c>
    </row>
    <row r="45" spans="1:13" x14ac:dyDescent="0.25">
      <c r="A45">
        <v>31</v>
      </c>
      <c r="B45">
        <f t="shared" si="12"/>
        <v>0.54105206811824214</v>
      </c>
      <c r="C45">
        <f t="shared" si="13"/>
        <v>0.19805038913348216</v>
      </c>
      <c r="D45">
        <f t="shared" si="14"/>
        <v>5.0492200715951085</v>
      </c>
      <c r="E45">
        <f t="shared" si="15"/>
        <v>0.97080201320517834</v>
      </c>
      <c r="F45">
        <f t="shared" si="16"/>
        <v>6.0997289455511385</v>
      </c>
      <c r="G45">
        <f t="shared" si="17"/>
        <v>0.30118091656411161</v>
      </c>
      <c r="H45">
        <f t="shared" si="21"/>
        <v>0.61186166465175562</v>
      </c>
      <c r="I45">
        <f t="shared" si="18"/>
        <v>0.87048509117179662</v>
      </c>
      <c r="J45">
        <f t="shared" si="19"/>
        <v>6.1144529854729299</v>
      </c>
      <c r="K45" s="8">
        <f t="shared" si="20"/>
        <v>2.4138842976834936E-3</v>
      </c>
      <c r="M45">
        <f t="shared" si="10"/>
        <v>6.0997289455511394</v>
      </c>
    </row>
    <row r="46" spans="1:13" x14ac:dyDescent="0.25">
      <c r="A46">
        <v>32</v>
      </c>
      <c r="B46">
        <f t="shared" si="12"/>
        <v>0.55850536063818546</v>
      </c>
      <c r="C46">
        <f t="shared" si="13"/>
        <v>0.20514957650838189</v>
      </c>
      <c r="D46">
        <f t="shared" si="14"/>
        <v>4.8744921487037169</v>
      </c>
      <c r="E46">
        <f t="shared" si="15"/>
        <v>0.94353995739992924</v>
      </c>
      <c r="F46">
        <f t="shared" si="16"/>
        <v>5.9284363970720886</v>
      </c>
      <c r="G46">
        <f t="shared" si="17"/>
        <v>0.30823614012899891</v>
      </c>
      <c r="H46">
        <f t="shared" si="21"/>
        <v>0.62667667202053434</v>
      </c>
      <c r="I46">
        <f t="shared" si="18"/>
        <v>0.85257863482979335</v>
      </c>
      <c r="J46">
        <f t="shared" si="19"/>
        <v>5.9430744317256075</v>
      </c>
      <c r="K46" s="8">
        <f t="shared" si="20"/>
        <v>2.4691223238471859E-3</v>
      </c>
      <c r="M46">
        <f t="shared" si="10"/>
        <v>5.9284363970720877</v>
      </c>
    </row>
    <row r="47" spans="1:13" x14ac:dyDescent="0.25">
      <c r="A47">
        <v>33</v>
      </c>
      <c r="B47">
        <f t="shared" ref="B47:B78" si="22">PI()*A47/180</f>
        <v>0.57595865315812877</v>
      </c>
      <c r="C47">
        <f t="shared" si="13"/>
        <v>0.21228243581250963</v>
      </c>
      <c r="D47">
        <f t="shared" si="14"/>
        <v>4.7107053212975751</v>
      </c>
      <c r="E47">
        <f t="shared" si="15"/>
        <v>0.9180392293883316</v>
      </c>
      <c r="F47">
        <f t="shared" si="16"/>
        <v>5.7682105975072346</v>
      </c>
      <c r="G47">
        <f t="shared" si="17"/>
        <v>0.31530919376103711</v>
      </c>
      <c r="H47">
        <f t="shared" si="21"/>
        <v>0.64156490055016646</v>
      </c>
      <c r="I47">
        <f t="shared" si="18"/>
        <v>0.83549181292076158</v>
      </c>
      <c r="J47">
        <f t="shared" si="19"/>
        <v>5.7827497650315483</v>
      </c>
      <c r="K47" s="8">
        <f t="shared" si="20"/>
        <v>2.5205680823437338E-3</v>
      </c>
      <c r="M47">
        <f t="shared" si="10"/>
        <v>5.7682105975072346</v>
      </c>
    </row>
    <row r="48" spans="1:13" x14ac:dyDescent="0.25">
      <c r="A48">
        <v>34</v>
      </c>
      <c r="B48">
        <f t="shared" si="22"/>
        <v>0.59341194567807209</v>
      </c>
      <c r="C48">
        <f t="shared" si="13"/>
        <v>0.21944789933246742</v>
      </c>
      <c r="D48">
        <f t="shared" si="14"/>
        <v>4.5568902825767426</v>
      </c>
      <c r="E48">
        <f t="shared" si="15"/>
        <v>0.89414582498570017</v>
      </c>
      <c r="F48">
        <f t="shared" si="16"/>
        <v>5.6180839100261206</v>
      </c>
      <c r="G48">
        <f t="shared" si="17"/>
        <v>0.32239880030485174</v>
      </c>
      <c r="H48">
        <f t="shared" si="21"/>
        <v>0.65652501855569934</v>
      </c>
      <c r="I48">
        <f t="shared" si="18"/>
        <v>0.81917800926865858</v>
      </c>
      <c r="J48">
        <f t="shared" si="19"/>
        <v>5.6325119980477965</v>
      </c>
      <c r="K48" s="8">
        <f t="shared" si="20"/>
        <v>2.5681510373896767E-3</v>
      </c>
      <c r="M48">
        <f t="shared" si="10"/>
        <v>5.6180839100261206</v>
      </c>
    </row>
    <row r="49" spans="1:13" x14ac:dyDescent="0.25">
      <c r="A49">
        <v>35</v>
      </c>
      <c r="B49">
        <f t="shared" si="22"/>
        <v>0.6108652381980153</v>
      </c>
      <c r="C49">
        <f t="shared" si="13"/>
        <v>0.22664488986944162</v>
      </c>
      <c r="D49">
        <f t="shared" si="14"/>
        <v>4.4121886029552586</v>
      </c>
      <c r="E49">
        <f t="shared" si="15"/>
        <v>0.87172339781054908</v>
      </c>
      <c r="F49">
        <f t="shared" si="16"/>
        <v>5.4771996450479072</v>
      </c>
      <c r="G49">
        <f t="shared" si="17"/>
        <v>0.32950368167313798</v>
      </c>
      <c r="H49">
        <f t="shared" si="21"/>
        <v>0.67155570375988738</v>
      </c>
      <c r="I49">
        <f t="shared" si="18"/>
        <v>0.80359414953850872</v>
      </c>
      <c r="J49">
        <f t="shared" si="19"/>
        <v>5.4915050722165812</v>
      </c>
      <c r="K49" s="8">
        <f t="shared" si="20"/>
        <v>2.6118140830612129E-3</v>
      </c>
      <c r="M49">
        <f t="shared" si="10"/>
        <v>5.4771996450479072</v>
      </c>
    </row>
    <row r="50" spans="1:13" x14ac:dyDescent="0.25">
      <c r="A50">
        <v>36</v>
      </c>
      <c r="B50">
        <f t="shared" si="22"/>
        <v>0.62831853071795862</v>
      </c>
      <c r="C50">
        <f t="shared" si="13"/>
        <v>0.23387232094715976</v>
      </c>
      <c r="D50">
        <f t="shared" si="14"/>
        <v>4.2758373284623801</v>
      </c>
      <c r="E50">
        <f t="shared" si="15"/>
        <v>0.85065080835203988</v>
      </c>
      <c r="F50">
        <f t="shared" si="16"/>
        <v>5.3447966605779751</v>
      </c>
      <c r="G50">
        <f t="shared" si="17"/>
        <v>0.3366225592623035</v>
      </c>
      <c r="H50">
        <f t="shared" si="21"/>
        <v>0.68665564352952901</v>
      </c>
      <c r="I50">
        <f t="shared" si="18"/>
        <v>0.78870037716297126</v>
      </c>
      <c r="J50">
        <f t="shared" si="19"/>
        <v>5.3589684585280244</v>
      </c>
      <c r="K50" s="8">
        <f t="shared" si="20"/>
        <v>2.6515130228577854E-3</v>
      </c>
      <c r="M50">
        <f t="shared" si="10"/>
        <v>5.3447966605779751</v>
      </c>
    </row>
    <row r="51" spans="1:13" x14ac:dyDescent="0.25">
      <c r="A51">
        <v>37</v>
      </c>
      <c r="B51">
        <f t="shared" si="22"/>
        <v>0.64577182323790194</v>
      </c>
      <c r="C51">
        <f t="shared" si="13"/>
        <v>0.24112909702223978</v>
      </c>
      <c r="D51">
        <f t="shared" si="14"/>
        <v>4.1471560767623501</v>
      </c>
      <c r="E51">
        <f t="shared" si="15"/>
        <v>0.83082007056124163</v>
      </c>
      <c r="F51">
        <f t="shared" si="16"/>
        <v>5.2201964602603006</v>
      </c>
      <c r="G51">
        <f t="shared" si="17"/>
        <v>0.34375415436544587</v>
      </c>
      <c r="H51">
        <f t="shared" si="21"/>
        <v>0.70182353510135942</v>
      </c>
      <c r="I51">
        <f t="shared" si="18"/>
        <v>0.77445976435826469</v>
      </c>
      <c r="J51">
        <f t="shared" si="19"/>
        <v>5.2342242559937162</v>
      </c>
      <c r="K51" s="8">
        <f t="shared" si="20"/>
        <v>2.6872160540709097E-3</v>
      </c>
      <c r="M51">
        <f t="shared" si="10"/>
        <v>5.2201964602603006</v>
      </c>
    </row>
    <row r="52" spans="1:13" x14ac:dyDescent="0.25">
      <c r="A52">
        <v>38</v>
      </c>
      <c r="B52">
        <f t="shared" si="22"/>
        <v>0.66322511575784515</v>
      </c>
      <c r="C52">
        <f t="shared" si="13"/>
        <v>0.24841411369688651</v>
      </c>
      <c r="D52">
        <f t="shared" si="14"/>
        <v>4.0255361707032247</v>
      </c>
      <c r="E52">
        <f t="shared" si="15"/>
        <v>0.81213462274137216</v>
      </c>
      <c r="F52">
        <f t="shared" si="16"/>
        <v>5.102792329060426</v>
      </c>
      <c r="G52">
        <f t="shared" si="17"/>
        <v>0.35089718858243579</v>
      </c>
      <c r="H52">
        <f t="shared" si="21"/>
        <v>0.71705808579779295</v>
      </c>
      <c r="I52">
        <f t="shared" si="18"/>
        <v>0.76083805388555192</v>
      </c>
      <c r="J52">
        <f t="shared" si="19"/>
        <v>5.1166663277458087</v>
      </c>
      <c r="K52" s="8">
        <f t="shared" si="20"/>
        <v>2.7189032574126428E-3</v>
      </c>
      <c r="M52">
        <f t="shared" si="10"/>
        <v>5.102792329060426</v>
      </c>
    </row>
    <row r="53" spans="1:13" x14ac:dyDescent="0.25">
      <c r="A53">
        <v>39</v>
      </c>
      <c r="B53">
        <f t="shared" si="22"/>
        <v>0.68067840827778847</v>
      </c>
      <c r="C53">
        <f t="shared" si="13"/>
        <v>0.25572625793388815</v>
      </c>
      <c r="D53">
        <f t="shared" si="14"/>
        <v>3.9104314436827439</v>
      </c>
      <c r="E53">
        <f t="shared" si="15"/>
        <v>0.79450786453287481</v>
      </c>
      <c r="F53">
        <f t="shared" si="16"/>
        <v>4.9920401408715875</v>
      </c>
      <c r="G53">
        <f t="shared" si="17"/>
        <v>0.35805038422687463</v>
      </c>
      <c r="H53">
        <f t="shared" si="21"/>
        <v>0.73235801323280036</v>
      </c>
      <c r="I53">
        <f t="shared" si="18"/>
        <v>0.74780342781822018</v>
      </c>
      <c r="J53">
        <f t="shared" si="19"/>
        <v>5.0057511090540032</v>
      </c>
      <c r="K53" s="8">
        <f t="shared" si="20"/>
        <v>2.7465660923194843E-3</v>
      </c>
      <c r="M53">
        <f t="shared" si="10"/>
        <v>4.9920401408715884</v>
      </c>
    </row>
    <row r="54" spans="1:13" x14ac:dyDescent="0.25">
      <c r="A54">
        <v>40</v>
      </c>
      <c r="B54">
        <f t="shared" si="22"/>
        <v>0.69813170079773179</v>
      </c>
      <c r="C54">
        <f t="shared" si="13"/>
        <v>0.26306440827386551</v>
      </c>
      <c r="D54">
        <f t="shared" si="14"/>
        <v>3.8013504242616554</v>
      </c>
      <c r="E54">
        <f t="shared" si="15"/>
        <v>0.77786191343020628</v>
      </c>
      <c r="F54">
        <f t="shared" si="16"/>
        <v>4.8874505454792709</v>
      </c>
      <c r="G54">
        <f t="shared" si="17"/>
        <v>0.36521246472970087</v>
      </c>
      <c r="H54">
        <f t="shared" si="21"/>
        <v>0.7477220455082102</v>
      </c>
      <c r="I54">
        <f t="shared" si="18"/>
        <v>0.73532630008686806</v>
      </c>
      <c r="J54">
        <f t="shared" si="19"/>
        <v>4.9009897946955299</v>
      </c>
      <c r="K54" s="8">
        <f t="shared" si="20"/>
        <v>2.7702068983147636E-3</v>
      </c>
      <c r="M54">
        <f t="shared" si="10"/>
        <v>4.8874505454792709</v>
      </c>
    </row>
    <row r="55" spans="1:13" x14ac:dyDescent="0.25">
      <c r="A55">
        <v>41</v>
      </c>
      <c r="B55">
        <f t="shared" si="22"/>
        <v>0.715584993317675</v>
      </c>
      <c r="C55">
        <f t="shared" si="13"/>
        <v>0.27042743505472649</v>
      </c>
      <c r="D55">
        <f t="shared" si="14"/>
        <v>3.6978496645417267</v>
      </c>
      <c r="E55">
        <f t="shared" si="15"/>
        <v>0.7621265433529073</v>
      </c>
      <c r="F55">
        <f t="shared" si="16"/>
        <v>4.7885822994065528</v>
      </c>
      <c r="G55">
        <f t="shared" si="17"/>
        <v>0.37238215503922284</v>
      </c>
      <c r="H55">
        <f t="shared" si="21"/>
        <v>0.76314892140071522</v>
      </c>
      <c r="I55">
        <f t="shared" si="18"/>
        <v>0.72337913000788878</v>
      </c>
      <c r="J55">
        <f t="shared" si="19"/>
        <v>4.8019416702003426</v>
      </c>
      <c r="K55" s="8">
        <f t="shared" si="20"/>
        <v>2.789838402786857E-3</v>
      </c>
      <c r="M55">
        <f t="shared" si="10"/>
        <v>4.7885822994065528</v>
      </c>
    </row>
    <row r="56" spans="1:13" x14ac:dyDescent="0.25">
      <c r="A56">
        <v>42</v>
      </c>
      <c r="B56">
        <f t="shared" si="22"/>
        <v>0.73303828583761843</v>
      </c>
      <c r="C56">
        <f t="shared" si="13"/>
        <v>0.277814200633277</v>
      </c>
      <c r="D56">
        <f t="shared" si="14"/>
        <v>3.5995280216796033</v>
      </c>
      <c r="E56">
        <f t="shared" si="15"/>
        <v>0.74723827493230432</v>
      </c>
      <c r="F56">
        <f t="shared" si="16"/>
        <v>4.6950365500168738</v>
      </c>
      <c r="G56">
        <f t="shared" si="17"/>
        <v>0.37955818201735719</v>
      </c>
      <c r="H56">
        <f t="shared" si="21"/>
        <v>0.77863739053986569</v>
      </c>
      <c r="I56">
        <f t="shared" si="18"/>
        <v>0.71193625437106545</v>
      </c>
      <c r="J56">
        <f t="shared" si="19"/>
        <v>4.7082083963480281</v>
      </c>
      <c r="K56" s="8">
        <f t="shared" si="20"/>
        <v>2.8054832355047317E-3</v>
      </c>
      <c r="M56">
        <f t="shared" si="10"/>
        <v>4.6950365500168747</v>
      </c>
    </row>
    <row r="57" spans="1:13" x14ac:dyDescent="0.25">
      <c r="A57">
        <v>43</v>
      </c>
      <c r="B57">
        <f t="shared" si="22"/>
        <v>0.75049157835756164</v>
      </c>
      <c r="C57">
        <f t="shared" si="13"/>
        <v>0.28522355960893897</v>
      </c>
      <c r="D57">
        <f t="shared" si="14"/>
        <v>3.5060217373735481</v>
      </c>
      <c r="E57">
        <f t="shared" si="15"/>
        <v>0.73313959281981245</v>
      </c>
      <c r="F57">
        <f t="shared" si="16"/>
        <v>4.6064519177170702</v>
      </c>
      <c r="G57">
        <f t="shared" si="17"/>
        <v>0.38673927483185566</v>
      </c>
      <c r="H57">
        <f t="shared" si="21"/>
        <v>0.79418621357732055</v>
      </c>
      <c r="I57">
        <f t="shared" si="18"/>
        <v>0.70097373597707913</v>
      </c>
      <c r="J57">
        <f t="shared" si="19"/>
        <v>4.6194290917591179</v>
      </c>
      <c r="K57" s="8">
        <f t="shared" si="20"/>
        <v>2.8171734501635888E-3</v>
      </c>
      <c r="M57">
        <f t="shared" si="10"/>
        <v>4.6064519177170702</v>
      </c>
    </row>
    <row r="58" spans="1:13" x14ac:dyDescent="0.25">
      <c r="A58">
        <v>44</v>
      </c>
      <c r="B58">
        <f t="shared" si="22"/>
        <v>0.76794487087750496</v>
      </c>
      <c r="C58">
        <f t="shared" si="13"/>
        <v>0.29265435904952769</v>
      </c>
      <c r="D58">
        <f t="shared" si="14"/>
        <v>3.4170001883715795</v>
      </c>
      <c r="E58">
        <f t="shared" si="15"/>
        <v>0.71977826981286319</v>
      </c>
      <c r="F58">
        <f t="shared" si="16"/>
        <v>4.5225002493153257</v>
      </c>
      <c r="G58">
        <f t="shared" si="17"/>
        <v>0.39392416534431007</v>
      </c>
      <c r="H58">
        <f t="shared" si="21"/>
        <v>0.80979416234763479</v>
      </c>
      <c r="I58">
        <f t="shared" si="18"/>
        <v>0.69046922678589673</v>
      </c>
      <c r="J58">
        <f t="shared" si="19"/>
        <v>4.5352760866353883</v>
      </c>
      <c r="K58" s="8">
        <f t="shared" si="20"/>
        <v>2.8249500532358776E-3</v>
      </c>
      <c r="M58">
        <f t="shared" si="10"/>
        <v>4.5225002493153257</v>
      </c>
    </row>
    <row r="59" spans="1:13" x14ac:dyDescent="0.25">
      <c r="A59">
        <v>45</v>
      </c>
      <c r="B59">
        <f t="shared" si="22"/>
        <v>0.78539816339744828</v>
      </c>
      <c r="C59">
        <f t="shared" si="13"/>
        <v>0.30010543871903533</v>
      </c>
      <c r="D59">
        <f t="shared" si="14"/>
        <v>3.332162203618775</v>
      </c>
      <c r="E59">
        <f t="shared" si="15"/>
        <v>0.70710678118654757</v>
      </c>
      <c r="F59">
        <f t="shared" si="16"/>
        <v>4.4428829381583661</v>
      </c>
      <c r="G59">
        <f t="shared" si="17"/>
        <v>0.4011115884937228</v>
      </c>
      <c r="H59">
        <f t="shared" si="21"/>
        <v>0.82546002002084118</v>
      </c>
      <c r="I59">
        <f t="shared" si="18"/>
        <v>0.68040184406883897</v>
      </c>
      <c r="J59">
        <f t="shared" si="19"/>
        <v>4.4554512432733375</v>
      </c>
      <c r="K59" s="8">
        <f t="shared" si="20"/>
        <v>2.8288625403623965E-3</v>
      </c>
      <c r="M59">
        <f t="shared" si="10"/>
        <v>4.4428829381583661</v>
      </c>
    </row>
    <row r="60" spans="1:13" x14ac:dyDescent="0.25">
      <c r="A60">
        <v>46</v>
      </c>
      <c r="B60">
        <f t="shared" si="22"/>
        <v>0.80285145591739149</v>
      </c>
      <c r="C60">
        <f t="shared" si="13"/>
        <v>0.3075756313073732</v>
      </c>
      <c r="D60">
        <f t="shared" si="14"/>
        <v>3.2512328618149144</v>
      </c>
      <c r="E60">
        <f t="shared" si="15"/>
        <v>0.69508179550833948</v>
      </c>
      <c r="F60">
        <f t="shared" si="16"/>
        <v>4.3673277248260041</v>
      </c>
      <c r="G60">
        <f t="shared" si="17"/>
        <v>0.4083002826754395</v>
      </c>
      <c r="H60">
        <f t="shared" si="21"/>
        <v>0.84118258124709278</v>
      </c>
      <c r="I60">
        <f t="shared" si="18"/>
        <v>0.67075205815661465</v>
      </c>
      <c r="J60">
        <f t="shared" si="19"/>
        <v>4.3796827571288768</v>
      </c>
      <c r="K60" s="8">
        <f t="shared" si="20"/>
        <v>2.8289684405044149E-3</v>
      </c>
      <c r="M60">
        <f t="shared" si="10"/>
        <v>4.3673277248260041</v>
      </c>
    </row>
    <row r="61" spans="1:13" x14ac:dyDescent="0.25">
      <c r="A61">
        <v>47</v>
      </c>
      <c r="B61">
        <f t="shared" si="22"/>
        <v>0.82030474843733492</v>
      </c>
      <c r="C61">
        <f t="shared" si="13"/>
        <v>0.31506376266201946</v>
      </c>
      <c r="D61">
        <f t="shared" si="14"/>
        <v>3.1739606978309878</v>
      </c>
      <c r="E61">
        <f t="shared" si="15"/>
        <v>0.68366373054929763</v>
      </c>
      <c r="F61">
        <f t="shared" si="16"/>
        <v>4.295585906838931</v>
      </c>
      <c r="G61">
        <f t="shared" si="17"/>
        <v>0.41548899011524304</v>
      </c>
      <c r="H61">
        <f t="shared" si="21"/>
        <v>0.85696065229362373</v>
      </c>
      <c r="I61">
        <f t="shared" si="18"/>
        <v>0.66150159054771474</v>
      </c>
      <c r="J61">
        <f t="shared" si="19"/>
        <v>4.3077223668890667</v>
      </c>
      <c r="K61" s="8">
        <f t="shared" si="20"/>
        <v>2.8253328680526288E-3</v>
      </c>
      <c r="M61">
        <f t="shared" si="10"/>
        <v>4.2955859068389302</v>
      </c>
    </row>
    <row r="62" spans="1:13" x14ac:dyDescent="0.25">
      <c r="A62">
        <v>48</v>
      </c>
      <c r="B62">
        <f t="shared" si="22"/>
        <v>0.83775804095727813</v>
      </c>
      <c r="C62">
        <f t="shared" si="13"/>
        <v>0.3225686520215213</v>
      </c>
      <c r="D62">
        <f t="shared" si="14"/>
        <v>3.1001152583583402</v>
      </c>
      <c r="E62">
        <f t="shared" si="15"/>
        <v>0.67281636480318818</v>
      </c>
      <c r="F62">
        <f t="shared" si="16"/>
        <v>4.2274298977613727</v>
      </c>
      <c r="G62">
        <f t="shared" si="17"/>
        <v>0.42267645723840924</v>
      </c>
      <c r="H62">
        <f t="shared" si="21"/>
        <v>0.87279305117427119</v>
      </c>
      <c r="I62">
        <f t="shared" si="18"/>
        <v>0.65263332129039664</v>
      </c>
      <c r="J62">
        <f t="shared" si="19"/>
        <v>4.2393429139324272</v>
      </c>
      <c r="K62" s="8">
        <f t="shared" si="20"/>
        <v>2.8180280830589462E-3</v>
      </c>
      <c r="M62">
        <f t="shared" si="10"/>
        <v>4.2274298977613727</v>
      </c>
    </row>
    <row r="63" spans="1:13" x14ac:dyDescent="0.25">
      <c r="A63">
        <v>49</v>
      </c>
      <c r="B63">
        <f t="shared" si="22"/>
        <v>0.85521133347722145</v>
      </c>
      <c r="C63">
        <f t="shared" si="13"/>
        <v>0.33008911225080045</v>
      </c>
      <c r="D63">
        <f t="shared" si="14"/>
        <v>3.0294849568991653</v>
      </c>
      <c r="E63">
        <f t="shared" si="15"/>
        <v>0.66250649667440564</v>
      </c>
      <c r="F63">
        <f t="shared" si="16"/>
        <v>4.1626510858156465</v>
      </c>
      <c r="G63">
        <f t="shared" si="17"/>
        <v>0.42986143503353597</v>
      </c>
      <c r="H63">
        <f t="shared" si="21"/>
        <v>0.88867860777181729</v>
      </c>
      <c r="I63">
        <f t="shared" si="18"/>
        <v>0.64413120468048923</v>
      </c>
      <c r="J63">
        <f t="shared" si="19"/>
        <v>4.1743362012948468</v>
      </c>
      <c r="K63" s="8">
        <f t="shared" si="20"/>
        <v>2.807133059750729E-3</v>
      </c>
      <c r="M63">
        <f t="shared" si="10"/>
        <v>4.1626510858156474</v>
      </c>
    </row>
    <row r="64" spans="1:13" x14ac:dyDescent="0.25">
      <c r="A64">
        <v>50</v>
      </c>
      <c r="B64">
        <f t="shared" si="22"/>
        <v>0.87266462599716477</v>
      </c>
      <c r="C64">
        <f t="shared" si="13"/>
        <v>0.33762395007820689</v>
      </c>
      <c r="D64">
        <f t="shared" si="14"/>
        <v>2.9618751861897268</v>
      </c>
      <c r="E64">
        <f t="shared" si="15"/>
        <v>0.65270364466613928</v>
      </c>
      <c r="F64">
        <f t="shared" si="16"/>
        <v>4.101057950108852</v>
      </c>
      <c r="G64">
        <f t="shared" si="17"/>
        <v>0.43704267941095132</v>
      </c>
      <c r="H64">
        <f t="shared" si="21"/>
        <v>0.90461616395337263</v>
      </c>
      <c r="I64">
        <f t="shared" si="18"/>
        <v>0.63598019242933679</v>
      </c>
      <c r="J64">
        <f t="shared" si="19"/>
        <v>4.1125111102412353</v>
      </c>
      <c r="K64" s="8">
        <f t="shared" si="20"/>
        <v>2.7927330634475171E-3</v>
      </c>
      <c r="M64">
        <f t="shared" si="10"/>
        <v>4.101057950108852</v>
      </c>
    </row>
    <row r="65" spans="1:13" x14ac:dyDescent="0.25">
      <c r="A65">
        <v>51</v>
      </c>
      <c r="B65">
        <f t="shared" si="22"/>
        <v>0.89011791851710798</v>
      </c>
      <c r="C65">
        <f t="shared" si="13"/>
        <v>0.34517196633427105</v>
      </c>
      <c r="D65">
        <f t="shared" si="14"/>
        <v>2.897106652721563</v>
      </c>
      <c r="E65">
        <f t="shared" si="15"/>
        <v>0.64337978294658371</v>
      </c>
      <c r="F65">
        <f t="shared" si="16"/>
        <v>4.0424743991463661</v>
      </c>
      <c r="G65">
        <f t="shared" si="17"/>
        <v>0.44421895155552449</v>
      </c>
      <c r="H65">
        <f t="shared" si="21"/>
        <v>0.92060457367905302</v>
      </c>
      <c r="I65">
        <f t="shared" si="18"/>
        <v>0.62816616355377586</v>
      </c>
      <c r="J65">
        <f t="shared" si="19"/>
        <v>4.0536919391176234</v>
      </c>
      <c r="K65" s="8">
        <f t="shared" si="20"/>
        <v>2.7749192360070505E-3</v>
      </c>
      <c r="M65">
        <f t="shared" si="10"/>
        <v>4.0424743991463661</v>
      </c>
    </row>
    <row r="66" spans="1:13" x14ac:dyDescent="0.25">
      <c r="A66">
        <v>52</v>
      </c>
      <c r="B66">
        <f t="shared" si="22"/>
        <v>0.90757121103705141</v>
      </c>
      <c r="C66">
        <f t="shared" si="13"/>
        <v>0.35273195619209829</v>
      </c>
      <c r="D66">
        <f t="shared" si="14"/>
        <v>2.8350139034621482</v>
      </c>
      <c r="E66">
        <f t="shared" si="15"/>
        <v>0.63450910753628942</v>
      </c>
      <c r="F66">
        <f t="shared" si="16"/>
        <v>3.986738301743646</v>
      </c>
      <c r="G66">
        <f t="shared" si="17"/>
        <v>0.4513890182736946</v>
      </c>
      <c r="H66">
        <f t="shared" si="21"/>
        <v>0.93664270310416131</v>
      </c>
      <c r="I66">
        <f t="shared" si="18"/>
        <v>0.62067586032519417</v>
      </c>
      <c r="J66">
        <f t="shared" si="19"/>
        <v>3.9977169345951298</v>
      </c>
      <c r="K66" s="8">
        <f t="shared" si="20"/>
        <v>2.753788189879979E-3</v>
      </c>
      <c r="M66">
        <f t="shared" si="10"/>
        <v>3.986738301743646</v>
      </c>
    </row>
    <row r="67" spans="1:13" x14ac:dyDescent="0.25">
      <c r="A67">
        <v>53</v>
      </c>
      <c r="B67">
        <f t="shared" si="22"/>
        <v>0.92502450355699462</v>
      </c>
      <c r="C67">
        <f t="shared" si="13"/>
        <v>0.36030270940935227</v>
      </c>
      <c r="D67">
        <f t="shared" si="14"/>
        <v>2.7754440193894454</v>
      </c>
      <c r="E67">
        <f t="shared" si="15"/>
        <v>0.62606782907811287</v>
      </c>
      <c r="F67">
        <f t="shared" si="16"/>
        <v>3.9337001849614186</v>
      </c>
      <c r="G67">
        <f t="shared" si="17"/>
        <v>0.45855165233454626</v>
      </c>
      <c r="H67">
        <f t="shared" si="21"/>
        <v>0.95272943067510474</v>
      </c>
      <c r="I67">
        <f t="shared" si="18"/>
        <v>0.61349682968916541</v>
      </c>
      <c r="J67">
        <f t="shared" si="19"/>
        <v>3.9444369899309262</v>
      </c>
      <c r="K67" s="8">
        <f t="shared" si="20"/>
        <v>2.7294416108666602E-3</v>
      </c>
      <c r="M67">
        <f t="shared" si="10"/>
        <v>3.9337001849614195</v>
      </c>
    </row>
    <row r="68" spans="1:13" x14ac:dyDescent="0.25">
      <c r="A68">
        <v>54</v>
      </c>
      <c r="B68">
        <f t="shared" si="22"/>
        <v>0.94247779607693793</v>
      </c>
      <c r="C68">
        <f t="shared" si="13"/>
        <v>0.36788301057177419</v>
      </c>
      <c r="D68">
        <f t="shared" si="14"/>
        <v>2.7182554542156532</v>
      </c>
      <c r="E68">
        <f t="shared" si="15"/>
        <v>0.61803398874989479</v>
      </c>
      <c r="F68">
        <f t="shared" si="16"/>
        <v>3.8832220774509327</v>
      </c>
      <c r="G68">
        <f t="shared" si="17"/>
        <v>0.46570563280476418</v>
      </c>
      <c r="H68">
        <f t="shared" si="21"/>
        <v>0.96886364721925855</v>
      </c>
      <c r="I68">
        <f t="shared" si="18"/>
        <v>0.60661736963238855</v>
      </c>
      <c r="J68">
        <f t="shared" si="19"/>
        <v>3.8937144886328312</v>
      </c>
      <c r="K68" s="8">
        <f t="shared" si="20"/>
        <v>2.7019858696276313E-3</v>
      </c>
      <c r="M68">
        <f t="shared" si="10"/>
        <v>3.8832220774509327</v>
      </c>
    </row>
    <row r="69" spans="1:13" x14ac:dyDescent="0.25">
      <c r="A69">
        <v>55</v>
      </c>
      <c r="B69">
        <f t="shared" si="22"/>
        <v>0.95993108859688125</v>
      </c>
      <c r="C69">
        <f t="shared" si="13"/>
        <v>0.37547163933818173</v>
      </c>
      <c r="D69">
        <f t="shared" si="14"/>
        <v>2.6633169998208968</v>
      </c>
      <c r="E69">
        <f t="shared" si="15"/>
        <v>0.61038729438072803</v>
      </c>
      <c r="F69">
        <f t="shared" si="16"/>
        <v>3.8351764797420911</v>
      </c>
      <c r="G69">
        <f t="shared" si="17"/>
        <v>0.47284974537730168</v>
      </c>
      <c r="H69">
        <f t="shared" si="21"/>
        <v>0.98504425602898693</v>
      </c>
      <c r="I69">
        <f t="shared" si="18"/>
        <v>0.60002648003092285</v>
      </c>
      <c r="J69">
        <f t="shared" si="19"/>
        <v>3.8454222750604012</v>
      </c>
      <c r="K69" s="8">
        <f t="shared" si="20"/>
        <v>2.6715316420065161E-3</v>
      </c>
      <c r="M69">
        <f t="shared" si="10"/>
        <v>3.8351764797420911</v>
      </c>
    </row>
    <row r="70" spans="1:13" x14ac:dyDescent="0.25">
      <c r="A70">
        <v>56</v>
      </c>
      <c r="B70">
        <f t="shared" si="22"/>
        <v>0.97738438111682457</v>
      </c>
      <c r="C70">
        <f t="shared" si="13"/>
        <v>0.38306737068689245</v>
      </c>
      <c r="D70">
        <f t="shared" si="14"/>
        <v>2.610506862557525</v>
      </c>
      <c r="E70">
        <f t="shared" si="15"/>
        <v>0.60310897425195265</v>
      </c>
      <c r="F70">
        <f t="shared" si="16"/>
        <v>3.7894454456480204</v>
      </c>
      <c r="G70">
        <f t="shared" si="17"/>
        <v>0.47998278269360456</v>
      </c>
      <c r="H70">
        <f t="shared" si="21"/>
        <v>1.0012701729400166</v>
      </c>
      <c r="I70">
        <f t="shared" si="18"/>
        <v>0.59371381756408859</v>
      </c>
      <c r="J70">
        <f t="shared" si="19"/>
        <v>3.7994427361360699</v>
      </c>
      <c r="K70" s="8">
        <f t="shared" si="20"/>
        <v>2.6381935381945636E-3</v>
      </c>
      <c r="M70">
        <f t="shared" si="10"/>
        <v>3.7894454456480204</v>
      </c>
    </row>
    <row r="71" spans="1:13" x14ac:dyDescent="0.25">
      <c r="A71">
        <v>57</v>
      </c>
      <c r="B71">
        <f t="shared" si="22"/>
        <v>0.99483767363676778</v>
      </c>
      <c r="C71">
        <f t="shared" si="13"/>
        <v>0.39066897516351656</v>
      </c>
      <c r="D71">
        <f t="shared" si="14"/>
        <v>2.5597118368087579</v>
      </c>
      <c r="E71">
        <f t="shared" si="15"/>
        <v>0.59618164641797378</v>
      </c>
      <c r="F71">
        <f t="shared" si="16"/>
        <v>3.745919761183548</v>
      </c>
      <c r="G71">
        <f t="shared" si="17"/>
        <v>0.48710354465923905</v>
      </c>
      <c r="H71">
        <f t="shared" si="21"/>
        <v>1.0175403264043663</v>
      </c>
      <c r="I71">
        <f t="shared" si="18"/>
        <v>0.58766965432278429</v>
      </c>
      <c r="J71">
        <f t="shared" si="19"/>
        <v>3.7556669805638521</v>
      </c>
      <c r="K71" s="8">
        <f t="shared" si="20"/>
        <v>2.602089740764868E-3</v>
      </c>
      <c r="M71">
        <f t="shared" ref="M71:M134" si="23">2*PI()*E71</f>
        <v>3.745919761183548</v>
      </c>
    </row>
    <row r="72" spans="1:13" x14ac:dyDescent="0.25">
      <c r="A72">
        <v>58</v>
      </c>
      <c r="B72">
        <f t="shared" si="22"/>
        <v>1.0122909661567112</v>
      </c>
      <c r="C72">
        <f t="shared" si="13"/>
        <v>0.39827521913006408</v>
      </c>
      <c r="D72">
        <f t="shared" si="14"/>
        <v>2.5108265640635592</v>
      </c>
      <c r="E72">
        <f t="shared" si="15"/>
        <v>0.58958920168104823</v>
      </c>
      <c r="F72">
        <f t="shared" si="16"/>
        <v>3.7044982092741039</v>
      </c>
      <c r="G72">
        <f t="shared" si="17"/>
        <v>0.49421083875277722</v>
      </c>
      <c r="H72">
        <f t="shared" si="21"/>
        <v>1.0338536575580177</v>
      </c>
      <c r="I72">
        <f t="shared" si="18"/>
        <v>0.5818848397801808</v>
      </c>
      <c r="J72">
        <f t="shared" si="19"/>
        <v>3.7139941038321611</v>
      </c>
      <c r="K72" s="8">
        <f t="shared" si="20"/>
        <v>2.5633416515857721E-3</v>
      </c>
      <c r="M72">
        <f t="shared" si="23"/>
        <v>3.7044982092741039</v>
      </c>
    </row>
    <row r="73" spans="1:13" x14ac:dyDescent="0.25">
      <c r="A73">
        <v>59</v>
      </c>
      <c r="B73">
        <f t="shared" si="22"/>
        <v>1.0297442586766543</v>
      </c>
      <c r="C73">
        <f t="shared" si="13"/>
        <v>0.40588486501530707</v>
      </c>
      <c r="D73">
        <f t="shared" si="14"/>
        <v>2.4637528673612583</v>
      </c>
      <c r="E73">
        <f t="shared" si="15"/>
        <v>0.58331669860766533</v>
      </c>
      <c r="F73">
        <f t="shared" si="16"/>
        <v>3.6650869101241859</v>
      </c>
      <c r="G73">
        <f t="shared" si="17"/>
        <v>0.5013034803277947</v>
      </c>
      <c r="H73">
        <f t="shared" si="21"/>
        <v>1.0502091202835058</v>
      </c>
      <c r="I73">
        <f t="shared" si="18"/>
        <v>0.57635076582741762</v>
      </c>
      <c r="J73">
        <f t="shared" si="19"/>
        <v>3.6743305288699326</v>
      </c>
      <c r="K73" s="8">
        <f t="shared" si="20"/>
        <v>2.5220735476184234E-3</v>
      </c>
      <c r="M73">
        <f t="shared" si="23"/>
        <v>3.6650869101241859</v>
      </c>
    </row>
    <row r="74" spans="1:13" x14ac:dyDescent="0.25">
      <c r="A74">
        <v>60</v>
      </c>
      <c r="B74">
        <f t="shared" si="22"/>
        <v>1.0471975511965976</v>
      </c>
      <c r="C74">
        <f t="shared" si="13"/>
        <v>0.41349667156634395</v>
      </c>
      <c r="D74">
        <f t="shared" si="14"/>
        <v>2.4183991523122907</v>
      </c>
      <c r="E74">
        <f t="shared" si="15"/>
        <v>0.57735026918962584</v>
      </c>
      <c r="F74">
        <f t="shared" si="16"/>
        <v>3.6275987284684361</v>
      </c>
      <c r="G74">
        <f t="shared" si="17"/>
        <v>0.50838029290785014</v>
      </c>
      <c r="H74">
        <f t="shared" si="21"/>
        <v>1.066605681267613</v>
      </c>
      <c r="I74">
        <f t="shared" si="18"/>
        <v>0.57105933460765612</v>
      </c>
      <c r="J74">
        <f t="shared" si="19"/>
        <v>3.6365894135791486</v>
      </c>
      <c r="K74" s="8">
        <f t="shared" si="20"/>
        <v>2.4784122455871198E-3</v>
      </c>
      <c r="M74">
        <f t="shared" si="23"/>
        <v>3.6275987284684361</v>
      </c>
    </row>
    <row r="75" spans="1:13" x14ac:dyDescent="0.25">
      <c r="A75">
        <v>61</v>
      </c>
      <c r="B75">
        <f t="shared" si="22"/>
        <v>1.064650843716541</v>
      </c>
      <c r="C75">
        <f t="shared" si="13"/>
        <v>0.42110939410130632</v>
      </c>
      <c r="D75">
        <f t="shared" si="14"/>
        <v>2.3746798670547586</v>
      </c>
      <c r="E75">
        <f t="shared" si="15"/>
        <v>0.57167703393666003</v>
      </c>
      <c r="F75">
        <f t="shared" si="16"/>
        <v>3.5919527400828279</v>
      </c>
      <c r="G75">
        <f t="shared" si="17"/>
        <v>0.51544010847431243</v>
      </c>
      <c r="H75">
        <f t="shared" si="21"/>
        <v>1.083042320054328</v>
      </c>
      <c r="I75">
        <f t="shared" si="18"/>
        <v>0.56600292890912918</v>
      </c>
      <c r="J75">
        <f t="shared" si="19"/>
        <v>3.6006901176213351</v>
      </c>
      <c r="K75" s="8">
        <f t="shared" si="20"/>
        <v>2.4324867755096467E-3</v>
      </c>
      <c r="M75">
        <f t="shared" si="23"/>
        <v>3.5919527400828279</v>
      </c>
    </row>
    <row r="76" spans="1:13" x14ac:dyDescent="0.25">
      <c r="A76">
        <v>62</v>
      </c>
      <c r="B76">
        <f t="shared" si="22"/>
        <v>1.0821041362364843</v>
      </c>
      <c r="C76">
        <f t="shared" si="13"/>
        <v>0.42872178476315137</v>
      </c>
      <c r="D76">
        <f t="shared" si="14"/>
        <v>2.3325150144923308</v>
      </c>
      <c r="E76">
        <f t="shared" si="15"/>
        <v>0.56628502534451963</v>
      </c>
      <c r="F76">
        <f t="shared" si="16"/>
        <v>3.5580737509205047</v>
      </c>
      <c r="G76">
        <f t="shared" si="17"/>
        <v>0.52248176774691424</v>
      </c>
      <c r="H76">
        <f t="shared" si="21"/>
        <v>1.0995180290932369</v>
      </c>
      <c r="I76">
        <f t="shared" si="18"/>
        <v>0.5611743849020876</v>
      </c>
      <c r="J76">
        <f t="shared" si="19"/>
        <v>3.5665577218226368</v>
      </c>
      <c r="K76" s="8">
        <f t="shared" si="20"/>
        <v>2.38442806306001E-3</v>
      </c>
      <c r="M76">
        <f t="shared" si="23"/>
        <v>3.5580737509205052</v>
      </c>
    </row>
    <row r="77" spans="1:13" x14ac:dyDescent="0.25">
      <c r="A77">
        <v>63</v>
      </c>
      <c r="B77">
        <f t="shared" si="22"/>
        <v>1.0995574287564276</v>
      </c>
      <c r="C77">
        <f t="shared" si="13"/>
        <v>0.43633259277448355</v>
      </c>
      <c r="D77">
        <f t="shared" si="14"/>
        <v>2.2918297110040671</v>
      </c>
      <c r="E77">
        <f t="shared" si="15"/>
        <v>0.5611631188171804</v>
      </c>
      <c r="F77">
        <f t="shared" si="16"/>
        <v>3.5258918630831801</v>
      </c>
      <c r="G77">
        <f t="shared" si="17"/>
        <v>0.52950412045691253</v>
      </c>
      <c r="H77">
        <f t="shared" si="21"/>
        <v>1.1160318137835017</v>
      </c>
      <c r="I77">
        <f t="shared" si="18"/>
        <v>0.55656696702616881</v>
      </c>
      <c r="J77">
        <f t="shared" si="19"/>
        <v>3.534122594408462</v>
      </c>
      <c r="K77" s="8">
        <f t="shared" si="20"/>
        <v>2.3343686207337538E-3</v>
      </c>
      <c r="M77">
        <f t="shared" si="23"/>
        <v>3.5258918630831801</v>
      </c>
    </row>
    <row r="78" spans="1:13" x14ac:dyDescent="0.25">
      <c r="A78">
        <v>64</v>
      </c>
      <c r="B78">
        <f t="shared" si="22"/>
        <v>1.1170107212763709</v>
      </c>
      <c r="C78">
        <f t="shared" si="13"/>
        <v>0.44394056469334631</v>
      </c>
      <c r="D78">
        <f t="shared" si="14"/>
        <v>2.2525537865429213</v>
      </c>
      <c r="E78">
        <f t="shared" si="15"/>
        <v>0.55630097023759439</v>
      </c>
      <c r="F78">
        <f t="shared" si="16"/>
        <v>3.4953420825666015</v>
      </c>
      <c r="G78">
        <f t="shared" si="17"/>
        <v>0.5365060256127463</v>
      </c>
      <c r="H78">
        <f t="shared" si="21"/>
        <v>1.1325826925135754</v>
      </c>
      <c r="I78">
        <f t="shared" si="18"/>
        <v>0.55217434485401595</v>
      </c>
      <c r="J78">
        <f t="shared" si="19"/>
        <v>3.5033199990062833</v>
      </c>
      <c r="K78" s="8">
        <f t="shared" si="20"/>
        <v>2.2824422477767041E-3</v>
      </c>
      <c r="M78">
        <f t="shared" si="23"/>
        <v>3.4953420825666015</v>
      </c>
    </row>
    <row r="79" spans="1:13" x14ac:dyDescent="0.25">
      <c r="A79">
        <v>65</v>
      </c>
      <c r="B79">
        <f t="shared" ref="B79:B110" si="24">PI()*A79/180</f>
        <v>1.1344640137963142</v>
      </c>
      <c r="C79">
        <f t="shared" ref="C79:C142" si="25">SIN(B79)/(PI()-B79)</f>
        <v>0.45154444466992577</v>
      </c>
      <c r="D79">
        <f t="shared" ref="D79:D142" si="26">1/C79*$D$3</f>
        <v>2.2146214216653455</v>
      </c>
      <c r="E79">
        <f t="shared" ref="E79:E142" si="27">$D$3/(2*SIN(B79))</f>
        <v>0.55168895948124586</v>
      </c>
      <c r="F79">
        <f t="shared" ref="F79:F142" si="28">D79+E79*2*B79</f>
        <v>3.4663639643457582</v>
      </c>
      <c r="G79">
        <f t="shared" ref="G79:G142" si="29">-0.154*C79^2 + 1.0559*C79 + 0.0981</f>
        <v>0.5434863517580848</v>
      </c>
      <c r="H79">
        <f t="shared" si="21"/>
        <v>1.1491696966967999</v>
      </c>
      <c r="I79">
        <f t="shared" ref="I79:I142" si="30">$D$3/(2*SIN(H79))</f>
        <v>0.54799057177423827</v>
      </c>
      <c r="J79">
        <f t="shared" ref="J79:J142" si="31">D79+I79*2*H79</f>
        <v>3.47408973998236</v>
      </c>
      <c r="K79" s="8">
        <f t="shared" ref="K79:K142" si="32">ABS(F79-J79)/F79</f>
        <v>2.2287837388304896E-3</v>
      </c>
      <c r="M79">
        <f t="shared" si="23"/>
        <v>3.4663639643457582</v>
      </c>
    </row>
    <row r="80" spans="1:13" x14ac:dyDescent="0.25">
      <c r="A80">
        <v>66</v>
      </c>
      <c r="B80">
        <f t="shared" ref="B80:B143" si="33">PI()*A80/180</f>
        <v>1.1519173063162575</v>
      </c>
      <c r="C80">
        <f t="shared" si="25"/>
        <v>0.45914297470410831</v>
      </c>
      <c r="D80">
        <f t="shared" si="26"/>
        <v>2.1779708175747294</v>
      </c>
      <c r="E80">
        <f t="shared" si="27"/>
        <v>0.54731813925302342</v>
      </c>
      <c r="F80">
        <f t="shared" si="28"/>
        <v>3.4389012909074674</v>
      </c>
      <c r="G80">
        <f t="shared" si="29"/>
        <v>0.55044397722216676</v>
      </c>
      <c r="H80">
        <f t="shared" ref="H80:H143" si="34">2*ASIN(G80)</f>
        <v>1.1657918708030186</v>
      </c>
      <c r="I80">
        <f t="shared" si="30"/>
        <v>0.54401006535227703</v>
      </c>
      <c r="J80">
        <f t="shared" si="31"/>
        <v>3.4463758412201364</v>
      </c>
      <c r="K80" s="8">
        <f t="shared" si="32"/>
        <v>2.1735286012517572E-3</v>
      </c>
      <c r="M80">
        <f t="shared" si="23"/>
        <v>3.4389012909074674</v>
      </c>
    </row>
    <row r="81" spans="1:13" x14ac:dyDescent="0.25">
      <c r="A81">
        <v>67</v>
      </c>
      <c r="B81">
        <f t="shared" si="33"/>
        <v>1.1693705988362006</v>
      </c>
      <c r="C81">
        <f t="shared" si="25"/>
        <v>0.46673489490383335</v>
      </c>
      <c r="D81">
        <f t="shared" si="26"/>
        <v>2.1425438957291618</v>
      </c>
      <c r="E81">
        <f t="shared" si="27"/>
        <v>0.54318018870264817</v>
      </c>
      <c r="F81">
        <f t="shared" si="28"/>
        <v>3.4129017808075144</v>
      </c>
      <c r="G81">
        <f t="shared" si="29"/>
        <v>0.55737779036234025</v>
      </c>
      <c r="H81">
        <f t="shared" si="34"/>
        <v>1.1824482723863421</v>
      </c>
      <c r="I81">
        <f t="shared" si="30"/>
        <v>0.54022758924162695</v>
      </c>
      <c r="J81">
        <f t="shared" si="31"/>
        <v>3.4201262549175624</v>
      </c>
      <c r="K81" s="8">
        <f t="shared" si="32"/>
        <v>2.1168127810401419E-3</v>
      </c>
      <c r="M81">
        <f t="shared" si="23"/>
        <v>3.4129017808075139</v>
      </c>
    </row>
    <row r="82" spans="1:13" x14ac:dyDescent="0.25">
      <c r="A82">
        <v>68</v>
      </c>
      <c r="B82">
        <f t="shared" si="33"/>
        <v>1.1868238913561442</v>
      </c>
      <c r="C82">
        <f t="shared" si="25"/>
        <v>0.47431894374418254</v>
      </c>
      <c r="D82">
        <f t="shared" si="26"/>
        <v>2.1082860239698467</v>
      </c>
      <c r="E82">
        <f t="shared" si="27"/>
        <v>0.53926737133879166</v>
      </c>
      <c r="F82">
        <f t="shared" si="28"/>
        <v>3.3883168242372537</v>
      </c>
      <c r="G82">
        <f t="shared" si="29"/>
        <v>0.56428668979871444</v>
      </c>
      <c r="H82">
        <f t="shared" si="34"/>
        <v>1.1991379721091866</v>
      </c>
      <c r="I82">
        <f t="shared" si="30"/>
        <v>0.5366382365303658</v>
      </c>
      <c r="J82">
        <f t="shared" si="31"/>
        <v>3.3952925973883925</v>
      </c>
      <c r="K82" s="8">
        <f t="shared" si="32"/>
        <v>2.0587723973271486E-3</v>
      </c>
      <c r="M82">
        <f t="shared" si="23"/>
        <v>3.3883168242372537</v>
      </c>
    </row>
    <row r="83" spans="1:13" x14ac:dyDescent="0.25">
      <c r="A83">
        <v>69</v>
      </c>
      <c r="B83">
        <f t="shared" si="33"/>
        <v>1.2042771838760873</v>
      </c>
      <c r="C83">
        <f t="shared" si="25"/>
        <v>0.48189385832714438</v>
      </c>
      <c r="D83">
        <f t="shared" si="26"/>
        <v>2.0751457664794053</v>
      </c>
      <c r="E83">
        <f t="shared" si="27"/>
        <v>0.53557249681851449</v>
      </c>
      <c r="F83">
        <f t="shared" si="28"/>
        <v>3.3651012429395761</v>
      </c>
      <c r="G83">
        <f t="shared" si="29"/>
        <v>0.57116958464084477</v>
      </c>
      <c r="H83">
        <f t="shared" si="34"/>
        <v>1.2158600537627073</v>
      </c>
      <c r="I83">
        <f t="shared" si="30"/>
        <v>0.53323741441920769</v>
      </c>
      <c r="J83">
        <f t="shared" si="31"/>
        <v>3.3718299092074551</v>
      </c>
      <c r="K83" s="8">
        <f t="shared" si="32"/>
        <v>1.9995434853547303E-3</v>
      </c>
      <c r="M83">
        <f t="shared" si="23"/>
        <v>3.3651012429395761</v>
      </c>
    </row>
    <row r="84" spans="1:13" x14ac:dyDescent="0.25">
      <c r="A84">
        <v>70</v>
      </c>
      <c r="B84">
        <f t="shared" si="33"/>
        <v>1.2217304763960306</v>
      </c>
      <c r="C84">
        <f t="shared" si="25"/>
        <v>0.48945837464199893</v>
      </c>
      <c r="D84">
        <f t="shared" si="26"/>
        <v>2.0430746551868131</v>
      </c>
      <c r="E84">
        <f t="shared" si="27"/>
        <v>0.53208888623795614</v>
      </c>
      <c r="F84">
        <f t="shared" si="28"/>
        <v>3.3432130721238762</v>
      </c>
      <c r="G84">
        <f t="shared" si="29"/>
        <v>0.57802539470637981</v>
      </c>
      <c r="H84">
        <f t="shared" si="34"/>
        <v>1.2326136142837394</v>
      </c>
      <c r="I84">
        <f t="shared" si="30"/>
        <v>0.53002083013748347</v>
      </c>
      <c r="J84">
        <f t="shared" si="31"/>
        <v>3.3496964373496758</v>
      </c>
      <c r="K84" s="8">
        <f t="shared" si="32"/>
        <v>1.9392617478852067E-3</v>
      </c>
      <c r="M84">
        <f t="shared" si="23"/>
        <v>3.3432130721238762</v>
      </c>
    </row>
    <row r="85" spans="1:13" x14ac:dyDescent="0.25">
      <c r="A85">
        <v>71</v>
      </c>
      <c r="B85">
        <f t="shared" si="33"/>
        <v>1.2391837689159739</v>
      </c>
      <c r="C85">
        <f t="shared" si="25"/>
        <v>0.4970112278262579</v>
      </c>
      <c r="D85">
        <f t="shared" si="26"/>
        <v>2.0120269805042992</v>
      </c>
      <c r="E85">
        <f t="shared" si="27"/>
        <v>0.52881034059333532</v>
      </c>
      <c r="F85">
        <f t="shared" si="28"/>
        <v>3.3226133623006771</v>
      </c>
      <c r="G85">
        <f t="shared" si="29"/>
        <v>0.58485305073159966</v>
      </c>
      <c r="H85">
        <f t="shared" si="34"/>
        <v>1.2493977637683524</v>
      </c>
      <c r="I85">
        <f t="shared" si="30"/>
        <v>0.52698447801266923</v>
      </c>
      <c r="J85">
        <f t="shared" si="31"/>
        <v>3.3288534372436223</v>
      </c>
      <c r="K85" s="8">
        <f t="shared" si="32"/>
        <v>1.8780623149677552E-3</v>
      </c>
      <c r="M85">
        <f t="shared" si="23"/>
        <v>3.3226133623006771</v>
      </c>
    </row>
    <row r="86" spans="1:13" x14ac:dyDescent="0.25">
      <c r="A86">
        <v>72</v>
      </c>
      <c r="B86">
        <f t="shared" si="33"/>
        <v>1.2566370614359172</v>
      </c>
      <c r="C86">
        <f t="shared" si="25"/>
        <v>0.50455115242710469</v>
      </c>
      <c r="D86">
        <f t="shared" si="26"/>
        <v>1.9819595995164743</v>
      </c>
      <c r="E86">
        <f t="shared" si="27"/>
        <v>0.52573111211913359</v>
      </c>
      <c r="F86">
        <f t="shared" si="28"/>
        <v>3.3032659991941236</v>
      </c>
      <c r="G86">
        <f t="shared" si="29"/>
        <v>0.59165149457378985</v>
      </c>
      <c r="H86">
        <f t="shared" si="34"/>
        <v>1.2662116254821218</v>
      </c>
      <c r="I86">
        <f t="shared" si="30"/>
        <v>0.52412462761746836</v>
      </c>
      <c r="J86">
        <f t="shared" si="31"/>
        <v>3.3092649928979272</v>
      </c>
      <c r="K86" s="8">
        <f t="shared" si="32"/>
        <v>1.8160795119942414E-3</v>
      </c>
      <c r="M86">
        <f t="shared" si="23"/>
        <v>3.303265999194124</v>
      </c>
    </row>
    <row r="87" spans="1:13" x14ac:dyDescent="0.25">
      <c r="A87">
        <v>73</v>
      </c>
      <c r="B87">
        <f t="shared" si="33"/>
        <v>1.2740903539558606</v>
      </c>
      <c r="C87">
        <f t="shared" si="25"/>
        <v>0.51207688266327178</v>
      </c>
      <c r="D87">
        <f t="shared" si="26"/>
        <v>1.9528317599479952</v>
      </c>
      <c r="E87">
        <f t="shared" si="27"/>
        <v>0.52284587824357398</v>
      </c>
      <c r="F87">
        <f t="shared" si="28"/>
        <v>3.2851375400994312</v>
      </c>
      <c r="G87">
        <f t="shared" si="29"/>
        <v>0.59841967940539609</v>
      </c>
      <c r="H87">
        <f t="shared" si="34"/>
        <v>1.2830543358672164</v>
      </c>
      <c r="I87">
        <f t="shared" si="30"/>
        <v>0.52143781292607438</v>
      </c>
      <c r="J87">
        <f t="shared" si="31"/>
        <v>3.2908978534678317</v>
      </c>
      <c r="K87" s="8">
        <f t="shared" si="32"/>
        <v>1.7534466359743958E-3</v>
      </c>
      <c r="M87">
        <f t="shared" si="23"/>
        <v>3.2851375400994307</v>
      </c>
    </row>
    <row r="88" spans="1:13" x14ac:dyDescent="0.25">
      <c r="A88">
        <v>74</v>
      </c>
      <c r="B88">
        <f t="shared" si="33"/>
        <v>1.2915436464758039</v>
      </c>
      <c r="C88">
        <f t="shared" si="25"/>
        <v>0.51958715268729716</v>
      </c>
      <c r="D88">
        <f t="shared" si="26"/>
        <v>1.9246049384170001</v>
      </c>
      <c r="E88">
        <f t="shared" si="27"/>
        <v>0.520149717930801</v>
      </c>
      <c r="F88">
        <f t="shared" si="28"/>
        <v>3.2681970652364152</v>
      </c>
      <c r="G88">
        <f t="shared" si="29"/>
        <v>0.6051565698999124</v>
      </c>
      <c r="H88">
        <f t="shared" si="34"/>
        <v>1.2999250445463852</v>
      </c>
      <c r="I88">
        <f t="shared" si="30"/>
        <v>0.51892082241821735</v>
      </c>
      <c r="J88">
        <f t="shared" si="31"/>
        <v>3.2737212848130959</v>
      </c>
      <c r="K88" s="8">
        <f t="shared" si="32"/>
        <v>1.6902957399483156E-3</v>
      </c>
      <c r="M88">
        <f t="shared" si="23"/>
        <v>3.2681970652364152</v>
      </c>
    </row>
    <row r="89" spans="1:13" x14ac:dyDescent="0.25">
      <c r="A89">
        <v>75</v>
      </c>
      <c r="B89">
        <f t="shared" si="33"/>
        <v>1.3089969389957472</v>
      </c>
      <c r="C89">
        <f t="shared" si="25"/>
        <v>0.52708069684809822</v>
      </c>
      <c r="D89">
        <f t="shared" si="26"/>
        <v>1.8972426916408107</v>
      </c>
      <c r="E89">
        <f t="shared" si="27"/>
        <v>0.51763809020504148</v>
      </c>
      <c r="F89">
        <f t="shared" si="28"/>
        <v>3.2524160428128184</v>
      </c>
      <c r="G89">
        <f t="shared" si="29"/>
        <v>0.61186114240946587</v>
      </c>
      <c r="H89">
        <f t="shared" si="34"/>
        <v>1.3168229143239401</v>
      </c>
      <c r="I89">
        <f t="shared" si="30"/>
        <v>0.51657069007598366</v>
      </c>
      <c r="J89">
        <f t="shared" si="31"/>
        <v>3.257706934761182</v>
      </c>
      <c r="K89" s="8">
        <f t="shared" si="32"/>
        <v>1.6267574254700381E-3</v>
      </c>
      <c r="M89">
        <f t="shared" si="23"/>
        <v>3.2524160428128179</v>
      </c>
    </row>
    <row r="90" spans="1:13" x14ac:dyDescent="0.25">
      <c r="A90">
        <v>76</v>
      </c>
      <c r="B90">
        <f t="shared" si="33"/>
        <v>1.3264502315156903</v>
      </c>
      <c r="C90">
        <f t="shared" si="25"/>
        <v>0.53455624995380358</v>
      </c>
      <c r="D90">
        <f t="shared" si="26"/>
        <v>1.8707105194007556</v>
      </c>
      <c r="E90">
        <f t="shared" si="27"/>
        <v>0.5153068146749491</v>
      </c>
      <c r="F90">
        <f t="shared" si="28"/>
        <v>3.2377682066551539</v>
      </c>
      <c r="G90">
        <f t="shared" si="29"/>
        <v>0.6185323851340615</v>
      </c>
      <c r="H90">
        <f t="shared" si="34"/>
        <v>1.3337471211838023</v>
      </c>
      <c r="I90">
        <f t="shared" si="30"/>
        <v>0.51438468722427211</v>
      </c>
      <c r="J90">
        <f t="shared" si="31"/>
        <v>3.242828710933563</v>
      </c>
      <c r="K90" s="8">
        <f t="shared" si="32"/>
        <v>1.5629606430773368E-3</v>
      </c>
      <c r="M90">
        <f t="shared" si="23"/>
        <v>3.2377682066551543</v>
      </c>
    </row>
    <row r="91" spans="1:13" x14ac:dyDescent="0.25">
      <c r="A91">
        <v>77</v>
      </c>
      <c r="B91">
        <f t="shared" si="33"/>
        <v>1.3439035240356338</v>
      </c>
      <c r="C91">
        <f t="shared" si="25"/>
        <v>0.54201254753478234</v>
      </c>
      <c r="D91">
        <f t="shared" si="26"/>
        <v>1.84497573819696</v>
      </c>
      <c r="E91">
        <f t="shared" si="27"/>
        <v>0.51315205389669583</v>
      </c>
      <c r="F91">
        <f t="shared" si="28"/>
        <v>3.224229445392746</v>
      </c>
      <c r="G91">
        <f t="shared" si="29"/>
        <v>0.62516929828246437</v>
      </c>
      <c r="H91">
        <f t="shared" si="34"/>
        <v>1.3506968542846993</v>
      </c>
      <c r="I91">
        <f t="shared" si="30"/>
        <v>0.51236031517118386</v>
      </c>
      <c r="J91">
        <f t="shared" si="31"/>
        <v>3.2290626701210305</v>
      </c>
      <c r="K91" s="8">
        <f t="shared" si="32"/>
        <v>1.4990325006773127E-3</v>
      </c>
      <c r="M91">
        <f t="shared" si="23"/>
        <v>3.2242294453927465</v>
      </c>
    </row>
    <row r="92" spans="1:13" x14ac:dyDescent="0.25">
      <c r="A92">
        <v>78</v>
      </c>
      <c r="B92">
        <f t="shared" si="33"/>
        <v>1.3613568165555769</v>
      </c>
      <c r="C92">
        <f t="shared" si="25"/>
        <v>0.54944832610680983</v>
      </c>
      <c r="D92">
        <f t="shared" si="26"/>
        <v>1.8200073646336039</v>
      </c>
      <c r="E92">
        <f t="shared" si="27"/>
        <v>0.51117029743251463</v>
      </c>
      <c r="F92">
        <f t="shared" si="28"/>
        <v>3.211777702294595</v>
      </c>
      <c r="G92">
        <f t="shared" si="29"/>
        <v>0.6317708942246979</v>
      </c>
      <c r="H92">
        <f t="shared" si="34"/>
        <v>1.3676713159525766</v>
      </c>
      <c r="I92">
        <f t="shared" si="30"/>
        <v>0.51049529860967391</v>
      </c>
      <c r="J92">
        <f t="shared" si="31"/>
        <v>3.2163869183077964</v>
      </c>
      <c r="K92" s="8">
        <f t="shared" si="32"/>
        <v>1.4350980797669909E-3</v>
      </c>
      <c r="M92">
        <f t="shared" si="23"/>
        <v>3.211777702294595</v>
      </c>
    </row>
    <row r="93" spans="1:13" x14ac:dyDescent="0.25">
      <c r="A93">
        <v>79</v>
      </c>
      <c r="B93">
        <f t="shared" si="33"/>
        <v>1.3788101090755203</v>
      </c>
      <c r="C93">
        <f t="shared" si="25"/>
        <v>0.55686232343431052</v>
      </c>
      <c r="D93">
        <f t="shared" si="26"/>
        <v>1.795776007672323</v>
      </c>
      <c r="E93">
        <f t="shared" si="27"/>
        <v>0.50935834747760711</v>
      </c>
      <c r="F93">
        <f t="shared" si="28"/>
        <v>3.2003928849605754</v>
      </c>
      <c r="G93">
        <f t="shared" si="29"/>
        <v>0.63833619763614702</v>
      </c>
      <c r="H93">
        <f t="shared" si="34"/>
        <v>1.3846697216702915</v>
      </c>
      <c r="I93">
        <f t="shared" si="30"/>
        <v>0.50878757974649369</v>
      </c>
      <c r="J93">
        <f t="shared" si="31"/>
        <v>3.2047815205460806</v>
      </c>
      <c r="K93" s="8">
        <f t="shared" si="32"/>
        <v>1.3712802594107868E-3</v>
      </c>
      <c r="M93">
        <f t="shared" si="23"/>
        <v>3.2003928849605754</v>
      </c>
    </row>
    <row r="94" spans="1:13" x14ac:dyDescent="0.25">
      <c r="A94">
        <v>80</v>
      </c>
      <c r="B94">
        <f t="shared" si="33"/>
        <v>1.3962634015954636</v>
      </c>
      <c r="C94">
        <f t="shared" si="25"/>
        <v>0.56425327879361509</v>
      </c>
      <c r="D94">
        <f t="shared" si="26"/>
        <v>1.7722537689776836</v>
      </c>
      <c r="E94">
        <f t="shared" si="27"/>
        <v>0.50771330594287256</v>
      </c>
      <c r="F94">
        <f t="shared" si="28"/>
        <v>3.1900567841598306</v>
      </c>
      <c r="G94">
        <f t="shared" si="29"/>
        <v>0.64486424563325895</v>
      </c>
      <c r="H94">
        <f t="shared" si="34"/>
        <v>1.4016913000646498</v>
      </c>
      <c r="I94">
        <f t="shared" si="30"/>
        <v>0.50723531312885173</v>
      </c>
      <c r="J94">
        <f t="shared" si="31"/>
        <v>3.1942284199742437</v>
      </c>
      <c r="K94" s="8">
        <f t="shared" si="32"/>
        <v>1.3076995478974625E-3</v>
      </c>
      <c r="M94">
        <f t="shared" si="23"/>
        <v>3.1900567841598311</v>
      </c>
    </row>
    <row r="95" spans="1:13" x14ac:dyDescent="0.25">
      <c r="A95">
        <v>81</v>
      </c>
      <c r="B95">
        <f t="shared" si="33"/>
        <v>1.4137166941154069</v>
      </c>
      <c r="C95">
        <f t="shared" si="25"/>
        <v>0.57161993323617344</v>
      </c>
      <c r="D95">
        <f t="shared" si="26"/>
        <v>1.7494141506553007</v>
      </c>
      <c r="E95">
        <f t="shared" si="27"/>
        <v>0.50623256289400143</v>
      </c>
      <c r="F95">
        <f t="shared" si="28"/>
        <v>3.180753001191456</v>
      </c>
      <c r="G95">
        <f t="shared" si="29"/>
        <v>0.6513540879008447</v>
      </c>
      <c r="H95">
        <f t="shared" si="34"/>
        <v>1.418735292890843</v>
      </c>
      <c r="I95">
        <f t="shared" si="30"/>
        <v>0.50583686114337556</v>
      </c>
      <c r="J95">
        <f t="shared" si="31"/>
        <v>3.1847113653537642</v>
      </c>
      <c r="K95" s="8">
        <f t="shared" si="32"/>
        <v>1.2444739220006957E-3</v>
      </c>
      <c r="M95">
        <f t="shared" si="23"/>
        <v>3.1807530011914555</v>
      </c>
    </row>
    <row r="96" spans="1:13" x14ac:dyDescent="0.25">
      <c r="A96">
        <v>82</v>
      </c>
      <c r="B96">
        <f t="shared" si="33"/>
        <v>1.43116998663535</v>
      </c>
      <c r="C96">
        <f t="shared" si="25"/>
        <v>0.57896102985166176</v>
      </c>
      <c r="D96">
        <f t="shared" si="26"/>
        <v>1.7272319697514262</v>
      </c>
      <c r="E96">
        <f t="shared" si="27"/>
        <v>0.50491378625930905</v>
      </c>
      <c r="F96">
        <f t="shared" si="28"/>
        <v>3.172466883216905</v>
      </c>
      <c r="G96">
        <f t="shared" si="29"/>
        <v>0.65780478681098753</v>
      </c>
      <c r="H96">
        <f t="shared" si="34"/>
        <v>1.4358009550143367</v>
      </c>
      <c r="I96">
        <f t="shared" si="30"/>
        <v>0.50459079016589792</v>
      </c>
      <c r="J96">
        <f t="shared" si="31"/>
        <v>3.1762158465746961</v>
      </c>
      <c r="K96" s="8">
        <f t="shared" si="32"/>
        <v>1.1817186737627038E-3</v>
      </c>
      <c r="M96">
        <f t="shared" si="23"/>
        <v>3.1724668832169045</v>
      </c>
    </row>
    <row r="97" spans="1:13" x14ac:dyDescent="0.25">
      <c r="A97">
        <v>83</v>
      </c>
      <c r="B97">
        <f t="shared" si="33"/>
        <v>1.4486232791552935</v>
      </c>
      <c r="C97">
        <f t="shared" si="25"/>
        <v>0.58627531403092326</v>
      </c>
      <c r="D97">
        <f t="shared" si="26"/>
        <v>1.7056832789436784</v>
      </c>
      <c r="E97">
        <f t="shared" si="27"/>
        <v>0.50375491272942419</v>
      </c>
      <c r="F97">
        <f t="shared" si="28"/>
        <v>3.165185466081053</v>
      </c>
      <c r="G97">
        <f t="shared" si="29"/>
        <v>0.66421541753357494</v>
      </c>
      <c r="H97">
        <f t="shared" si="34"/>
        <v>1.4528875543902615</v>
      </c>
      <c r="I97">
        <f t="shared" si="30"/>
        <v>0.50349586734435636</v>
      </c>
      <c r="J97">
        <f t="shared" si="31"/>
        <v>3.1687290376467692</v>
      </c>
      <c r="K97" s="8">
        <f t="shared" si="32"/>
        <v>1.1195462647260307E-3</v>
      </c>
      <c r="M97">
        <f t="shared" si="23"/>
        <v>3.1651854660810526</v>
      </c>
    </row>
    <row r="98" spans="1:13" x14ac:dyDescent="0.25">
      <c r="A98">
        <v>84</v>
      </c>
      <c r="B98">
        <f t="shared" si="33"/>
        <v>1.4660765716752369</v>
      </c>
      <c r="C98">
        <f t="shared" si="25"/>
        <v>0.59356153372868037</v>
      </c>
      <c r="D98">
        <f t="shared" si="26"/>
        <v>1.6847452929069093</v>
      </c>
      <c r="E98">
        <f t="shared" si="27"/>
        <v>0.5027541397817582</v>
      </c>
      <c r="F98">
        <f t="shared" si="28"/>
        <v>3.1588974242004548</v>
      </c>
      <c r="G98">
        <f t="shared" si="29"/>
        <v>0.67058506813847274</v>
      </c>
      <c r="H98">
        <f t="shared" si="34"/>
        <v>1.4699943720403437</v>
      </c>
      <c r="I98">
        <f t="shared" si="30"/>
        <v>0.50255105800072974</v>
      </c>
      <c r="J98">
        <f t="shared" si="31"/>
        <v>3.1622397467548957</v>
      </c>
      <c r="K98" s="8">
        <f t="shared" si="32"/>
        <v>1.0580661875359445E-3</v>
      </c>
      <c r="M98">
        <f t="shared" si="23"/>
        <v>3.1588974242004548</v>
      </c>
    </row>
    <row r="99" spans="1:13" x14ac:dyDescent="0.25">
      <c r="A99">
        <v>85</v>
      </c>
      <c r="B99">
        <f t="shared" si="33"/>
        <v>1.4835298641951802</v>
      </c>
      <c r="C99">
        <f t="shared" si="25"/>
        <v>0.60081843972596072</v>
      </c>
      <c r="D99">
        <f t="shared" si="26"/>
        <v>1.6643963198867697</v>
      </c>
      <c r="E99">
        <f t="shared" si="27"/>
        <v>0.50190991877167368</v>
      </c>
      <c r="F99">
        <f t="shared" si="28"/>
        <v>3.1535930271538799</v>
      </c>
      <c r="G99">
        <f t="shared" si="29"/>
        <v>0.67691283968937233</v>
      </c>
      <c r="H99">
        <f t="shared" si="34"/>
        <v>1.4871207020274244</v>
      </c>
      <c r="I99">
        <f t="shared" si="30"/>
        <v>0.50175552364145592</v>
      </c>
      <c r="J99">
        <f t="shared" si="31"/>
        <v>3.1567383730144094</v>
      </c>
      <c r="K99" s="8">
        <f t="shared" si="32"/>
        <v>9.9738483483652915E-4</v>
      </c>
      <c r="M99">
        <f t="shared" si="23"/>
        <v>3.1535930271538795</v>
      </c>
    </row>
    <row r="100" spans="1:13" x14ac:dyDescent="0.25">
      <c r="A100">
        <v>86</v>
      </c>
      <c r="B100">
        <f t="shared" si="33"/>
        <v>1.5009831567151233</v>
      </c>
      <c r="C100">
        <f t="shared" si="25"/>
        <v>0.60804478589217292</v>
      </c>
      <c r="D100">
        <f t="shared" si="26"/>
        <v>1.644615698057041</v>
      </c>
      <c r="E100">
        <f t="shared" si="27"/>
        <v>0.50122094904058612</v>
      </c>
      <c r="F100">
        <f t="shared" si="28"/>
        <v>3.1492641026624186</v>
      </c>
      <c r="G100">
        <f t="shared" si="29"/>
        <v>0.68319784632934399</v>
      </c>
      <c r="H100">
        <f t="shared" si="34"/>
        <v>1.5042658514275966</v>
      </c>
      <c r="I100">
        <f t="shared" si="30"/>
        <v>0.50110862056922811</v>
      </c>
      <c r="J100">
        <f t="shared" si="31"/>
        <v>3.1522168696135977</v>
      </c>
      <c r="K100" s="8">
        <f t="shared" si="32"/>
        <v>9.3760537539000857E-4</v>
      </c>
      <c r="M100">
        <f t="shared" si="23"/>
        <v>3.1492641026624186</v>
      </c>
    </row>
    <row r="101" spans="1:13" x14ac:dyDescent="0.25">
      <c r="A101">
        <v>87</v>
      </c>
      <c r="B101">
        <f t="shared" si="33"/>
        <v>1.5184364492350666</v>
      </c>
      <c r="C101">
        <f t="shared" si="25"/>
        <v>0.61523932944677462</v>
      </c>
      <c r="D101">
        <f t="shared" si="26"/>
        <v>1.6253837362757735</v>
      </c>
      <c r="E101">
        <f t="shared" si="27"/>
        <v>0.50068617299896045</v>
      </c>
      <c r="F101">
        <f t="shared" si="28"/>
        <v>3.1459040056950451</v>
      </c>
      <c r="G101">
        <f t="shared" si="29"/>
        <v>0.68943921535813935</v>
      </c>
      <c r="H101">
        <f t="shared" si="34"/>
        <v>1.5214291402999991</v>
      </c>
      <c r="I101">
        <f t="shared" si="30"/>
        <v>0.50060989909248055</v>
      </c>
      <c r="J101">
        <f t="shared" si="31"/>
        <v>3.1486687130796573</v>
      </c>
      <c r="K101" s="8">
        <f t="shared" si="32"/>
        <v>8.7882763733643666E-4</v>
      </c>
      <c r="M101">
        <f t="shared" si="23"/>
        <v>3.1459040056950447</v>
      </c>
    </row>
    <row r="102" spans="1:13" x14ac:dyDescent="0.25">
      <c r="A102">
        <v>88</v>
      </c>
      <c r="B102">
        <f t="shared" si="33"/>
        <v>1.5358897417550099</v>
      </c>
      <c r="C102">
        <f t="shared" si="25"/>
        <v>0.62240083122046852</v>
      </c>
      <c r="D102">
        <f t="shared" si="26"/>
        <v>1.6066816588902937</v>
      </c>
      <c r="E102">
        <f t="shared" si="27"/>
        <v>0.50030477214941083</v>
      </c>
      <c r="F102">
        <f t="shared" si="28"/>
        <v>3.1435075934810088</v>
      </c>
      <c r="G102">
        <f t="shared" si="29"/>
        <v>0.69563608730128745</v>
      </c>
      <c r="H102">
        <f t="shared" si="34"/>
        <v>1.5386099016542847</v>
      </c>
      <c r="I102">
        <f t="shared" si="30"/>
        <v>0.50025910333227153</v>
      </c>
      <c r="J102">
        <f t="shared" si="31"/>
        <v>3.1460888784497474</v>
      </c>
      <c r="K102" s="8">
        <f t="shared" si="32"/>
        <v>8.2114799852610744E-4</v>
      </c>
      <c r="M102">
        <f t="shared" si="23"/>
        <v>3.1435075934810088</v>
      </c>
    </row>
    <row r="103" spans="1:13" x14ac:dyDescent="0.25">
      <c r="A103">
        <v>89</v>
      </c>
      <c r="B103">
        <f t="shared" si="33"/>
        <v>1.5533430342749535</v>
      </c>
      <c r="C103">
        <f t="shared" si="25"/>
        <v>0.6295280559158698</v>
      </c>
      <c r="D103">
        <f t="shared" si="26"/>
        <v>1.5884915542725868</v>
      </c>
      <c r="E103">
        <f t="shared" si="27"/>
        <v>0.50007616402195387</v>
      </c>
      <c r="F103">
        <f t="shared" si="28"/>
        <v>3.142071206253469</v>
      </c>
      <c r="G103">
        <f t="shared" si="29"/>
        <v>0.70178761597104389</v>
      </c>
      <c r="H103">
        <f t="shared" si="34"/>
        <v>1.5558074814158058</v>
      </c>
      <c r="I103">
        <f t="shared" si="30"/>
        <v>0.50005617162969884</v>
      </c>
      <c r="J103">
        <f t="shared" si="31"/>
        <v>3.1444738201718501</v>
      </c>
      <c r="K103" s="8">
        <f t="shared" si="32"/>
        <v>7.6465928385049411E-4</v>
      </c>
      <c r="M103">
        <f t="shared" si="23"/>
        <v>3.1420712062534695</v>
      </c>
    </row>
    <row r="104" spans="1:13" x14ac:dyDescent="0.25">
      <c r="A104">
        <v>90</v>
      </c>
      <c r="B104">
        <f t="shared" si="33"/>
        <v>1.5707963267948966</v>
      </c>
      <c r="C104">
        <f t="shared" si="25"/>
        <v>0.63661977236758138</v>
      </c>
      <c r="D104">
        <f t="shared" si="26"/>
        <v>1.5707963267948966</v>
      </c>
      <c r="E104">
        <f t="shared" si="27"/>
        <v>0.5</v>
      </c>
      <c r="F104">
        <f t="shared" si="28"/>
        <v>3.1415926535897931</v>
      </c>
      <c r="G104">
        <f t="shared" si="29"/>
        <v>0.7078929685192491</v>
      </c>
      <c r="H104">
        <f t="shared" si="34"/>
        <v>1.5730212383885234</v>
      </c>
      <c r="I104">
        <f t="shared" si="30"/>
        <v>0.50000123756045245</v>
      </c>
      <c r="J104">
        <f t="shared" si="31"/>
        <v>3.1438214586011712</v>
      </c>
      <c r="K104" s="8">
        <f t="shared" si="32"/>
        <v>7.0945066949763195E-4</v>
      </c>
      <c r="M104">
        <f t="shared" si="23"/>
        <v>3.1415926535897931</v>
      </c>
    </row>
    <row r="105" spans="1:13" x14ac:dyDescent="0.25">
      <c r="A105">
        <v>91</v>
      </c>
      <c r="B105">
        <f t="shared" si="33"/>
        <v>1.5882496193148399</v>
      </c>
      <c r="C105">
        <f t="shared" si="25"/>
        <v>0.64367475380161954</v>
      </c>
      <c r="D105">
        <f t="shared" si="26"/>
        <v>1.553579651980882</v>
      </c>
      <c r="E105">
        <f t="shared" si="27"/>
        <v>0.50007616402195387</v>
      </c>
      <c r="F105">
        <f t="shared" si="28"/>
        <v>3.142071206253469</v>
      </c>
      <c r="G105">
        <f t="shared" si="29"/>
        <v>0.71395132548216744</v>
      </c>
      <c r="H105">
        <f t="shared" si="34"/>
        <v>1.5902505442156705</v>
      </c>
      <c r="I105">
        <f t="shared" si="30"/>
        <v>0.500094631566676</v>
      </c>
      <c r="J105">
        <f t="shared" si="31"/>
        <v>3.1441311719973655</v>
      </c>
      <c r="K105" s="8">
        <f t="shared" si="32"/>
        <v>6.5560759405980981E-4</v>
      </c>
      <c r="M105">
        <f t="shared" si="23"/>
        <v>3.1420712062534695</v>
      </c>
    </row>
    <row r="106" spans="1:13" x14ac:dyDescent="0.25">
      <c r="A106">
        <v>92</v>
      </c>
      <c r="B106">
        <f t="shared" si="33"/>
        <v>1.605702911834783</v>
      </c>
      <c r="C106">
        <f t="shared" si="25"/>
        <v>0.65069177809412615</v>
      </c>
      <c r="D106">
        <f t="shared" si="26"/>
        <v>1.5368259345907156</v>
      </c>
      <c r="E106">
        <f t="shared" si="27"/>
        <v>0.50030477214941083</v>
      </c>
      <c r="F106">
        <f t="shared" si="28"/>
        <v>3.1435075934810088</v>
      </c>
      <c r="G106">
        <f t="shared" si="29"/>
        <v>0.71996188081737633</v>
      </c>
      <c r="H106">
        <f t="shared" si="34"/>
        <v>1.6074947833381801</v>
      </c>
      <c r="I106">
        <f t="shared" si="30"/>
        <v>0.50033688321998349</v>
      </c>
      <c r="J106">
        <f t="shared" si="31"/>
        <v>3.1454037939663309</v>
      </c>
      <c r="K106" s="8">
        <f t="shared" si="32"/>
        <v>6.0321167642615238E-4</v>
      </c>
      <c r="M106">
        <f t="shared" si="23"/>
        <v>3.1435075934810088</v>
      </c>
    </row>
    <row r="107" spans="1:13" x14ac:dyDescent="0.25">
      <c r="A107">
        <v>93</v>
      </c>
      <c r="B107">
        <f t="shared" si="33"/>
        <v>1.6231562043547263</v>
      </c>
      <c r="C107">
        <f t="shared" si="25"/>
        <v>0.65766962802931073</v>
      </c>
      <c r="D107">
        <f t="shared" si="26"/>
        <v>1.5205202694192721</v>
      </c>
      <c r="E107">
        <f t="shared" si="27"/>
        <v>0.50068617299896045</v>
      </c>
      <c r="F107">
        <f t="shared" si="28"/>
        <v>3.1459040056950451</v>
      </c>
      <c r="G107">
        <f t="shared" si="29"/>
        <v>0.72592384193278858</v>
      </c>
      <c r="H107">
        <f t="shared" si="34"/>
        <v>1.6247533529508915</v>
      </c>
      <c r="I107">
        <f t="shared" si="30"/>
        <v>0.50072872413331981</v>
      </c>
      <c r="J107">
        <f t="shared" si="31"/>
        <v>3.1476416163281389</v>
      </c>
      <c r="K107" s="8">
        <f t="shared" si="32"/>
        <v>5.5234064038449349E-4</v>
      </c>
      <c r="M107">
        <f t="shared" si="23"/>
        <v>3.1459040056950447</v>
      </c>
    </row>
    <row r="108" spans="1:13" x14ac:dyDescent="0.25">
      <c r="A108">
        <v>94</v>
      </c>
      <c r="B108">
        <f t="shared" si="33"/>
        <v>1.6406094968746698</v>
      </c>
      <c r="C108">
        <f t="shared" si="25"/>
        <v>0.66460709155656117</v>
      </c>
      <c r="D108">
        <f t="shared" si="26"/>
        <v>1.5046484046053779</v>
      </c>
      <c r="E108">
        <f t="shared" si="27"/>
        <v>0.50122094904058612</v>
      </c>
      <c r="F108">
        <f t="shared" si="28"/>
        <v>3.1492641026624186</v>
      </c>
      <c r="G108">
        <f t="shared" si="29"/>
        <v>0.7318364297078932</v>
      </c>
      <c r="H108">
        <f t="shared" si="34"/>
        <v>1.6420256629565546</v>
      </c>
      <c r="I108">
        <f t="shared" si="30"/>
        <v>0.50127109154337779</v>
      </c>
      <c r="J108">
        <f t="shared" si="31"/>
        <v>3.1508483974303192</v>
      </c>
      <c r="K108" s="8">
        <f t="shared" si="32"/>
        <v>5.0306824586772013E-4</v>
      </c>
      <c r="M108">
        <f t="shared" si="23"/>
        <v>3.1492641026624186</v>
      </c>
    </row>
    <row r="109" spans="1:13" x14ac:dyDescent="0.25">
      <c r="A109">
        <v>95</v>
      </c>
      <c r="B109">
        <f t="shared" si="33"/>
        <v>1.6580627893946132</v>
      </c>
      <c r="C109">
        <f t="shared" si="25"/>
        <v>0.67150296204666204</v>
      </c>
      <c r="D109">
        <f t="shared" si="26"/>
        <v>1.4891967072671097</v>
      </c>
      <c r="E109">
        <f t="shared" si="27"/>
        <v>0.50190991877167368</v>
      </c>
      <c r="F109">
        <f t="shared" si="28"/>
        <v>3.1535930271538799</v>
      </c>
      <c r="G109">
        <f t="shared" si="29"/>
        <v>0.73769887850730465</v>
      </c>
      <c r="H109">
        <f t="shared" si="34"/>
        <v>1.6593111359176249</v>
      </c>
      <c r="I109">
        <f t="shared" si="30"/>
        <v>0.50196513258955577</v>
      </c>
      <c r="J109">
        <f t="shared" si="31"/>
        <v>3.1550293759635437</v>
      </c>
      <c r="K109" s="8">
        <f t="shared" si="32"/>
        <v>4.5546422677123882E-4</v>
      </c>
      <c r="M109">
        <f t="shared" si="23"/>
        <v>3.1535930271538795</v>
      </c>
    </row>
    <row r="110" spans="1:13" x14ac:dyDescent="0.25">
      <c r="A110">
        <v>96</v>
      </c>
      <c r="B110">
        <f t="shared" si="33"/>
        <v>1.6755160819145563</v>
      </c>
      <c r="C110">
        <f t="shared" si="25"/>
        <v>0.67835603854706328</v>
      </c>
      <c r="D110">
        <f t="shared" si="26"/>
        <v>1.4741521312935457</v>
      </c>
      <c r="E110">
        <f t="shared" si="27"/>
        <v>0.5027541397817582</v>
      </c>
      <c r="F110">
        <f t="shared" si="28"/>
        <v>3.1588974242004548</v>
      </c>
      <c r="G110">
        <f t="shared" si="29"/>
        <v>0.7435104361867213</v>
      </c>
      <c r="H110">
        <f t="shared" si="34"/>
        <v>1.6766092070058716</v>
      </c>
      <c r="I110">
        <f t="shared" si="30"/>
        <v>0.50281220931998094</v>
      </c>
      <c r="J110">
        <f t="shared" si="31"/>
        <v>3.1601912903752325</v>
      </c>
      <c r="K110" s="8">
        <f t="shared" si="32"/>
        <v>4.0959423527503692E-4</v>
      </c>
      <c r="M110">
        <f t="shared" si="23"/>
        <v>3.1588974242004548</v>
      </c>
    </row>
    <row r="111" spans="1:13" x14ac:dyDescent="0.25">
      <c r="A111">
        <v>97</v>
      </c>
      <c r="B111">
        <f t="shared" si="33"/>
        <v>1.6929693744344996</v>
      </c>
      <c r="C111">
        <f t="shared" si="25"/>
        <v>0.68516512603613933</v>
      </c>
      <c r="D111">
        <f t="shared" si="26"/>
        <v>1.4595021871373741</v>
      </c>
      <c r="E111">
        <f t="shared" si="27"/>
        <v>0.50375491272942419</v>
      </c>
      <c r="F111">
        <f t="shared" si="28"/>
        <v>3.1651854660810526</v>
      </c>
      <c r="G111">
        <f t="shared" si="29"/>
        <v>0.74927036409139725</v>
      </c>
      <c r="H111">
        <f t="shared" si="34"/>
        <v>1.6939193239497981</v>
      </c>
      <c r="I111">
        <f t="shared" si="30"/>
        <v>0.50381390446000252</v>
      </c>
      <c r="J111">
        <f t="shared" si="31"/>
        <v>3.1663424040161656</v>
      </c>
      <c r="K111" s="8">
        <f t="shared" si="32"/>
        <v>3.6551979260334463E-4</v>
      </c>
      <c r="M111">
        <f t="shared" si="23"/>
        <v>3.1651854660810526</v>
      </c>
    </row>
    <row r="112" spans="1:13" x14ac:dyDescent="0.25">
      <c r="A112">
        <v>98</v>
      </c>
      <c r="B112">
        <f t="shared" si="33"/>
        <v>1.7104226669544429</v>
      </c>
      <c r="C112">
        <f t="shared" si="25"/>
        <v>0.69192903567637642</v>
      </c>
      <c r="D112">
        <f t="shared" si="26"/>
        <v>1.4452349134654787</v>
      </c>
      <c r="E112">
        <f t="shared" si="27"/>
        <v>0.50491378625930905</v>
      </c>
      <c r="F112">
        <f t="shared" si="28"/>
        <v>3.1724668832169045</v>
      </c>
      <c r="G112">
        <f t="shared" si="29"/>
        <v>0.75497793704723171</v>
      </c>
      <c r="H112">
        <f t="shared" si="34"/>
        <v>1.7112409469798644</v>
      </c>
      <c r="I112">
        <f t="shared" si="30"/>
        <v>0.50497202798381402</v>
      </c>
      <c r="J112">
        <f t="shared" si="31"/>
        <v>3.1734925361962079</v>
      </c>
      <c r="K112" s="8">
        <f t="shared" si="32"/>
        <v>3.232982461469634E-4</v>
      </c>
      <c r="M112">
        <f t="shared" si="23"/>
        <v>3.1724668832169045</v>
      </c>
    </row>
    <row r="113" spans="1:13" x14ac:dyDescent="0.25">
      <c r="A113">
        <v>99</v>
      </c>
      <c r="B113">
        <f t="shared" si="33"/>
        <v>1.7278759594743864</v>
      </c>
      <c r="C113">
        <f t="shared" si="25"/>
        <v>0.69864658506643429</v>
      </c>
      <c r="D113">
        <f t="shared" si="26"/>
        <v>1.4313388505361548</v>
      </c>
      <c r="E113">
        <f t="shared" si="27"/>
        <v>0.50623256289400154</v>
      </c>
      <c r="F113">
        <f t="shared" si="28"/>
        <v>3.180753001191456</v>
      </c>
      <c r="G113">
        <f t="shared" si="29"/>
        <v>0.76063244334459945</v>
      </c>
      <c r="H113">
        <f t="shared" si="34"/>
        <v>1.7285735487715335</v>
      </c>
      <c r="I113">
        <f t="shared" si="30"/>
        <v>0.50628862453557355</v>
      </c>
      <c r="J113">
        <f t="shared" si="31"/>
        <v>3.1816530993683845</v>
      </c>
      <c r="K113" s="8">
        <f t="shared" si="32"/>
        <v>2.8298273289102492E-4</v>
      </c>
      <c r="M113">
        <f t="shared" si="23"/>
        <v>3.1807530011914564</v>
      </c>
    </row>
    <row r="114" spans="1:13" x14ac:dyDescent="0.25">
      <c r="A114">
        <v>100</v>
      </c>
      <c r="B114">
        <f t="shared" si="33"/>
        <v>1.7453292519943295</v>
      </c>
      <c r="C114">
        <f t="shared" si="25"/>
        <v>0.70531659849201878</v>
      </c>
      <c r="D114">
        <f t="shared" si="26"/>
        <v>1.417803015182147</v>
      </c>
      <c r="E114">
        <f t="shared" si="27"/>
        <v>0.50771330594287256</v>
      </c>
      <c r="F114">
        <f t="shared" si="28"/>
        <v>3.1900567841598306</v>
      </c>
      <c r="G114">
        <f t="shared" si="29"/>
        <v>0.76623318471503654</v>
      </c>
      <c r="H114">
        <f t="shared" si="34"/>
        <v>1.74591661438612</v>
      </c>
      <c r="I114">
        <f t="shared" si="30"/>
        <v>0.50776598175259813</v>
      </c>
      <c r="J114">
        <f t="shared" si="31"/>
        <v>3.190837142706028</v>
      </c>
      <c r="K114" s="8">
        <f t="shared" si="32"/>
        <v>2.4462214907027924E-4</v>
      </c>
      <c r="M114">
        <f t="shared" si="23"/>
        <v>3.1900567841598311</v>
      </c>
    </row>
    <row r="115" spans="1:13" x14ac:dyDescent="0.25">
      <c r="A115">
        <v>101</v>
      </c>
      <c r="B115">
        <f t="shared" si="33"/>
        <v>1.7627825445142729</v>
      </c>
      <c r="C115">
        <f t="shared" si="25"/>
        <v>0.71193790717551098</v>
      </c>
      <c r="D115">
        <f t="shared" si="26"/>
        <v>1.4046168772882526</v>
      </c>
      <c r="E115">
        <f t="shared" si="27"/>
        <v>0.50935834747760711</v>
      </c>
      <c r="F115">
        <f t="shared" si="28"/>
        <v>3.2003928849605754</v>
      </c>
      <c r="G115">
        <f t="shared" si="29"/>
        <v>0.77177947630091126</v>
      </c>
      <c r="H115">
        <f t="shared" si="34"/>
        <v>1.7632696412094524</v>
      </c>
      <c r="I115">
        <f t="shared" si="30"/>
        <v>0.50940663955001941</v>
      </c>
      <c r="J115">
        <f t="shared" si="31"/>
        <v>3.2010594023864036</v>
      </c>
      <c r="K115" s="8">
        <f t="shared" si="32"/>
        <v>2.0826112598873927E-4</v>
      </c>
      <c r="M115">
        <f t="shared" si="23"/>
        <v>3.2003928849605754</v>
      </c>
    </row>
    <row r="116" spans="1:13" x14ac:dyDescent="0.25">
      <c r="A116">
        <v>102</v>
      </c>
      <c r="B116">
        <f t="shared" si="33"/>
        <v>1.780235837034216</v>
      </c>
      <c r="C116">
        <f t="shared" si="25"/>
        <v>0.7185093495242898</v>
      </c>
      <c r="D116">
        <f t="shared" si="26"/>
        <v>1.3917703376609913</v>
      </c>
      <c r="E116">
        <f t="shared" si="27"/>
        <v>0.51117029743251463</v>
      </c>
      <c r="F116">
        <f t="shared" si="28"/>
        <v>3.211777702294595</v>
      </c>
      <c r="G116">
        <f t="shared" si="29"/>
        <v>0.77727064661820966</v>
      </c>
      <c r="H116">
        <f t="shared" si="34"/>
        <v>1.7806321388883308</v>
      </c>
      <c r="I116">
        <f t="shared" si="30"/>
        <v>0.51121340043375785</v>
      </c>
      <c r="J116">
        <f t="shared" si="31"/>
        <v>3.2123363589464695</v>
      </c>
      <c r="K116" s="8">
        <f t="shared" si="32"/>
        <v>1.7394001193649474E-4</v>
      </c>
      <c r="M116">
        <f t="shared" si="23"/>
        <v>3.211777702294595</v>
      </c>
    </row>
    <row r="117" spans="1:13" x14ac:dyDescent="0.25">
      <c r="A117">
        <v>103</v>
      </c>
      <c r="B117">
        <f t="shared" si="33"/>
        <v>1.7976891295541593</v>
      </c>
      <c r="C117">
        <f t="shared" si="25"/>
        <v>0.72502977137769575</v>
      </c>
      <c r="D117">
        <f t="shared" si="26"/>
        <v>1.379253707195786</v>
      </c>
      <c r="E117">
        <f t="shared" si="27"/>
        <v>0.51315205389669583</v>
      </c>
      <c r="F117">
        <f t="shared" si="28"/>
        <v>3.224229445392746</v>
      </c>
      <c r="G117">
        <f t="shared" si="29"/>
        <v>0.78270603751257395</v>
      </c>
      <c r="H117">
        <f t="shared" si="34"/>
        <v>1.7980036292647861</v>
      </c>
      <c r="I117">
        <f t="shared" si="30"/>
        <v>0.51318934091692092</v>
      </c>
      <c r="J117">
        <f t="shared" si="31"/>
        <v>3.2246863021330405</v>
      </c>
      <c r="K117" s="8">
        <f t="shared" si="32"/>
        <v>1.4169486013078942E-4</v>
      </c>
      <c r="M117">
        <f t="shared" si="23"/>
        <v>3.2242294453927465</v>
      </c>
    </row>
    <row r="118" spans="1:13" x14ac:dyDescent="0.25">
      <c r="A118">
        <v>104</v>
      </c>
      <c r="B118">
        <f t="shared" si="33"/>
        <v>1.8151424220741028</v>
      </c>
      <c r="C118">
        <f t="shared" si="25"/>
        <v>0.73149802625257343</v>
      </c>
      <c r="D118">
        <f t="shared" si="26"/>
        <v>1.367057687254398</v>
      </c>
      <c r="E118">
        <f t="shared" si="27"/>
        <v>0.5153068146749491</v>
      </c>
      <c r="F118">
        <f t="shared" si="28"/>
        <v>3.2377682066551539</v>
      </c>
      <c r="G118">
        <f t="shared" si="29"/>
        <v>0.78808500410873505</v>
      </c>
      <c r="H118">
        <f t="shared" si="34"/>
        <v>1.8153836463081234</v>
      </c>
      <c r="I118">
        <f t="shared" si="30"/>
        <v>0.51533782412385842</v>
      </c>
      <c r="J118">
        <f t="shared" si="31"/>
        <v>3.2381294037313273</v>
      </c>
      <c r="K118" s="8">
        <f t="shared" si="32"/>
        <v>1.1155742261938468E-4</v>
      </c>
      <c r="M118">
        <f t="shared" si="23"/>
        <v>3.2377682066551543</v>
      </c>
    </row>
    <row r="119" spans="1:13" x14ac:dyDescent="0.25">
      <c r="A119">
        <v>105</v>
      </c>
      <c r="B119">
        <f t="shared" si="33"/>
        <v>1.8325957145940461</v>
      </c>
      <c r="C119">
        <f t="shared" si="25"/>
        <v>0.73791297558733759</v>
      </c>
      <c r="D119">
        <f t="shared" si="26"/>
        <v>1.3551733511720074</v>
      </c>
      <c r="E119">
        <f t="shared" si="27"/>
        <v>0.51763809020504148</v>
      </c>
      <c r="F119">
        <f t="shared" si="28"/>
        <v>3.2524160428128179</v>
      </c>
      <c r="G119">
        <f t="shared" si="29"/>
        <v>0.79340691475348535</v>
      </c>
      <c r="H119">
        <f t="shared" si="34"/>
        <v>1.8327717360447466</v>
      </c>
      <c r="I119">
        <f t="shared" si="30"/>
        <v>0.51766251367623317</v>
      </c>
      <c r="J119">
        <f t="shared" si="31"/>
        <v>3.252687798923362</v>
      </c>
      <c r="K119" s="8">
        <f t="shared" si="32"/>
        <v>8.3555150069011575E-5</v>
      </c>
      <c r="M119">
        <f t="shared" si="23"/>
        <v>3.2524160428128179</v>
      </c>
    </row>
    <row r="120" spans="1:13" x14ac:dyDescent="0.25">
      <c r="A120">
        <v>106</v>
      </c>
      <c r="B120">
        <f t="shared" si="33"/>
        <v>1.8500490071139892</v>
      </c>
      <c r="C120">
        <f t="shared" si="25"/>
        <v>0.74427348898450674</v>
      </c>
      <c r="D120">
        <f t="shared" si="26"/>
        <v>1.3435921268194153</v>
      </c>
      <c r="E120">
        <f t="shared" si="27"/>
        <v>0.520149717930801</v>
      </c>
      <c r="F120">
        <f t="shared" si="28"/>
        <v>3.2681970652364152</v>
      </c>
      <c r="G120">
        <f t="shared" si="29"/>
        <v>0.79867115095234442</v>
      </c>
      <c r="H120">
        <f t="shared" si="34"/>
        <v>1.8501674564857518</v>
      </c>
      <c r="I120">
        <f t="shared" si="30"/>
        <v>0.52016738896674997</v>
      </c>
      <c r="J120">
        <f t="shared" si="31"/>
        <v>3.2683856768023083</v>
      </c>
      <c r="K120" s="8">
        <f t="shared" si="32"/>
        <v>5.7711197375263394E-5</v>
      </c>
      <c r="M120">
        <f t="shared" si="23"/>
        <v>3.2681970652364152</v>
      </c>
    </row>
    <row r="121" spans="1:13" x14ac:dyDescent="0.25">
      <c r="A121">
        <v>107</v>
      </c>
      <c r="B121">
        <f t="shared" si="33"/>
        <v>1.8675022996339325</v>
      </c>
      <c r="C121">
        <f t="shared" si="25"/>
        <v>0.7505784444516449</v>
      </c>
      <c r="D121">
        <f t="shared" si="26"/>
        <v>1.332305780151436</v>
      </c>
      <c r="E121">
        <f t="shared" si="27"/>
        <v>0.52284587824357398</v>
      </c>
      <c r="F121">
        <f t="shared" si="28"/>
        <v>3.2851375400994307</v>
      </c>
      <c r="G121">
        <f t="shared" si="29"/>
        <v>0.80387710730007245</v>
      </c>
      <c r="H121">
        <f t="shared" si="34"/>
        <v>1.8675703775522798</v>
      </c>
      <c r="I121">
        <f t="shared" si="30"/>
        <v>0.52285676193877251</v>
      </c>
      <c r="J121">
        <f t="shared" si="31"/>
        <v>3.2852493807509475</v>
      </c>
      <c r="K121" s="8">
        <f t="shared" si="32"/>
        <v>3.4044435020346088E-5</v>
      </c>
      <c r="M121">
        <f t="shared" si="23"/>
        <v>3.2851375400994307</v>
      </c>
    </row>
    <row r="122" spans="1:13" x14ac:dyDescent="0.25">
      <c r="A122">
        <v>108</v>
      </c>
      <c r="B122">
        <f t="shared" si="33"/>
        <v>1.8849555921538759</v>
      </c>
      <c r="C122">
        <f t="shared" si="25"/>
        <v>0.75682672864065703</v>
      </c>
      <c r="D122">
        <f t="shared" si="26"/>
        <v>1.3213063996776495</v>
      </c>
      <c r="E122">
        <f t="shared" si="27"/>
        <v>0.52573111211913359</v>
      </c>
      <c r="F122">
        <f t="shared" si="28"/>
        <v>3.3032659991941236</v>
      </c>
      <c r="G122">
        <f t="shared" si="29"/>
        <v>0.80902419140519233</v>
      </c>
      <c r="H122">
        <f t="shared" si="34"/>
        <v>1.8849800809986141</v>
      </c>
      <c r="I122">
        <f t="shared" si="30"/>
        <v>0.52573529550415099</v>
      </c>
      <c r="J122">
        <f t="shared" si="31"/>
        <v>3.3033075194841395</v>
      </c>
      <c r="K122" s="8">
        <f t="shared" si="32"/>
        <v>1.2569466105983206E-5</v>
      </c>
      <c r="M122">
        <f t="shared" si="23"/>
        <v>3.303265999194124</v>
      </c>
    </row>
    <row r="123" spans="1:13" x14ac:dyDescent="0.25">
      <c r="A123">
        <v>109</v>
      </c>
      <c r="B123">
        <f t="shared" si="33"/>
        <v>1.902408884673819</v>
      </c>
      <c r="C123">
        <f t="shared" si="25"/>
        <v>0.76301723708538183</v>
      </c>
      <c r="D123">
        <f t="shared" si="26"/>
        <v>1.3105863817963783</v>
      </c>
      <c r="E123">
        <f t="shared" si="27"/>
        <v>0.52881034059333532</v>
      </c>
      <c r="F123">
        <f t="shared" si="28"/>
        <v>3.3226133623006771</v>
      </c>
      <c r="G123">
        <f t="shared" si="29"/>
        <v>0.81411182380868552</v>
      </c>
      <c r="H123">
        <f t="shared" si="34"/>
        <v>1.9023961603330155</v>
      </c>
      <c r="I123">
        <f t="shared" si="30"/>
        <v>0.52880802374739344</v>
      </c>
      <c r="J123">
        <f t="shared" si="31"/>
        <v>3.322591089657041</v>
      </c>
      <c r="K123" s="8">
        <f t="shared" si="32"/>
        <v>6.7033510094164189E-6</v>
      </c>
      <c r="M123">
        <f t="shared" si="23"/>
        <v>3.3226133623006771</v>
      </c>
    </row>
    <row r="124" spans="1:13" x14ac:dyDescent="0.25">
      <c r="A124">
        <v>110</v>
      </c>
      <c r="B124">
        <f t="shared" si="33"/>
        <v>1.9198621771937625</v>
      </c>
      <c r="C124">
        <f t="shared" si="25"/>
        <v>0.76914887443742697</v>
      </c>
      <c r="D124">
        <f t="shared" si="26"/>
        <v>1.3001384169370629</v>
      </c>
      <c r="E124">
        <f t="shared" si="27"/>
        <v>0.53208888623795603</v>
      </c>
      <c r="F124">
        <f t="shared" si="28"/>
        <v>3.3432130721238762</v>
      </c>
      <c r="G124">
        <f t="shared" si="29"/>
        <v>0.81913943789703159</v>
      </c>
      <c r="H124">
        <f t="shared" si="34"/>
        <v>1.9198182207362806</v>
      </c>
      <c r="I124">
        <f t="shared" si="30"/>
        <v>0.53208037408208986</v>
      </c>
      <c r="J124">
        <f t="shared" si="31"/>
        <v>3.3431336110550074</v>
      </c>
      <c r="K124" s="8">
        <f t="shared" si="32"/>
        <v>2.3767874543013323E-5</v>
      </c>
      <c r="M124">
        <f t="shared" si="23"/>
        <v>3.3432130721238758</v>
      </c>
    </row>
    <row r="125" spans="1:13" x14ac:dyDescent="0.25">
      <c r="A125">
        <v>111</v>
      </c>
      <c r="B125">
        <f t="shared" si="33"/>
        <v>1.9373154697137058</v>
      </c>
      <c r="C125">
        <f t="shared" si="25"/>
        <v>0.77522055470018891</v>
      </c>
      <c r="D125">
        <f t="shared" si="26"/>
        <v>1.2899554764601706</v>
      </c>
      <c r="E125">
        <f t="shared" si="27"/>
        <v>0.53557249681851449</v>
      </c>
      <c r="F125">
        <f t="shared" si="28"/>
        <v>3.3651012429395761</v>
      </c>
      <c r="G125">
        <f t="shared" si="29"/>
        <v>0.82410647980976059</v>
      </c>
      <c r="H125">
        <f t="shared" si="34"/>
        <v>1.9372458789780036</v>
      </c>
      <c r="I125">
        <f t="shared" si="30"/>
        <v>0.53555819154553719</v>
      </c>
      <c r="J125">
        <f t="shared" si="31"/>
        <v>3.3649712755091787</v>
      </c>
      <c r="K125" s="8">
        <f t="shared" si="32"/>
        <v>3.8622145669489651E-5</v>
      </c>
      <c r="M125">
        <f t="shared" si="23"/>
        <v>3.3651012429395761</v>
      </c>
    </row>
    <row r="126" spans="1:13" x14ac:dyDescent="0.25">
      <c r="A126">
        <v>112</v>
      </c>
      <c r="B126">
        <f t="shared" si="33"/>
        <v>1.9547687622336491</v>
      </c>
      <c r="C126">
        <f t="shared" si="25"/>
        <v>0.78123120146100655</v>
      </c>
      <c r="D126">
        <f t="shared" si="26"/>
        <v>1.280030800267407</v>
      </c>
      <c r="E126">
        <f t="shared" si="27"/>
        <v>0.53926737133879166</v>
      </c>
      <c r="F126">
        <f t="shared" si="28"/>
        <v>3.3883168242372537</v>
      </c>
      <c r="G126">
        <f t="shared" si="29"/>
        <v>0.82901240834170087</v>
      </c>
      <c r="H126">
        <f t="shared" si="34"/>
        <v>1.9546787633305405</v>
      </c>
      <c r="I126">
        <f t="shared" si="30"/>
        <v>0.53924776544014696</v>
      </c>
      <c r="J126">
        <f t="shared" si="31"/>
        <v>3.3881431108260145</v>
      </c>
      <c r="K126" s="8">
        <f t="shared" si="32"/>
        <v>5.1268349522857371E-5</v>
      </c>
      <c r="M126">
        <f t="shared" si="23"/>
        <v>3.3883168242372537</v>
      </c>
    </row>
    <row r="127" spans="1:13" x14ac:dyDescent="0.25">
      <c r="A127">
        <v>113</v>
      </c>
      <c r="B127">
        <f t="shared" si="33"/>
        <v>1.9722220547535922</v>
      </c>
      <c r="C127">
        <f t="shared" si="25"/>
        <v>0.78717974812139069</v>
      </c>
      <c r="D127">
        <f t="shared" si="26"/>
        <v>1.2703578850783523</v>
      </c>
      <c r="E127">
        <f t="shared" si="27"/>
        <v>0.54318018870264806</v>
      </c>
      <c r="F127">
        <f t="shared" si="28"/>
        <v>3.4129017808075135</v>
      </c>
      <c r="G127">
        <f t="shared" si="29"/>
        <v>0.83385669484009828</v>
      </c>
      <c r="H127">
        <f t="shared" si="34"/>
        <v>1.972116513480654</v>
      </c>
      <c r="I127">
        <f t="shared" si="30"/>
        <v>0.54315585855583504</v>
      </c>
      <c r="J127">
        <f t="shared" si="31"/>
        <v>3.4126911611818018</v>
      </c>
      <c r="K127" s="8">
        <f t="shared" si="32"/>
        <v>6.1712770902489395E-5</v>
      </c>
      <c r="M127">
        <f t="shared" si="23"/>
        <v>3.4129017808075135</v>
      </c>
    </row>
    <row r="128" spans="1:13" x14ac:dyDescent="0.25">
      <c r="A128">
        <v>114</v>
      </c>
      <c r="B128">
        <f t="shared" si="33"/>
        <v>1.9896753472735356</v>
      </c>
      <c r="C128">
        <f t="shared" si="25"/>
        <v>0.79306513812527801</v>
      </c>
      <c r="D128">
        <f t="shared" si="26"/>
        <v>1.260930473332738</v>
      </c>
      <c r="E128">
        <f t="shared" si="27"/>
        <v>0.54731813925302331</v>
      </c>
      <c r="F128">
        <f t="shared" si="28"/>
        <v>3.438901290907467</v>
      </c>
      <c r="G128">
        <f t="shared" si="29"/>
        <v>0.8386388230967925</v>
      </c>
      <c r="H128">
        <f t="shared" si="34"/>
        <v>1.9895587804388253</v>
      </c>
      <c r="I128">
        <f t="shared" si="30"/>
        <v>0.54728973923666246</v>
      </c>
      <c r="J128">
        <f t="shared" si="31"/>
        <v>3.4386606856174917</v>
      </c>
      <c r="K128" s="8">
        <f t="shared" si="32"/>
        <v>6.9965744760233951E-5</v>
      </c>
      <c r="M128">
        <f t="shared" si="23"/>
        <v>3.438901290907467</v>
      </c>
    </row>
    <row r="129" spans="1:13" x14ac:dyDescent="0.25">
      <c r="A129">
        <v>115</v>
      </c>
      <c r="B129">
        <f t="shared" si="33"/>
        <v>2.0071286397934789</v>
      </c>
      <c r="C129">
        <f t="shared" si="25"/>
        <v>0.79888632518525338</v>
      </c>
      <c r="D129">
        <f t="shared" si="26"/>
        <v>1.2517425426804125</v>
      </c>
      <c r="E129">
        <f t="shared" si="27"/>
        <v>0.55168895948124586</v>
      </c>
      <c r="F129">
        <f t="shared" si="28"/>
        <v>3.4663639643457582</v>
      </c>
      <c r="G129">
        <f t="shared" si="29"/>
        <v>0.84335828923563727</v>
      </c>
      <c r="H129">
        <f t="shared" si="34"/>
        <v>2.0070052264462221</v>
      </c>
      <c r="I129">
        <f t="shared" si="30"/>
        <v>0.55165721658803613</v>
      </c>
      <c r="J129">
        <f t="shared" si="31"/>
        <v>3.4661003764783409</v>
      </c>
      <c r="K129" s="8">
        <f t="shared" si="32"/>
        <v>7.6041601553824087E-5</v>
      </c>
      <c r="M129">
        <f t="shared" si="23"/>
        <v>3.4663639643457582</v>
      </c>
    </row>
    <row r="130" spans="1:13" x14ac:dyDescent="0.25">
      <c r="A130">
        <v>116</v>
      </c>
      <c r="B130">
        <f t="shared" si="33"/>
        <v>2.0245819323134224</v>
      </c>
      <c r="C130">
        <f t="shared" si="25"/>
        <v>0.80464227350669038</v>
      </c>
      <c r="D130">
        <f t="shared" si="26"/>
        <v>1.2427882960236805</v>
      </c>
      <c r="E130">
        <f t="shared" si="27"/>
        <v>0.55630097023759451</v>
      </c>
      <c r="F130">
        <f t="shared" si="28"/>
        <v>3.4953420825666024</v>
      </c>
      <c r="G130">
        <f t="shared" si="29"/>
        <v>0.84801460159535591</v>
      </c>
      <c r="H130">
        <f t="shared" si="34"/>
        <v>2.0244555248793095</v>
      </c>
      <c r="I130">
        <f t="shared" si="30"/>
        <v>0.55626667915842698</v>
      </c>
      <c r="J130">
        <f t="shared" si="31"/>
        <v>3.4950625998807681</v>
      </c>
      <c r="K130" s="8">
        <f t="shared" si="32"/>
        <v>7.9958607550397289E-5</v>
      </c>
      <c r="M130">
        <f t="shared" si="23"/>
        <v>3.4953420825666019</v>
      </c>
    </row>
    <row r="131" spans="1:13" x14ac:dyDescent="0.25">
      <c r="A131">
        <v>117</v>
      </c>
      <c r="B131">
        <f t="shared" si="33"/>
        <v>2.0420352248333655</v>
      </c>
      <c r="C131">
        <f t="shared" si="25"/>
        <v>0.81033195800975522</v>
      </c>
      <c r="D131">
        <f t="shared" si="26"/>
        <v>1.2340621520791131</v>
      </c>
      <c r="E131">
        <f t="shared" si="27"/>
        <v>0.5611631188171804</v>
      </c>
      <c r="F131">
        <f t="shared" si="28"/>
        <v>3.5258918630831801</v>
      </c>
      <c r="G131">
        <f t="shared" si="29"/>
        <v>0.85260728060802426</v>
      </c>
      <c r="H131">
        <f t="shared" si="34"/>
        <v>2.041909360152089</v>
      </c>
      <c r="I131">
        <f t="shared" si="30"/>
        <v>0.5611271374725465</v>
      </c>
      <c r="J131">
        <f t="shared" si="31"/>
        <v>3.5256036605601944</v>
      </c>
      <c r="K131" s="8">
        <f t="shared" si="32"/>
        <v>8.1738900164046786E-5</v>
      </c>
      <c r="M131">
        <f t="shared" si="23"/>
        <v>3.5258918630831801</v>
      </c>
    </row>
    <row r="132" spans="1:13" x14ac:dyDescent="0.25">
      <c r="A132">
        <v>118</v>
      </c>
      <c r="B132">
        <f t="shared" si="33"/>
        <v>2.0594885173533086</v>
      </c>
      <c r="C132">
        <f t="shared" si="25"/>
        <v>0.81595436454922354</v>
      </c>
      <c r="D132">
        <f t="shared" si="26"/>
        <v>1.2255587364281739</v>
      </c>
      <c r="E132">
        <f t="shared" si="27"/>
        <v>0.56628502534451952</v>
      </c>
      <c r="F132">
        <f t="shared" si="28"/>
        <v>3.5580737509205047</v>
      </c>
      <c r="G132">
        <f t="shared" si="29"/>
        <v>0.85713585867337838</v>
      </c>
      <c r="H132">
        <f t="shared" si="34"/>
        <v>2.059366427615954</v>
      </c>
      <c r="I132">
        <f t="shared" si="30"/>
        <v>0.56624827084210516</v>
      </c>
      <c r="J132">
        <f t="shared" si="31"/>
        <v>3.5577840937638086</v>
      </c>
      <c r="K132" s="8">
        <f t="shared" si="32"/>
        <v>8.1408418423372465E-5</v>
      </c>
      <c r="M132">
        <f t="shared" si="23"/>
        <v>3.5580737509205047</v>
      </c>
    </row>
    <row r="133" spans="1:13" x14ac:dyDescent="0.25">
      <c r="A133">
        <v>119</v>
      </c>
      <c r="B133">
        <f t="shared" si="33"/>
        <v>2.0769418098732522</v>
      </c>
      <c r="C133">
        <f t="shared" si="25"/>
        <v>0.82150849013205673</v>
      </c>
      <c r="D133">
        <f t="shared" si="26"/>
        <v>1.2172728730280693</v>
      </c>
      <c r="E133">
        <f t="shared" si="27"/>
        <v>0.57167703393665992</v>
      </c>
      <c r="F133">
        <f t="shared" si="28"/>
        <v>3.5919527400828275</v>
      </c>
      <c r="G133">
        <f t="shared" si="29"/>
        <v>0.86159988002914478</v>
      </c>
      <c r="H133">
        <f t="shared" si="34"/>
        <v>2.0768264334571489</v>
      </c>
      <c r="I133">
        <f t="shared" si="30"/>
        <v>0.57164047893668579</v>
      </c>
      <c r="J133">
        <f t="shared" si="31"/>
        <v>3.5916689872076963</v>
      </c>
      <c r="K133" s="8">
        <f t="shared" si="32"/>
        <v>7.8996828651096648E-5</v>
      </c>
      <c r="M133">
        <f t="shared" si="23"/>
        <v>3.5919527400828275</v>
      </c>
    </row>
    <row r="134" spans="1:13" x14ac:dyDescent="0.25">
      <c r="A134">
        <v>120</v>
      </c>
      <c r="B134">
        <f t="shared" si="33"/>
        <v>2.0943951023931953</v>
      </c>
      <c r="C134">
        <f t="shared" si="25"/>
        <v>0.82699334313268802</v>
      </c>
      <c r="D134">
        <f t="shared" si="26"/>
        <v>1.2091995761561454</v>
      </c>
      <c r="E134">
        <f t="shared" si="27"/>
        <v>0.57735026918962573</v>
      </c>
      <c r="F134">
        <f t="shared" si="28"/>
        <v>3.6275987284684352</v>
      </c>
      <c r="G134">
        <f t="shared" si="29"/>
        <v>0.86599890061759521</v>
      </c>
      <c r="H134">
        <f t="shared" si="34"/>
        <v>2.0942890945918191</v>
      </c>
      <c r="I134">
        <f t="shared" si="30"/>
        <v>0.57731493866208927</v>
      </c>
      <c r="J134">
        <f t="shared" si="31"/>
        <v>3.6273283365260625</v>
      </c>
      <c r="K134" s="8">
        <f t="shared" si="32"/>
        <v>7.4537445459666585E-5</v>
      </c>
      <c r="M134">
        <f t="shared" si="23"/>
        <v>3.6275987284684352</v>
      </c>
    </row>
    <row r="135" spans="1:13" x14ac:dyDescent="0.25">
      <c r="A135">
        <v>121</v>
      </c>
      <c r="B135">
        <f t="shared" si="33"/>
        <v>2.1118483949131388</v>
      </c>
      <c r="C135">
        <f t="shared" si="25"/>
        <v>0.83240794350596892</v>
      </c>
      <c r="D135">
        <f t="shared" si="26"/>
        <v>1.2013340427629273</v>
      </c>
      <c r="E135">
        <f t="shared" si="27"/>
        <v>0.58331669860766522</v>
      </c>
      <c r="F135">
        <f t="shared" si="28"/>
        <v>3.6650869101241854</v>
      </c>
      <c r="G135">
        <f t="shared" si="29"/>
        <v>0.8703324879485298</v>
      </c>
      <c r="H135">
        <f t="shared" si="34"/>
        <v>2.1117541385586489</v>
      </c>
      <c r="I135">
        <f t="shared" si="30"/>
        <v>0.58328366696820877</v>
      </c>
      <c r="J135">
        <f t="shared" si="31"/>
        <v>3.6648374381104869</v>
      </c>
      <c r="K135" s="8">
        <f t="shared" si="32"/>
        <v>6.8067148151218653E-5</v>
      </c>
      <c r="M135">
        <f t="shared" ref="M135:M198" si="35">2*PI()*E135</f>
        <v>3.665086910124185</v>
      </c>
    </row>
    <row r="136" spans="1:13" x14ac:dyDescent="0.25">
      <c r="A136">
        <v>122</v>
      </c>
      <c r="B136">
        <f t="shared" si="33"/>
        <v>2.1293016874330819</v>
      </c>
      <c r="C136">
        <f t="shared" si="25"/>
        <v>0.83775132299772104</v>
      </c>
      <c r="D136">
        <f t="shared" si="26"/>
        <v>1.1936716452105445</v>
      </c>
      <c r="E136">
        <f t="shared" si="27"/>
        <v>0.58958920168104811</v>
      </c>
      <c r="F136">
        <f t="shared" si="28"/>
        <v>3.704498209274103</v>
      </c>
      <c r="G136">
        <f t="shared" si="29"/>
        <v>0.87460022095889112</v>
      </c>
      <c r="H136">
        <f t="shared" si="34"/>
        <v>2.1292213034090577</v>
      </c>
      <c r="I136">
        <f t="shared" si="30"/>
        <v>0.58955959029472405</v>
      </c>
      <c r="J136">
        <f t="shared" si="31"/>
        <v>3.704277323779829</v>
      </c>
      <c r="K136" s="8">
        <f t="shared" si="32"/>
        <v>5.9626292630141976E-5</v>
      </c>
      <c r="M136">
        <f t="shared" si="35"/>
        <v>3.7044982092741034</v>
      </c>
    </row>
    <row r="137" spans="1:13" x14ac:dyDescent="0.25">
      <c r="A137">
        <v>123</v>
      </c>
      <c r="B137">
        <f t="shared" si="33"/>
        <v>2.1467549799530254</v>
      </c>
      <c r="C137">
        <f t="shared" si="25"/>
        <v>0.8430225253528516</v>
      </c>
      <c r="D137">
        <f t="shared" si="26"/>
        <v>1.1862079243747901</v>
      </c>
      <c r="E137">
        <f t="shared" si="27"/>
        <v>0.59618164641797378</v>
      </c>
      <c r="F137">
        <f t="shared" si="28"/>
        <v>3.745919761183548</v>
      </c>
      <c r="G137">
        <f t="shared" si="29"/>
        <v>0.87880168986922191</v>
      </c>
      <c r="H137">
        <f t="shared" si="34"/>
        <v>2.1466903375949733</v>
      </c>
      <c r="I137">
        <f t="shared" si="30"/>
        <v>0.59615662146275772</v>
      </c>
      <c r="J137">
        <f t="shared" si="31"/>
        <v>3.745735242349522</v>
      </c>
      <c r="K137" s="8">
        <f t="shared" si="32"/>
        <v>4.9258618921305017E-5</v>
      </c>
      <c r="M137">
        <f t="shared" si="35"/>
        <v>3.745919761183548</v>
      </c>
    </row>
    <row r="138" spans="1:13" x14ac:dyDescent="0.25">
      <c r="A138">
        <v>124</v>
      </c>
      <c r="B138">
        <f t="shared" si="33"/>
        <v>2.1642082724729685</v>
      </c>
      <c r="C138">
        <f t="shared" si="25"/>
        <v>0.84822060652097608</v>
      </c>
      <c r="D138">
        <f t="shared" si="26"/>
        <v>1.1789385830904953</v>
      </c>
      <c r="E138">
        <f t="shared" si="27"/>
        <v>0.60310897425195265</v>
      </c>
      <c r="F138">
        <f t="shared" si="28"/>
        <v>3.7894454456480204</v>
      </c>
      <c r="G138">
        <f t="shared" si="29"/>
        <v>0.88293649603716962</v>
      </c>
      <c r="H138">
        <f t="shared" si="34"/>
        <v>2.1641609998541456</v>
      </c>
      <c r="I138">
        <f t="shared" si="30"/>
        <v>0.60308974493647682</v>
      </c>
      <c r="J138">
        <f t="shared" si="31"/>
        <v>3.7893051938975102</v>
      </c>
      <c r="K138" s="8">
        <f t="shared" si="32"/>
        <v>3.7011154408177842E-5</v>
      </c>
      <c r="M138">
        <f t="shared" si="35"/>
        <v>3.7894454456480204</v>
      </c>
    </row>
    <row r="139" spans="1:13" x14ac:dyDescent="0.25">
      <c r="A139">
        <v>125</v>
      </c>
      <c r="B139">
        <f t="shared" si="33"/>
        <v>2.1816615649929116</v>
      </c>
      <c r="C139">
        <f t="shared" si="25"/>
        <v>0.85334463485950396</v>
      </c>
      <c r="D139">
        <f t="shared" si="26"/>
        <v>1.1718594799211945</v>
      </c>
      <c r="E139">
        <f t="shared" si="27"/>
        <v>0.61038729438072781</v>
      </c>
      <c r="F139">
        <f t="shared" si="28"/>
        <v>3.8351764797420902</v>
      </c>
      <c r="G139">
        <f t="shared" si="29"/>
        <v>0.88700425180825127</v>
      </c>
      <c r="H139">
        <f t="shared" si="34"/>
        <v>2.1816330590930115</v>
      </c>
      <c r="I139">
        <f t="shared" si="30"/>
        <v>0.61037511151342161</v>
      </c>
      <c r="J139">
        <f t="shared" si="31"/>
        <v>3.8350885233717227</v>
      </c>
      <c r="K139" s="8">
        <f t="shared" si="32"/>
        <v>2.2934112897310405E-5</v>
      </c>
      <c r="M139">
        <f t="shared" si="35"/>
        <v>3.8351764797420898</v>
      </c>
    </row>
    <row r="140" spans="1:13" x14ac:dyDescent="0.25">
      <c r="A140">
        <v>126</v>
      </c>
      <c r="B140">
        <f t="shared" si="33"/>
        <v>2.1991148575128552</v>
      </c>
      <c r="C140">
        <f t="shared" si="25"/>
        <v>0.85839369133413979</v>
      </c>
      <c r="D140">
        <f t="shared" si="26"/>
        <v>1.16496662323528</v>
      </c>
      <c r="E140">
        <f t="shared" si="27"/>
        <v>0.61803398874989479</v>
      </c>
      <c r="F140">
        <f t="shared" si="28"/>
        <v>3.8832220774509327</v>
      </c>
      <c r="G140">
        <f t="shared" si="29"/>
        <v>0.89100458036409169</v>
      </c>
      <c r="H140">
        <f t="shared" si="34"/>
        <v>2.1991062942671036</v>
      </c>
      <c r="I140">
        <f t="shared" si="30"/>
        <v>0.61803014365956432</v>
      </c>
      <c r="J140">
        <f t="shared" si="31"/>
        <v>3.8831945811723805</v>
      </c>
      <c r="K140" s="8">
        <f t="shared" si="32"/>
        <v>7.0807896133259446E-6</v>
      </c>
      <c r="M140">
        <f t="shared" si="35"/>
        <v>3.8832220774509327</v>
      </c>
    </row>
    <row r="141" spans="1:13" x14ac:dyDescent="0.25">
      <c r="A141">
        <v>127</v>
      </c>
      <c r="B141">
        <f t="shared" si="33"/>
        <v>2.2165681500327987</v>
      </c>
      <c r="C141">
        <f t="shared" si="25"/>
        <v>0.86336686971674981</v>
      </c>
      <c r="D141">
        <f t="shared" si="26"/>
        <v>1.1582561655719732</v>
      </c>
      <c r="E141">
        <f t="shared" si="27"/>
        <v>0.62606782907811298</v>
      </c>
      <c r="F141">
        <f t="shared" si="28"/>
        <v>3.9337001849614199</v>
      </c>
      <c r="G141">
        <f t="shared" si="29"/>
        <v>0.89493711556834332</v>
      </c>
      <c r="H141">
        <f t="shared" si="34"/>
        <v>2.2165804942589853</v>
      </c>
      <c r="I141">
        <f t="shared" si="30"/>
        <v>0.62607365288900108</v>
      </c>
      <c r="J141">
        <f t="shared" si="31"/>
        <v>3.9337414594984339</v>
      </c>
      <c r="K141" s="8">
        <f t="shared" si="32"/>
        <v>1.0492547747223315E-5</v>
      </c>
      <c r="M141">
        <f t="shared" si="35"/>
        <v>3.9337001849614199</v>
      </c>
    </row>
    <row r="142" spans="1:13" x14ac:dyDescent="0.25">
      <c r="A142">
        <v>128</v>
      </c>
      <c r="B142">
        <f t="shared" si="33"/>
        <v>2.2340214425527418</v>
      </c>
      <c r="C142">
        <f t="shared" si="25"/>
        <v>0.86826327678054982</v>
      </c>
      <c r="D142">
        <f t="shared" si="26"/>
        <v>1.1517243982814975</v>
      </c>
      <c r="E142">
        <f t="shared" si="27"/>
        <v>0.63450910753628942</v>
      </c>
      <c r="F142">
        <f t="shared" si="28"/>
        <v>3.986738301743646</v>
      </c>
      <c r="G142">
        <f t="shared" si="29"/>
        <v>0.89880150181050511</v>
      </c>
      <c r="H142">
        <f t="shared" si="34"/>
        <v>2.2340554577537195</v>
      </c>
      <c r="I142">
        <f t="shared" si="30"/>
        <v>0.63452597080389594</v>
      </c>
      <c r="J142">
        <f t="shared" si="31"/>
        <v>3.9868568146033398</v>
      </c>
      <c r="K142" s="8">
        <f t="shared" si="32"/>
        <v>2.9726771792884857E-5</v>
      </c>
      <c r="M142">
        <f t="shared" si="35"/>
        <v>3.986738301743646</v>
      </c>
    </row>
    <row r="143" spans="1:13" x14ac:dyDescent="0.25">
      <c r="A143">
        <v>129</v>
      </c>
      <c r="B143">
        <f t="shared" si="33"/>
        <v>2.2514747350726849</v>
      </c>
      <c r="C143">
        <f t="shared" ref="C143:C206" si="36">SIN(B143)/(PI()-B143)</f>
        <v>0.87308203249256822</v>
      </c>
      <c r="D143">
        <f t="shared" ref="D143:D206" si="37">1/C143*$D$3</f>
        <v>1.1453677464248035</v>
      </c>
      <c r="E143">
        <f t="shared" ref="E143:E206" si="38">$D$3/(2*SIN(B143))</f>
        <v>0.6433797829465836</v>
      </c>
      <c r="F143">
        <f t="shared" ref="F143:F206" si="39">D143+E143*2*B143</f>
        <v>4.0424743991463652</v>
      </c>
      <c r="G143">
        <f t="shared" ref="G143:G206" si="40">-0.154*C143^2 + 1.0559*C143 + 0.0981</f>
        <v>0.9025973938478542</v>
      </c>
      <c r="H143">
        <f t="shared" si="34"/>
        <v>2.2515309931118694</v>
      </c>
      <c r="I143">
        <f t="shared" ref="I143:I206" si="41">$D$3/(2*SIN(H143))</f>
        <v>0.64340909566404969</v>
      </c>
      <c r="J143">
        <f t="shared" ref="J143:J206" si="42">D143+I143*2*H143</f>
        <v>4.0426787867001792</v>
      </c>
      <c r="K143" s="8">
        <f t="shared" ref="K143:K206" si="43">ABS(F143-J143)/F143</f>
        <v>5.0560011921703828E-5</v>
      </c>
      <c r="M143">
        <f t="shared" si="35"/>
        <v>4.0424743991463652</v>
      </c>
    </row>
    <row r="144" spans="1:13" x14ac:dyDescent="0.25">
      <c r="A144">
        <v>130</v>
      </c>
      <c r="B144">
        <f t="shared" ref="B144:B175" si="44">PI()*A144/180</f>
        <v>2.2689280275926285</v>
      </c>
      <c r="C144">
        <f t="shared" si="36"/>
        <v>0.87782227020333803</v>
      </c>
      <c r="D144">
        <f t="shared" si="37"/>
        <v>1.1391827639191254</v>
      </c>
      <c r="E144">
        <f t="shared" si="38"/>
        <v>0.65270364466613928</v>
      </c>
      <c r="F144">
        <f t="shared" si="39"/>
        <v>4.101057950108852</v>
      </c>
      <c r="G144">
        <f t="shared" si="40"/>
        <v>0.90632445664570349</v>
      </c>
      <c r="H144">
        <f t="shared" ref="H144:H207" si="45">2*ASIN(G144)</f>
        <v>2.269006918240025</v>
      </c>
      <c r="I144">
        <f t="shared" si="41"/>
        <v>0.65274685665487364</v>
      </c>
      <c r="J144">
        <f t="shared" si="42"/>
        <v>4.1013570311378018</v>
      </c>
      <c r="K144" s="8">
        <f t="shared" si="43"/>
        <v>7.2927774390967341E-5</v>
      </c>
      <c r="M144">
        <f t="shared" si="35"/>
        <v>4.101057950108852</v>
      </c>
    </row>
    <row r="145" spans="1:13" x14ac:dyDescent="0.25">
      <c r="A145">
        <v>131</v>
      </c>
      <c r="B145">
        <f t="shared" si="44"/>
        <v>2.286381320112572</v>
      </c>
      <c r="C145">
        <f t="shared" si="36"/>
        <v>0.88248313683377277</v>
      </c>
      <c r="D145">
        <f t="shared" si="37"/>
        <v>1.1331661289164816</v>
      </c>
      <c r="E145">
        <f t="shared" si="38"/>
        <v>0.66250649667440586</v>
      </c>
      <c r="F145">
        <f t="shared" si="39"/>
        <v>4.1626510858156482</v>
      </c>
      <c r="G145">
        <f t="shared" si="40"/>
        <v>0.90998236521620046</v>
      </c>
      <c r="H145">
        <f t="shared" si="45"/>
        <v>2.2864830604588504</v>
      </c>
      <c r="I145">
        <f t="shared" si="41"/>
        <v>0.66256509837693311</v>
      </c>
      <c r="J145">
        <f t="shared" si="42"/>
        <v>4.1630538766967007</v>
      </c>
      <c r="K145" s="8">
        <f t="shared" si="43"/>
        <v>9.6763065832003269E-5</v>
      </c>
      <c r="M145">
        <f t="shared" si="35"/>
        <v>4.1626510858156482</v>
      </c>
    </row>
    <row r="146" spans="1:13" x14ac:dyDescent="0.25">
      <c r="A146">
        <v>132</v>
      </c>
      <c r="B146">
        <f t="shared" si="44"/>
        <v>2.3038346126325151</v>
      </c>
      <c r="C146">
        <f t="shared" si="36"/>
        <v>0.88706379305918404</v>
      </c>
      <c r="D146">
        <f t="shared" si="37"/>
        <v>1.1273146394030322</v>
      </c>
      <c r="E146">
        <f t="shared" si="38"/>
        <v>0.67281636480318807</v>
      </c>
      <c r="F146">
        <f t="shared" si="39"/>
        <v>4.2274298977613718</v>
      </c>
      <c r="G146">
        <f t="shared" si="40"/>
        <v>0.91357080445588423</v>
      </c>
      <c r="H146">
        <f t="shared" si="45"/>
        <v>2.3039592563686697</v>
      </c>
      <c r="I146">
        <f t="shared" si="41"/>
        <v>0.67289188850105308</v>
      </c>
      <c r="J146">
        <f t="shared" si="42"/>
        <v>4.2279456294978246</v>
      </c>
      <c r="K146" s="8">
        <f t="shared" si="43"/>
        <v>1.2199652009035365E-4</v>
      </c>
      <c r="M146">
        <f t="shared" si="35"/>
        <v>4.2274298977613718</v>
      </c>
    </row>
    <row r="147" spans="1:13" x14ac:dyDescent="0.25">
      <c r="A147">
        <v>133</v>
      </c>
      <c r="B147">
        <f t="shared" si="44"/>
        <v>2.3212879051524582</v>
      </c>
      <c r="C147">
        <f t="shared" si="36"/>
        <v>0.89156341349039558</v>
      </c>
      <c r="D147">
        <f t="shared" si="37"/>
        <v>1.121625209007943</v>
      </c>
      <c r="E147">
        <f t="shared" si="38"/>
        <v>0.68366373054929752</v>
      </c>
      <c r="F147">
        <f t="shared" si="39"/>
        <v>4.2955859068389302</v>
      </c>
      <c r="G147">
        <f t="shared" si="40"/>
        <v>0.91708946898221322</v>
      </c>
      <c r="H147">
        <f t="shared" si="45"/>
        <v>2.3214353517125805</v>
      </c>
      <c r="I147">
        <f t="shared" si="41"/>
        <v>0.68375775203434164</v>
      </c>
      <c r="J147">
        <f t="shared" si="42"/>
        <v>4.2962240441680333</v>
      </c>
      <c r="K147" s="8">
        <f t="shared" si="43"/>
        <v>1.4855652824615823E-4</v>
      </c>
      <c r="M147">
        <f t="shared" si="35"/>
        <v>4.2955859068389302</v>
      </c>
    </row>
    <row r="148" spans="1:13" x14ac:dyDescent="0.25">
      <c r="A148">
        <v>134</v>
      </c>
      <c r="B148">
        <f t="shared" si="44"/>
        <v>2.3387411976724013</v>
      </c>
      <c r="C148">
        <f t="shared" si="36"/>
        <v>0.89598118685191352</v>
      </c>
      <c r="D148">
        <f t="shared" si="37"/>
        <v>1.1160948630110896</v>
      </c>
      <c r="E148">
        <f t="shared" si="38"/>
        <v>0.69508179550833915</v>
      </c>
      <c r="F148">
        <f t="shared" si="39"/>
        <v>4.3673277248260023</v>
      </c>
      <c r="G148">
        <f t="shared" si="40"/>
        <v>0.92053806296928065</v>
      </c>
      <c r="H148">
        <f t="shared" si="45"/>
        <v>2.3389112012371136</v>
      </c>
      <c r="I148">
        <f t="shared" si="41"/>
        <v>0.69519593624196274</v>
      </c>
      <c r="J148">
        <f t="shared" si="42"/>
        <v>4.3680979876727877</v>
      </c>
      <c r="K148" s="8">
        <f t="shared" si="43"/>
        <v>1.7636937168851314E-4</v>
      </c>
      <c r="M148">
        <f t="shared" si="35"/>
        <v>4.3673277248260023</v>
      </c>
    </row>
    <row r="149" spans="1:13" x14ac:dyDescent="0.25">
      <c r="A149">
        <v>135</v>
      </c>
      <c r="B149">
        <f t="shared" si="44"/>
        <v>2.3561944901923448</v>
      </c>
      <c r="C149">
        <f t="shared" si="36"/>
        <v>0.90031631615710617</v>
      </c>
      <c r="D149">
        <f t="shared" si="37"/>
        <v>1.1107207345395915</v>
      </c>
      <c r="E149">
        <f t="shared" si="38"/>
        <v>0.70710678118654746</v>
      </c>
      <c r="F149">
        <f t="shared" si="39"/>
        <v>4.4428829381583661</v>
      </c>
      <c r="G149">
        <f t="shared" si="40"/>
        <v>0.92391629998292824</v>
      </c>
      <c r="H149">
        <f t="shared" si="45"/>
        <v>2.3563866685504249</v>
      </c>
      <c r="I149">
        <f t="shared" si="41"/>
        <v>0.70724271098880098</v>
      </c>
      <c r="J149">
        <f t="shared" si="42"/>
        <v>4.4437953257465352</v>
      </c>
      <c r="K149" s="8">
        <f t="shared" si="43"/>
        <v>2.0535935807197651E-4</v>
      </c>
      <c r="M149">
        <f t="shared" si="35"/>
        <v>4.4428829381583661</v>
      </c>
    </row>
    <row r="150" spans="1:13" x14ac:dyDescent="0.25">
      <c r="A150">
        <v>136</v>
      </c>
      <c r="B150">
        <f t="shared" si="44"/>
        <v>2.3736477827122884</v>
      </c>
      <c r="C150">
        <f t="shared" si="36"/>
        <v>0.90456801888035843</v>
      </c>
      <c r="D150">
        <f t="shared" si="37"/>
        <v>1.1055000609437462</v>
      </c>
      <c r="E150">
        <f t="shared" si="38"/>
        <v>0.7197782698128633</v>
      </c>
      <c r="F150">
        <f t="shared" si="39"/>
        <v>4.5225002493153266</v>
      </c>
      <c r="G150">
        <f t="shared" si="40"/>
        <v>0.92722390281547551</v>
      </c>
      <c r="H150">
        <f t="shared" si="45"/>
        <v>2.3738616259780532</v>
      </c>
      <c r="I150">
        <f t="shared" si="41"/>
        <v>0.71993771013165253</v>
      </c>
      <c r="J150">
        <f t="shared" si="42"/>
        <v>4.5235650672958281</v>
      </c>
      <c r="K150" s="8">
        <f t="shared" si="43"/>
        <v>2.3544896004432827E-4</v>
      </c>
      <c r="M150">
        <f t="shared" si="35"/>
        <v>4.5225002493153266</v>
      </c>
    </row>
    <row r="151" spans="1:13" x14ac:dyDescent="0.25">
      <c r="A151">
        <v>137</v>
      </c>
      <c r="B151">
        <f t="shared" si="44"/>
        <v>2.3911010752322315</v>
      </c>
      <c r="C151">
        <f t="shared" si="36"/>
        <v>0.90873552712615469</v>
      </c>
      <c r="D151">
        <f t="shared" si="37"/>
        <v>1.1004301803435221</v>
      </c>
      <c r="E151">
        <f t="shared" si="38"/>
        <v>0.73313959281981234</v>
      </c>
      <c r="F151">
        <f t="shared" si="39"/>
        <v>4.6064519177170693</v>
      </c>
      <c r="G151">
        <f t="shared" si="40"/>
        <v>0.93046060332027414</v>
      </c>
      <c r="H151">
        <f t="shared" si="45"/>
        <v>2.3913359544162369</v>
      </c>
      <c r="I151">
        <f t="shared" si="41"/>
        <v>0.73332432064033914</v>
      </c>
      <c r="J151">
        <f t="shared" si="42"/>
        <v>4.6076798087337298</v>
      </c>
      <c r="K151" s="8">
        <f t="shared" si="43"/>
        <v>2.6655895656652777E-4</v>
      </c>
      <c r="M151">
        <f t="shared" si="35"/>
        <v>4.6064519177170693</v>
      </c>
    </row>
    <row r="152" spans="1:13" x14ac:dyDescent="0.25">
      <c r="A152">
        <v>138</v>
      </c>
      <c r="B152">
        <f t="shared" si="44"/>
        <v>2.4085543677521746</v>
      </c>
      <c r="C152">
        <f t="shared" si="36"/>
        <v>0.91281808779505291</v>
      </c>
      <c r="D152">
        <f t="shared" si="37"/>
        <v>1.0955085283372707</v>
      </c>
      <c r="E152">
        <f t="shared" si="38"/>
        <v>0.74723827493230421</v>
      </c>
      <c r="F152">
        <f t="shared" si="39"/>
        <v>4.6950365500168738</v>
      </c>
      <c r="G152">
        <f t="shared" si="40"/>
        <v>0.93362614224630058</v>
      </c>
      <c r="H152">
        <f t="shared" si="45"/>
        <v>2.4088095431828114</v>
      </c>
      <c r="I152">
        <f t="shared" si="41"/>
        <v>0.74745012739846928</v>
      </c>
      <c r="J152">
        <f t="shared" si="42"/>
        <v>4.696438528198553</v>
      </c>
      <c r="K152" s="8">
        <f t="shared" si="43"/>
        <v>2.9860857668385113E-4</v>
      </c>
      <c r="M152">
        <f t="shared" si="35"/>
        <v>4.6950365500168738</v>
      </c>
    </row>
    <row r="153" spans="1:13" x14ac:dyDescent="0.25">
      <c r="A153">
        <v>139</v>
      </c>
      <c r="B153">
        <f t="shared" si="44"/>
        <v>2.4260076602721181</v>
      </c>
      <c r="C153">
        <f t="shared" si="36"/>
        <v>0.91681496274651209</v>
      </c>
      <c r="D153">
        <f t="shared" si="37"/>
        <v>1.0907326348648256</v>
      </c>
      <c r="E153">
        <f t="shared" si="38"/>
        <v>0.76212654335290708</v>
      </c>
      <c r="F153">
        <f t="shared" si="39"/>
        <v>4.7885822994065519</v>
      </c>
      <c r="G153">
        <f t="shared" si="40"/>
        <v>0.93672026907299533</v>
      </c>
      <c r="H153">
        <f t="shared" si="45"/>
        <v>2.4262822898656946</v>
      </c>
      <c r="I153">
        <f t="shared" si="41"/>
        <v>0.76236742318614181</v>
      </c>
      <c r="J153">
        <f t="shared" si="42"/>
        <v>4.7901697893589876</v>
      </c>
      <c r="K153" s="8">
        <f t="shared" si="43"/>
        <v>3.3151564558731218E-4</v>
      </c>
      <c r="M153">
        <f t="shared" si="35"/>
        <v>4.7885822994065519</v>
      </c>
    </row>
    <row r="154" spans="1:13" x14ac:dyDescent="0.25">
      <c r="A154">
        <v>140</v>
      </c>
      <c r="B154">
        <f t="shared" si="44"/>
        <v>2.4434609527920612</v>
      </c>
      <c r="C154">
        <f t="shared" si="36"/>
        <v>0.92072542895852949</v>
      </c>
      <c r="D154">
        <f t="shared" si="37"/>
        <v>1.0861001212176156</v>
      </c>
      <c r="E154">
        <f t="shared" si="38"/>
        <v>0.77786191343020594</v>
      </c>
      <c r="F154">
        <f t="shared" si="39"/>
        <v>4.8874505454792692</v>
      </c>
      <c r="G154">
        <f t="shared" si="40"/>
        <v>0.93974274184555762</v>
      </c>
      <c r="H154">
        <f t="shared" si="45"/>
        <v>2.4437541001689795</v>
      </c>
      <c r="I154">
        <f t="shared" si="41"/>
        <v>0.77813379524756876</v>
      </c>
      <c r="J154">
        <f t="shared" si="42"/>
        <v>4.889235426450206</v>
      </c>
      <c r="K154" s="8">
        <f t="shared" si="43"/>
        <v>3.6519673280128252E-4</v>
      </c>
      <c r="M154">
        <f t="shared" si="35"/>
        <v>4.8874505454792692</v>
      </c>
    </row>
    <row r="155" spans="1:13" x14ac:dyDescent="0.25">
      <c r="A155">
        <v>141</v>
      </c>
      <c r="B155">
        <f t="shared" si="44"/>
        <v>2.4609142453120043</v>
      </c>
      <c r="C155">
        <f t="shared" si="36"/>
        <v>0.92454877868405727</v>
      </c>
      <c r="D155">
        <f t="shared" si="37"/>
        <v>1.0816086971888439</v>
      </c>
      <c r="E155">
        <f t="shared" si="38"/>
        <v>0.79450786453287436</v>
      </c>
      <c r="F155">
        <f t="shared" si="39"/>
        <v>4.9920401408715849</v>
      </c>
      <c r="G155">
        <f t="shared" si="40"/>
        <v>0.94269332701090403</v>
      </c>
      <c r="H155">
        <f t="shared" si="45"/>
        <v>2.461224887756658</v>
      </c>
      <c r="I155">
        <f t="shared" si="41"/>
        <v>0.79481280218587724</v>
      </c>
      <c r="J155">
        <f t="shared" si="42"/>
        <v>4.9940347968838248</v>
      </c>
      <c r="K155" s="8">
        <f t="shared" si="43"/>
        <v>3.9956730233576567E-4</v>
      </c>
      <c r="M155">
        <f t="shared" si="35"/>
        <v>4.9920401408715849</v>
      </c>
    </row>
    <row r="156" spans="1:13" x14ac:dyDescent="0.25">
      <c r="A156">
        <v>142</v>
      </c>
      <c r="B156">
        <f t="shared" si="44"/>
        <v>2.4783675378319479</v>
      </c>
      <c r="C156">
        <f t="shared" si="36"/>
        <v>0.92828431960415514</v>
      </c>
      <c r="D156">
        <f t="shared" si="37"/>
        <v>1.0772561583572007</v>
      </c>
      <c r="E156">
        <f t="shared" si="38"/>
        <v>0.81213462274137183</v>
      </c>
      <c r="F156">
        <f t="shared" si="39"/>
        <v>5.1027923290604233</v>
      </c>
      <c r="G156">
        <f t="shared" si="40"/>
        <v>0.94557179925449319</v>
      </c>
      <c r="H156">
        <f t="shared" si="45"/>
        <v>2.4786945740939861</v>
      </c>
      <c r="I156">
        <f t="shared" si="41"/>
        <v>0.81247475782064738</v>
      </c>
      <c r="J156">
        <f t="shared" si="42"/>
        <v>5.1050097059539281</v>
      </c>
      <c r="K156" s="8">
        <f t="shared" si="43"/>
        <v>4.345418646329761E-4</v>
      </c>
      <c r="M156">
        <f t="shared" si="35"/>
        <v>5.1027923290604233</v>
      </c>
    </row>
    <row r="157" spans="1:13" x14ac:dyDescent="0.25">
      <c r="A157">
        <v>143</v>
      </c>
      <c r="B157">
        <f t="shared" si="44"/>
        <v>2.4958208303518914</v>
      </c>
      <c r="C157">
        <f t="shared" si="36"/>
        <v>0.93193137497784584</v>
      </c>
      <c r="D157">
        <f t="shared" si="37"/>
        <v>1.0730403834979505</v>
      </c>
      <c r="E157">
        <f t="shared" si="38"/>
        <v>0.83082007056124174</v>
      </c>
      <c r="F157">
        <f t="shared" si="39"/>
        <v>5.2201964602603015</v>
      </c>
      <c r="G157">
        <f t="shared" si="40"/>
        <v>0.9483779413382204</v>
      </c>
      <c r="H157">
        <f t="shared" si="45"/>
        <v>2.4961630882865142</v>
      </c>
      <c r="I157">
        <f t="shared" si="41"/>
        <v>0.83119764224082482</v>
      </c>
      <c r="J157">
        <f t="shared" si="42"/>
        <v>5.2226501307626032</v>
      </c>
      <c r="K157" s="8">
        <f t="shared" si="43"/>
        <v>4.7003413012915006E-4</v>
      </c>
      <c r="M157">
        <f t="shared" si="35"/>
        <v>5.2201964602603015</v>
      </c>
    </row>
    <row r="158" spans="1:13" x14ac:dyDescent="0.25">
      <c r="A158">
        <v>144</v>
      </c>
      <c r="B158">
        <f t="shared" si="44"/>
        <v>2.5132741228718345</v>
      </c>
      <c r="C158">
        <f t="shared" si="36"/>
        <v>0.93548928378863927</v>
      </c>
      <c r="D158">
        <f t="shared" si="37"/>
        <v>1.0689593321155948</v>
      </c>
      <c r="E158">
        <f t="shared" si="38"/>
        <v>0.85065080835203977</v>
      </c>
      <c r="F158">
        <f t="shared" si="39"/>
        <v>5.3447966605779742</v>
      </c>
      <c r="G158">
        <f t="shared" si="40"/>
        <v>0.95111154393958353</v>
      </c>
      <c r="H158">
        <f t="shared" si="45"/>
        <v>2.5136303669168178</v>
      </c>
      <c r="I158">
        <f t="shared" si="41"/>
        <v>0.85106816478199288</v>
      </c>
      <c r="J158">
        <f t="shared" si="42"/>
        <v>5.3475008987399617</v>
      </c>
      <c r="K158" s="8">
        <f t="shared" si="43"/>
        <v>5.0595716427031937E-4</v>
      </c>
      <c r="M158">
        <f t="shared" si="35"/>
        <v>5.3447966605779742</v>
      </c>
    </row>
    <row r="159" spans="1:13" x14ac:dyDescent="0.25">
      <c r="A159">
        <v>145</v>
      </c>
      <c r="B159">
        <f t="shared" si="44"/>
        <v>2.5307274153917776</v>
      </c>
      <c r="C159">
        <f t="shared" si="36"/>
        <v>0.93895740088768687</v>
      </c>
      <c r="D159">
        <f t="shared" si="37"/>
        <v>1.0650110420926484</v>
      </c>
      <c r="E159">
        <f t="shared" si="38"/>
        <v>0.87172339781054853</v>
      </c>
      <c r="F159">
        <f t="shared" si="39"/>
        <v>5.4771996450479046</v>
      </c>
      <c r="G159">
        <f t="shared" si="40"/>
        <v>0.95377240549231745</v>
      </c>
      <c r="H159">
        <f t="shared" si="45"/>
        <v>2.5310963538789424</v>
      </c>
      <c r="I159">
        <f t="shared" si="41"/>
        <v>0.87218300930948955</v>
      </c>
      <c r="J159">
        <f t="shared" si="42"/>
        <v>5.480169511649474</v>
      </c>
      <c r="K159" s="8">
        <f t="shared" si="43"/>
        <v>5.4222354378747825E-4</v>
      </c>
      <c r="M159">
        <f t="shared" si="35"/>
        <v>5.4771996450479037</v>
      </c>
    </row>
    <row r="160" spans="1:13" x14ac:dyDescent="0.25">
      <c r="A160">
        <v>146</v>
      </c>
      <c r="B160">
        <f t="shared" si="44"/>
        <v>2.5481807079117211</v>
      </c>
      <c r="C160">
        <f t="shared" si="36"/>
        <v>0.94233509713353658</v>
      </c>
      <c r="D160">
        <f t="shared" si="37"/>
        <v>1.0611936274493783</v>
      </c>
      <c r="E160">
        <f t="shared" si="38"/>
        <v>0.89414582498570017</v>
      </c>
      <c r="F160">
        <f t="shared" si="39"/>
        <v>5.6180839100261206</v>
      </c>
      <c r="G160">
        <f t="shared" si="40"/>
        <v>0.95636033202869186</v>
      </c>
      <c r="H160">
        <f t="shared" si="45"/>
        <v>2.5485610002105958</v>
      </c>
      <c r="I160">
        <f t="shared" si="41"/>
        <v>0.89465029933763918</v>
      </c>
      <c r="J160">
        <f t="shared" si="42"/>
        <v>5.621335350886663</v>
      </c>
      <c r="K160" s="8">
        <f t="shared" si="43"/>
        <v>5.7874551406037866E-4</v>
      </c>
      <c r="M160">
        <f t="shared" si="35"/>
        <v>5.6180839100261206</v>
      </c>
    </row>
    <row r="161" spans="1:13" x14ac:dyDescent="0.25">
      <c r="A161">
        <v>147</v>
      </c>
      <c r="B161">
        <f t="shared" si="44"/>
        <v>2.5656340004316647</v>
      </c>
      <c r="C161">
        <f t="shared" si="36"/>
        <v>0.94562175952845229</v>
      </c>
      <c r="D161">
        <f t="shared" si="37"/>
        <v>1.0575052762096593</v>
      </c>
      <c r="E161">
        <f t="shared" si="38"/>
        <v>0.91803922938833171</v>
      </c>
      <c r="F161">
        <f t="shared" si="39"/>
        <v>5.7682105975072355</v>
      </c>
      <c r="G161">
        <f t="shared" si="40"/>
        <v>0.95887513702366522</v>
      </c>
      <c r="H161">
        <f t="shared" si="45"/>
        <v>2.566024263923115</v>
      </c>
      <c r="I161">
        <f t="shared" si="41"/>
        <v>0.91859132961378231</v>
      </c>
      <c r="J161">
        <f t="shared" si="42"/>
        <v>5.7717605570463819</v>
      </c>
      <c r="K161" s="8">
        <f t="shared" si="43"/>
        <v>6.1543514737144318E-4</v>
      </c>
      <c r="M161">
        <f t="shared" si="35"/>
        <v>5.7682105975072355</v>
      </c>
    </row>
    <row r="162" spans="1:13" x14ac:dyDescent="0.25">
      <c r="A162">
        <v>148</v>
      </c>
      <c r="B162">
        <f t="shared" si="44"/>
        <v>2.5830872929516078</v>
      </c>
      <c r="C162">
        <f t="shared" si="36"/>
        <v>0.9488167913512664</v>
      </c>
      <c r="D162">
        <f t="shared" si="37"/>
        <v>1.053944248368371</v>
      </c>
      <c r="E162">
        <f t="shared" si="38"/>
        <v>0.94353995739992924</v>
      </c>
      <c r="F162">
        <f t="shared" si="39"/>
        <v>5.9284363970720877</v>
      </c>
      <c r="G162">
        <f t="shared" si="40"/>
        <v>0.96131664124108485</v>
      </c>
      <c r="H162">
        <f t="shared" si="45"/>
        <v>2.5834861098292428</v>
      </c>
      <c r="I162">
        <f t="shared" si="41"/>
        <v>0.94414262245314573</v>
      </c>
      <c r="J162">
        <f t="shared" si="42"/>
        <v>5.9323029499792845</v>
      </c>
      <c r="K162" s="8">
        <f t="shared" si="43"/>
        <v>6.5220450186602972E-4</v>
      </c>
      <c r="M162">
        <f t="shared" si="35"/>
        <v>5.9284363970720877</v>
      </c>
    </row>
    <row r="163" spans="1:13" x14ac:dyDescent="0.25">
      <c r="A163">
        <v>149</v>
      </c>
      <c r="B163">
        <f t="shared" si="44"/>
        <v>2.6005405854715509</v>
      </c>
      <c r="C163">
        <f t="shared" si="36"/>
        <v>0.95191961228673705</v>
      </c>
      <c r="D163">
        <f t="shared" si="37"/>
        <v>1.0505088739560291</v>
      </c>
      <c r="E163">
        <f t="shared" si="38"/>
        <v>0.97080201320517789</v>
      </c>
      <c r="F163">
        <f t="shared" si="39"/>
        <v>6.0997289455511359</v>
      </c>
      <c r="G163">
        <f t="shared" si="40"/>
        <v>0.96368467258212132</v>
      </c>
      <c r="H163">
        <f t="shared" si="45"/>
        <v>2.6009465093687658</v>
      </c>
      <c r="I163">
        <f t="shared" si="41"/>
        <v>0.97145838215233915</v>
      </c>
      <c r="J163">
        <f t="shared" si="42"/>
        <v>6.1039314500683393</v>
      </c>
      <c r="K163" s="8">
        <f t="shared" si="43"/>
        <v>6.8896578105630453E-4</v>
      </c>
      <c r="M163">
        <f t="shared" si="35"/>
        <v>6.0997289455511368</v>
      </c>
    </row>
    <row r="164" spans="1:13" x14ac:dyDescent="0.25">
      <c r="A164">
        <v>150</v>
      </c>
      <c r="B164">
        <f t="shared" si="44"/>
        <v>2.6179938779914944</v>
      </c>
      <c r="C164">
        <f t="shared" si="36"/>
        <v>0.95492965855137224</v>
      </c>
      <c r="D164">
        <f t="shared" si="37"/>
        <v>1.0471975511965974</v>
      </c>
      <c r="E164">
        <f t="shared" si="38"/>
        <v>1.0000000000000002</v>
      </c>
      <c r="F164">
        <f t="shared" si="39"/>
        <v>6.2831853071795871</v>
      </c>
      <c r="G164">
        <f t="shared" si="40"/>
        <v>0.96597906593611371</v>
      </c>
      <c r="H164">
        <f t="shared" si="45"/>
        <v>2.6184054404319981</v>
      </c>
      <c r="I164">
        <f t="shared" si="41"/>
        <v>1.0007134403634073</v>
      </c>
      <c r="J164">
        <f t="shared" si="42"/>
        <v>6.2877445843185322</v>
      </c>
      <c r="K164" s="8">
        <f t="shared" si="43"/>
        <v>7.2563149358898763E-4</v>
      </c>
      <c r="M164">
        <f t="shared" si="35"/>
        <v>6.283185307179588</v>
      </c>
    </row>
    <row r="165" spans="1:13" x14ac:dyDescent="0.25">
      <c r="A165">
        <v>151</v>
      </c>
      <c r="B165">
        <f t="shared" si="44"/>
        <v>2.6354471705114375</v>
      </c>
      <c r="C165">
        <f t="shared" si="36"/>
        <v>0.95784638301570013</v>
      </c>
      <c r="D165">
        <f t="shared" si="37"/>
        <v>1.0440087447546471</v>
      </c>
      <c r="E165">
        <f t="shared" si="38"/>
        <v>1.0313326698136569</v>
      </c>
      <c r="F165">
        <f t="shared" si="39"/>
        <v>6.4800542777874641</v>
      </c>
      <c r="G165">
        <f t="shared" si="40"/>
        <v>0.96819966303401384</v>
      </c>
      <c r="H165">
        <f t="shared" si="45"/>
        <v>2.6358628871812173</v>
      </c>
      <c r="I165">
        <f t="shared" si="41"/>
        <v>1.0321068109333202</v>
      </c>
      <c r="J165">
        <f t="shared" si="42"/>
        <v>6.4849928218468476</v>
      </c>
      <c r="K165" s="8">
        <f t="shared" si="43"/>
        <v>7.6211461319265956E-4</v>
      </c>
      <c r="M165">
        <f t="shared" si="35"/>
        <v>6.480054277787465</v>
      </c>
    </row>
    <row r="166" spans="1:13" x14ac:dyDescent="0.25">
      <c r="A166">
        <v>152</v>
      </c>
      <c r="B166">
        <f t="shared" si="44"/>
        <v>2.6529004630313806</v>
      </c>
      <c r="C166">
        <f t="shared" si="36"/>
        <v>0.96066925532294956</v>
      </c>
      <c r="D166">
        <f t="shared" si="37"/>
        <v>1.0409409840682666</v>
      </c>
      <c r="E166">
        <f t="shared" si="38"/>
        <v>1.0650272340947557</v>
      </c>
      <c r="F166">
        <f t="shared" si="39"/>
        <v>6.691763469010283</v>
      </c>
      <c r="G166">
        <f t="shared" si="40"/>
        <v>0.970346312304599</v>
      </c>
      <c r="H166">
        <f t="shared" si="45"/>
        <v>2.6533188398700465</v>
      </c>
      <c r="I166">
        <f t="shared" si="41"/>
        <v>1.065866006572296</v>
      </c>
      <c r="J166">
        <f t="shared" si="42"/>
        <v>6.6971056960989142</v>
      </c>
      <c r="K166" s="8">
        <f t="shared" si="43"/>
        <v>7.9832873851133147E-4</v>
      </c>
      <c r="M166">
        <f t="shared" si="35"/>
        <v>6.691763469010283</v>
      </c>
    </row>
    <row r="167" spans="1:13" x14ac:dyDescent="0.25">
      <c r="A167">
        <v>153</v>
      </c>
      <c r="B167">
        <f t="shared" si="44"/>
        <v>2.6703537555513241</v>
      </c>
      <c r="C167">
        <f t="shared" si="36"/>
        <v>0.96339776200411609</v>
      </c>
      <c r="D167">
        <f t="shared" si="37"/>
        <v>1.0379928617643266</v>
      </c>
      <c r="E167">
        <f t="shared" si="38"/>
        <v>1.1013446322926332</v>
      </c>
      <c r="F167">
        <f t="shared" si="39"/>
        <v>6.9199524117621776</v>
      </c>
      <c r="G167">
        <f t="shared" si="40"/>
        <v>0.97241886873362704</v>
      </c>
      <c r="H167">
        <f t="shared" si="45"/>
        <v>2.6707732946608345</v>
      </c>
      <c r="I167">
        <f t="shared" si="41"/>
        <v>1.1022523148593157</v>
      </c>
      <c r="J167">
        <f t="shared" si="42"/>
        <v>6.9257249547730186</v>
      </c>
      <c r="K167" s="8">
        <f t="shared" si="43"/>
        <v>8.3418825265751809E-4</v>
      </c>
      <c r="M167">
        <f t="shared" si="35"/>
        <v>6.9199524117621776</v>
      </c>
    </row>
    <row r="168" spans="1:13" x14ac:dyDescent="0.25">
      <c r="A168">
        <v>154</v>
      </c>
      <c r="B168">
        <f t="shared" si="44"/>
        <v>2.6878070480712677</v>
      </c>
      <c r="C168">
        <f t="shared" si="36"/>
        <v>0.9660314065893858</v>
      </c>
      <c r="D168">
        <f t="shared" si="37"/>
        <v>1.0351630321529004</v>
      </c>
      <c r="E168">
        <f t="shared" si="38"/>
        <v>1.14058601635243</v>
      </c>
      <c r="F168">
        <f t="shared" si="39"/>
        <v>7.1665132995200835</v>
      </c>
      <c r="G168">
        <f t="shared" si="40"/>
        <v>0.97441719372610403</v>
      </c>
      <c r="H168">
        <f t="shared" si="45"/>
        <v>2.6882262534401025</v>
      </c>
      <c r="I168">
        <f t="shared" si="41"/>
        <v>1.1415672918651816</v>
      </c>
      <c r="J168">
        <f t="shared" si="42"/>
        <v>7.1727453602739031</v>
      </c>
      <c r="K168" s="8">
        <f t="shared" si="43"/>
        <v>8.696084823057379E-4</v>
      </c>
      <c r="M168">
        <f t="shared" si="35"/>
        <v>7.1665132995200835</v>
      </c>
    </row>
    <row r="169" spans="1:13" x14ac:dyDescent="0.25">
      <c r="A169">
        <v>155</v>
      </c>
      <c r="B169">
        <f t="shared" si="44"/>
        <v>2.7052603405912108</v>
      </c>
      <c r="C169">
        <f t="shared" si="36"/>
        <v>0.9685697097158894</v>
      </c>
      <c r="D169">
        <f t="shared" si="37"/>
        <v>1.032450209797837</v>
      </c>
      <c r="E169">
        <f t="shared" si="38"/>
        <v>1.183100791576249</v>
      </c>
      <c r="F169">
        <f t="shared" si="39"/>
        <v>7.433641510544426</v>
      </c>
      <c r="G169">
        <f t="shared" si="40"/>
        <v>0.97634115497182283</v>
      </c>
      <c r="H169">
        <f t="shared" si="45"/>
        <v>2.7056777236320584</v>
      </c>
      <c r="I169">
        <f t="shared" si="41"/>
        <v>1.1841608143231974</v>
      </c>
      <c r="J169">
        <f t="shared" si="42"/>
        <v>7.4403652828223832</v>
      </c>
      <c r="K169" s="8">
        <f t="shared" si="43"/>
        <v>9.045058560356561E-4</v>
      </c>
      <c r="M169">
        <f t="shared" si="35"/>
        <v>7.433641510544426</v>
      </c>
    </row>
    <row r="170" spans="1:13" x14ac:dyDescent="0.25">
      <c r="A170">
        <v>156</v>
      </c>
      <c r="B170">
        <f t="shared" si="44"/>
        <v>2.7227136331111539</v>
      </c>
      <c r="C170">
        <f t="shared" si="36"/>
        <v>0.97101220923176312</v>
      </c>
      <c r="D170">
        <f t="shared" si="37"/>
        <v>1.0298531681606466</v>
      </c>
      <c r="E170">
        <f t="shared" si="38"/>
        <v>1.2292966677871184</v>
      </c>
      <c r="F170">
        <f t="shared" si="39"/>
        <v>7.7238987612048469</v>
      </c>
      <c r="G170">
        <f t="shared" si="40"/>
        <v>0.97819062631433773</v>
      </c>
      <c r="H170">
        <f t="shared" si="45"/>
        <v>2.7231277180102711</v>
      </c>
      <c r="I170">
        <f t="shared" si="41"/>
        <v>1.2304411449212564</v>
      </c>
      <c r="J170">
        <f t="shared" si="42"/>
        <v>7.7311499423913794</v>
      </c>
      <c r="K170" s="8">
        <f t="shared" si="43"/>
        <v>9.3879806179663792E-4</v>
      </c>
      <c r="M170">
        <f t="shared" si="35"/>
        <v>7.7238987612048478</v>
      </c>
    </row>
    <row r="171" spans="1:13" x14ac:dyDescent="0.25">
      <c r="A171">
        <v>157</v>
      </c>
      <c r="B171">
        <f t="shared" si="44"/>
        <v>2.740166925631097</v>
      </c>
      <c r="C171">
        <f t="shared" si="36"/>
        <v>0.97335846029649009</v>
      </c>
      <c r="D171">
        <f t="shared" si="37"/>
        <v>1.0273707383150446</v>
      </c>
      <c r="E171">
        <f t="shared" si="38"/>
        <v>1.2796523326237248</v>
      </c>
      <c r="F171">
        <f t="shared" si="39"/>
        <v>8.0402927346394719</v>
      </c>
      <c r="G171">
        <f t="shared" si="40"/>
        <v>0.97996548762352786</v>
      </c>
      <c r="H171">
        <f t="shared" si="45"/>
        <v>2.7405762545075407</v>
      </c>
      <c r="I171">
        <f t="shared" si="41"/>
        <v>1.2808876234017759</v>
      </c>
      <c r="J171">
        <f t="shared" si="42"/>
        <v>8.0481111490900528</v>
      </c>
      <c r="K171" s="8">
        <f t="shared" si="43"/>
        <v>9.7240420325708766E-4</v>
      </c>
      <c r="M171">
        <f t="shared" si="35"/>
        <v>8.0402927346394719</v>
      </c>
    </row>
    <row r="172" spans="1:13" x14ac:dyDescent="0.25">
      <c r="A172">
        <v>158</v>
      </c>
      <c r="B172">
        <f t="shared" si="44"/>
        <v>2.7576202181510405</v>
      </c>
      <c r="C172">
        <f t="shared" si="36"/>
        <v>0.97560803547749897</v>
      </c>
      <c r="D172">
        <f t="shared" si="37"/>
        <v>1.0250018077296408</v>
      </c>
      <c r="E172">
        <f t="shared" si="38"/>
        <v>1.3347335812770065</v>
      </c>
      <c r="F172">
        <f t="shared" si="39"/>
        <v>8.3863784268788777</v>
      </c>
      <c r="G172">
        <f t="shared" si="40"/>
        <v>0.98166562467189844</v>
      </c>
      <c r="H172">
        <f t="shared" si="45"/>
        <v>2.7580233560240006</v>
      </c>
      <c r="I172">
        <f t="shared" si="41"/>
        <v>1.3360668189511165</v>
      </c>
      <c r="J172">
        <f t="shared" si="42"/>
        <v>8.3948087914813794</v>
      </c>
      <c r="K172" s="8">
        <f t="shared" si="43"/>
        <v>1.0052449547806985E-3</v>
      </c>
      <c r="M172">
        <f t="shared" si="35"/>
        <v>8.3863784268788777</v>
      </c>
    </row>
    <row r="173" spans="1:13" x14ac:dyDescent="0.25">
      <c r="A173">
        <v>159</v>
      </c>
      <c r="B173">
        <f t="shared" si="44"/>
        <v>2.7750735106709841</v>
      </c>
      <c r="C173">
        <f t="shared" si="36"/>
        <v>0.97776052484299714</v>
      </c>
      <c r="D173">
        <f t="shared" si="37"/>
        <v>1.0227453191164309</v>
      </c>
      <c r="E173">
        <f t="shared" si="38"/>
        <v>1.3952140548126681</v>
      </c>
      <c r="F173">
        <f t="shared" si="39"/>
        <v>8.7663884495694102</v>
      </c>
      <c r="G173">
        <f t="shared" si="40"/>
        <v>0.98329092901476767</v>
      </c>
      <c r="H173">
        <f t="shared" si="45"/>
        <v>2.7754690502335295</v>
      </c>
      <c r="I173">
        <f t="shared" si="41"/>
        <v>1.3966532976391279</v>
      </c>
      <c r="J173">
        <f t="shared" si="42"/>
        <v>8.7754813221244259</v>
      </c>
      <c r="K173" s="8">
        <f t="shared" si="43"/>
        <v>1.0372427148676374E-3</v>
      </c>
      <c r="M173">
        <f t="shared" si="35"/>
        <v>8.7663884495694102</v>
      </c>
    </row>
    <row r="174" spans="1:13" x14ac:dyDescent="0.25">
      <c r="A174">
        <v>160</v>
      </c>
      <c r="B174">
        <f t="shared" si="44"/>
        <v>2.7925268031909272</v>
      </c>
      <c r="C174">
        <f t="shared" si="36"/>
        <v>0.97981553605101679</v>
      </c>
      <c r="D174">
        <f t="shared" si="37"/>
        <v>1.0206002693428737</v>
      </c>
      <c r="E174">
        <f t="shared" si="38"/>
        <v>1.4619022000815429</v>
      </c>
      <c r="F174">
        <f t="shared" si="39"/>
        <v>9.1854024240858614</v>
      </c>
      <c r="G174">
        <f t="shared" si="40"/>
        <v>0.9848412978744796</v>
      </c>
      <c r="H174">
        <f t="shared" si="45"/>
        <v>2.7929133693885215</v>
      </c>
      <c r="I174">
        <f t="shared" si="41"/>
        <v>1.4634566201737784</v>
      </c>
      <c r="J174">
        <f t="shared" si="42"/>
        <v>9.1952153893498441</v>
      </c>
      <c r="K174" s="8">
        <f t="shared" si="43"/>
        <v>1.0683217578199107E-3</v>
      </c>
      <c r="M174">
        <f t="shared" si="35"/>
        <v>9.1854024240858614</v>
      </c>
    </row>
    <row r="175" spans="1:13" x14ac:dyDescent="0.25">
      <c r="A175">
        <v>161</v>
      </c>
      <c r="B175">
        <f t="shared" si="44"/>
        <v>2.8099800957108703</v>
      </c>
      <c r="C175">
        <f t="shared" si="36"/>
        <v>0.98177269443465187</v>
      </c>
      <c r="D175">
        <f t="shared" si="37"/>
        <v>1.0185657084054922</v>
      </c>
      <c r="E175">
        <f t="shared" si="38"/>
        <v>1.5357767433786194</v>
      </c>
      <c r="F175">
        <f t="shared" si="39"/>
        <v>9.6495698691046563</v>
      </c>
      <c r="G175">
        <f t="shared" si="40"/>
        <v>0.98631663402877756</v>
      </c>
      <c r="H175">
        <f t="shared" si="45"/>
        <v>2.8103563501230595</v>
      </c>
      <c r="I175">
        <f t="shared" si="41"/>
        <v>1.5374568653475158</v>
      </c>
      <c r="J175">
        <f t="shared" si="42"/>
        <v>9.6601690375448612</v>
      </c>
      <c r="K175" s="8">
        <f t="shared" si="43"/>
        <v>1.0984083833768202E-3</v>
      </c>
      <c r="M175">
        <f t="shared" si="35"/>
        <v>9.6495698691046545</v>
      </c>
    </row>
    <row r="176" spans="1:13" x14ac:dyDescent="0.25">
      <c r="A176">
        <v>162</v>
      </c>
      <c r="B176">
        <f t="shared" ref="B176:B207" si="46">PI()*A176/180</f>
        <v>2.8274333882308138</v>
      </c>
      <c r="C176">
        <f t="shared" si="36"/>
        <v>0.98363164308346629</v>
      </c>
      <c r="D176">
        <f t="shared" si="37"/>
        <v>1.0166407384630516</v>
      </c>
      <c r="E176">
        <f t="shared" si="38"/>
        <v>1.6180339887498945</v>
      </c>
      <c r="F176">
        <f t="shared" si="39"/>
        <v>10.166407384630517</v>
      </c>
      <c r="G176">
        <f t="shared" si="40"/>
        <v>0.98771684570346974</v>
      </c>
      <c r="H176">
        <f t="shared" si="45"/>
        <v>2.8277980332545662</v>
      </c>
      <c r="I176">
        <f t="shared" si="41"/>
        <v>1.6198519947196772</v>
      </c>
      <c r="J176">
        <f t="shared" si="42"/>
        <v>10.177869308126629</v>
      </c>
      <c r="K176" s="8">
        <f t="shared" si="43"/>
        <v>1.1274310641377822E-3</v>
      </c>
      <c r="M176">
        <f t="shared" si="35"/>
        <v>10.166407384630517</v>
      </c>
    </row>
    <row r="177" spans="1:13" x14ac:dyDescent="0.25">
      <c r="A177">
        <v>163</v>
      </c>
      <c r="B177">
        <f t="shared" si="46"/>
        <v>2.8448866807507569</v>
      </c>
      <c r="C177">
        <f t="shared" si="36"/>
        <v>0.98539204292105531</v>
      </c>
      <c r="D177">
        <f t="shared" si="37"/>
        <v>1.014824512927506</v>
      </c>
      <c r="E177">
        <f t="shared" si="38"/>
        <v>1.7101518099166324</v>
      </c>
      <c r="F177">
        <f t="shared" si="39"/>
        <v>10.745200725114762</v>
      </c>
      <c r="G177">
        <f t="shared" si="40"/>
        <v>0.98904184646951421</v>
      </c>
      <c r="H177">
        <f t="shared" si="45"/>
        <v>2.8452384635840082</v>
      </c>
      <c r="I177">
        <f t="shared" si="41"/>
        <v>1.7121219343356067</v>
      </c>
      <c r="J177">
        <f t="shared" si="42"/>
        <v>10.757614876762549</v>
      </c>
      <c r="K177" s="8">
        <f t="shared" si="43"/>
        <v>1.1553205905936929E-3</v>
      </c>
      <c r="M177">
        <f t="shared" si="35"/>
        <v>10.745200725114762</v>
      </c>
    </row>
    <row r="178" spans="1:13" x14ac:dyDescent="0.25">
      <c r="A178">
        <v>164</v>
      </c>
      <c r="B178">
        <f t="shared" si="46"/>
        <v>2.8623399732707</v>
      </c>
      <c r="C178">
        <f t="shared" si="36"/>
        <v>0.98705357277873806</v>
      </c>
      <c r="D178">
        <f t="shared" si="37"/>
        <v>1.0131162356110168</v>
      </c>
      <c r="E178">
        <f t="shared" si="38"/>
        <v>1.8139776392716469</v>
      </c>
      <c r="F178">
        <f t="shared" si="39"/>
        <v>11.397557650623924</v>
      </c>
      <c r="G178">
        <f t="shared" si="40"/>
        <v>0.99029155514463774</v>
      </c>
      <c r="H178">
        <f t="shared" si="45"/>
        <v>2.8626776896946513</v>
      </c>
      <c r="I178">
        <f t="shared" si="41"/>
        <v>1.8161166871831829</v>
      </c>
      <c r="J178">
        <f t="shared" si="42"/>
        <v>11.411029680173932</v>
      </c>
      <c r="K178" s="8">
        <f t="shared" si="43"/>
        <v>1.1820102133259514E-3</v>
      </c>
      <c r="M178">
        <f t="shared" si="35"/>
        <v>11.397557650623924</v>
      </c>
    </row>
    <row r="179" spans="1:13" x14ac:dyDescent="0.25">
      <c r="A179">
        <v>165</v>
      </c>
      <c r="B179">
        <f t="shared" si="46"/>
        <v>2.8797932657906435</v>
      </c>
      <c r="C179">
        <f t="shared" si="36"/>
        <v>0.98861592946536969</v>
      </c>
      <c r="D179">
        <f t="shared" si="37"/>
        <v>1.0115151599274621</v>
      </c>
      <c r="E179">
        <f t="shared" si="38"/>
        <v>1.9318516525781346</v>
      </c>
      <c r="F179">
        <f t="shared" si="39"/>
        <v>12.138181919129538</v>
      </c>
      <c r="G179">
        <f t="shared" si="40"/>
        <v>0.99146589569961163</v>
      </c>
      <c r="H179">
        <f t="shared" si="45"/>
        <v>2.8801157637495445</v>
      </c>
      <c r="I179">
        <f t="shared" si="41"/>
        <v>1.9341796907290683</v>
      </c>
      <c r="J179">
        <f t="shared" si="42"/>
        <v>12.152837994313479</v>
      </c>
      <c r="K179" s="8">
        <f t="shared" si="43"/>
        <v>1.2074357825238727E-3</v>
      </c>
      <c r="M179">
        <f t="shared" si="35"/>
        <v>12.138181919129538</v>
      </c>
    </row>
    <row r="180" spans="1:13" x14ac:dyDescent="0.25">
      <c r="A180">
        <v>166</v>
      </c>
      <c r="B180">
        <f t="shared" si="46"/>
        <v>2.8972465583105871</v>
      </c>
      <c r="C180">
        <f t="shared" si="36"/>
        <v>0.99007882783324919</v>
      </c>
      <c r="D180">
        <f t="shared" si="37"/>
        <v>1.010020588146969</v>
      </c>
      <c r="E180">
        <f t="shared" si="38"/>
        <v>2.0667827472193747</v>
      </c>
      <c r="F180">
        <f t="shared" si="39"/>
        <v>12.985978990461035</v>
      </c>
      <c r="G180">
        <f t="shared" si="40"/>
        <v>0.99256479716928403</v>
      </c>
      <c r="H180">
        <f t="shared" si="45"/>
        <v>2.8975527412876598</v>
      </c>
      <c r="I180">
        <f t="shared" si="41"/>
        <v>2.0693240420711363</v>
      </c>
      <c r="J180">
        <f t="shared" si="42"/>
        <v>13.001971689578331</v>
      </c>
      <c r="K180" s="8">
        <f t="shared" si="43"/>
        <v>1.2315358841288638E-3</v>
      </c>
      <c r="M180">
        <f t="shared" si="35"/>
        <v>12.985978990461035</v>
      </c>
    </row>
    <row r="181" spans="1:13" x14ac:dyDescent="0.25">
      <c r="A181">
        <v>167</v>
      </c>
      <c r="B181">
        <f t="shared" si="46"/>
        <v>2.9146998508305306</v>
      </c>
      <c r="C181">
        <f t="shared" si="36"/>
        <v>0.99144200084011502</v>
      </c>
      <c r="D181">
        <f t="shared" si="37"/>
        <v>1.0086318707021018</v>
      </c>
      <c r="E181">
        <f t="shared" si="38"/>
        <v>2.2227057412929025</v>
      </c>
      <c r="F181">
        <f t="shared" si="39"/>
        <v>13.965672055875276</v>
      </c>
      <c r="G181">
        <f t="shared" si="40"/>
        <v>0.99358819356848049</v>
      </c>
      <c r="H181">
        <f t="shared" si="45"/>
        <v>2.9149886810188899</v>
      </c>
      <c r="I181">
        <f t="shared" si="41"/>
        <v>2.2254900578835159</v>
      </c>
      <c r="J181">
        <f t="shared" si="42"/>
        <v>13.983188527603147</v>
      </c>
      <c r="K181" s="8">
        <f t="shared" si="43"/>
        <v>1.2542519728223492E-3</v>
      </c>
      <c r="M181">
        <f t="shared" si="35"/>
        <v>13.965672055875276</v>
      </c>
    </row>
    <row r="182" spans="1:13" x14ac:dyDescent="0.25">
      <c r="A182">
        <v>168</v>
      </c>
      <c r="B182">
        <f t="shared" si="46"/>
        <v>2.9321531433504737</v>
      </c>
      <c r="C182">
        <f t="shared" si="36"/>
        <v>0.99270519960720738</v>
      </c>
      <c r="D182">
        <f t="shared" si="37"/>
        <v>1.0073484055444446</v>
      </c>
      <c r="E182">
        <f t="shared" si="38"/>
        <v>2.4048671723720658</v>
      </c>
      <c r="F182">
        <f t="shared" si="39"/>
        <v>15.110226083166681</v>
      </c>
      <c r="G182">
        <f t="shared" si="40"/>
        <v>0.99453602381286388</v>
      </c>
      <c r="H182">
        <f t="shared" si="45"/>
        <v>2.9324236446178582</v>
      </c>
      <c r="I182">
        <f t="shared" si="41"/>
        <v>2.4079316144464804</v>
      </c>
      <c r="J182">
        <f t="shared" si="42"/>
        <v>15.129499607195868</v>
      </c>
      <c r="K182" s="8">
        <f t="shared" si="43"/>
        <v>1.2755285012351826E-3</v>
      </c>
      <c r="M182">
        <f t="shared" si="35"/>
        <v>15.110226083166681</v>
      </c>
    </row>
    <row r="183" spans="1:13" x14ac:dyDescent="0.25">
      <c r="A183">
        <v>169</v>
      </c>
      <c r="B183">
        <f t="shared" si="46"/>
        <v>2.9496064358704168</v>
      </c>
      <c r="C183">
        <f t="shared" si="36"/>
        <v>0.99386819347338751</v>
      </c>
      <c r="D183">
        <f t="shared" si="37"/>
        <v>1.006169637550411</v>
      </c>
      <c r="E183">
        <f t="shared" si="38"/>
        <v>2.6204215320839221</v>
      </c>
      <c r="F183">
        <f t="shared" si="39"/>
        <v>16.464594069006722</v>
      </c>
      <c r="G183">
        <f t="shared" si="40"/>
        <v>0.99540823164484948</v>
      </c>
      <c r="H183">
        <f t="shared" si="45"/>
        <v>2.9498576965166934</v>
      </c>
      <c r="I183">
        <f t="shared" si="41"/>
        <v>2.6238132187224861</v>
      </c>
      <c r="J183">
        <f t="shared" si="42"/>
        <v>16.485920872491938</v>
      </c>
      <c r="K183" s="8">
        <f t="shared" si="43"/>
        <v>1.2953130454252933E-3</v>
      </c>
      <c r="M183">
        <f t="shared" si="35"/>
        <v>16.464594069006722</v>
      </c>
    </row>
    <row r="184" spans="1:13" x14ac:dyDescent="0.25">
      <c r="A184">
        <v>170</v>
      </c>
      <c r="B184">
        <f t="shared" si="46"/>
        <v>2.9670597283903604</v>
      </c>
      <c r="C184">
        <f t="shared" si="36"/>
        <v>0.9949307700452994</v>
      </c>
      <c r="D184">
        <f t="shared" si="37"/>
        <v>1.0050950579752094</v>
      </c>
      <c r="E184">
        <f t="shared" si="38"/>
        <v>2.8793852415718182</v>
      </c>
      <c r="F184">
        <f t="shared" si="39"/>
        <v>18.091711043553794</v>
      </c>
      <c r="G184">
        <f t="shared" si="40"/>
        <v>0.99620476556466009</v>
      </c>
      <c r="H184">
        <f t="shared" si="45"/>
        <v>2.9672909036968127</v>
      </c>
      <c r="I184">
        <f t="shared" si="41"/>
        <v>2.8831653222079332</v>
      </c>
      <c r="J184">
        <f t="shared" si="42"/>
        <v>18.115475526858589</v>
      </c>
      <c r="K184" s="8">
        <f t="shared" si="43"/>
        <v>1.3135564263426951E-3</v>
      </c>
      <c r="M184">
        <f t="shared" si="35"/>
        <v>18.09171104355379</v>
      </c>
    </row>
    <row r="185" spans="1:13" x14ac:dyDescent="0.25">
      <c r="A185">
        <v>171</v>
      </c>
      <c r="B185">
        <f t="shared" si="46"/>
        <v>2.9845130209103035</v>
      </c>
      <c r="C185">
        <f t="shared" si="36"/>
        <v>0.99589273524356214</v>
      </c>
      <c r="D185">
        <f t="shared" si="37"/>
        <v>1.0041242039539864</v>
      </c>
      <c r="E185">
        <f t="shared" si="38"/>
        <v>3.1962266107498287</v>
      </c>
      <c r="F185">
        <f t="shared" si="39"/>
        <v>20.08248407907973</v>
      </c>
      <c r="G185">
        <f t="shared" si="40"/>
        <v>0.99692557876659804</v>
      </c>
      <c r="H185">
        <f t="shared" si="45"/>
        <v>2.9847233354797451</v>
      </c>
      <c r="I185">
        <f t="shared" si="41"/>
        <v>3.200476510827277</v>
      </c>
      <c r="J185">
        <f t="shared" si="42"/>
        <v>20.109198056995918</v>
      </c>
      <c r="K185" s="8">
        <f t="shared" si="43"/>
        <v>1.3302128268094296E-3</v>
      </c>
      <c r="M185">
        <f t="shared" si="35"/>
        <v>20.08248407907973</v>
      </c>
    </row>
    <row r="186" spans="1:13" x14ac:dyDescent="0.25">
      <c r="A186">
        <v>172</v>
      </c>
      <c r="B186">
        <f t="shared" si="46"/>
        <v>3.0019663134302466</v>
      </c>
      <c r="C186">
        <f t="shared" si="36"/>
        <v>0.99675391334498264</v>
      </c>
      <c r="D186">
        <f t="shared" si="37"/>
        <v>1.003256658049251</v>
      </c>
      <c r="E186">
        <f t="shared" si="38"/>
        <v>3.592648267163852</v>
      </c>
      <c r="F186">
        <f t="shared" si="39"/>
        <v>22.573274806108117</v>
      </c>
      <c r="G186">
        <f t="shared" si="40"/>
        <v>0.99757062908061245</v>
      </c>
      <c r="H186">
        <f t="shared" si="45"/>
        <v>3.0021550633171477</v>
      </c>
      <c r="I186">
        <f t="shared" si="41"/>
        <v>3.5974798374053512</v>
      </c>
      <c r="J186">
        <f t="shared" si="42"/>
        <v>22.603641276144899</v>
      </c>
      <c r="K186" s="8">
        <f t="shared" si="43"/>
        <v>1.3452399041615774E-3</v>
      </c>
      <c r="M186">
        <f t="shared" si="35"/>
        <v>22.573274806108117</v>
      </c>
    </row>
    <row r="187" spans="1:13" x14ac:dyDescent="0.25">
      <c r="A187">
        <v>173</v>
      </c>
      <c r="B187">
        <f t="shared" si="46"/>
        <v>3.0194196059501901</v>
      </c>
      <c r="C187">
        <f t="shared" si="36"/>
        <v>0.99751414702077856</v>
      </c>
      <c r="D187">
        <f t="shared" si="37"/>
        <v>1.0024920478437782</v>
      </c>
      <c r="E187">
        <f t="shared" si="38"/>
        <v>4.1027545240625374</v>
      </c>
      <c r="F187">
        <f t="shared" si="39"/>
        <v>25.77836694455431</v>
      </c>
      <c r="G187">
        <f t="shared" si="40"/>
        <v>0.99813987891922495</v>
      </c>
      <c r="H187">
        <f t="shared" si="45"/>
        <v>3.0195861605800141</v>
      </c>
      <c r="I187">
        <f t="shared" si="41"/>
        <v>4.1083274392917399</v>
      </c>
      <c r="J187">
        <f t="shared" si="42"/>
        <v>25.813389405476709</v>
      </c>
      <c r="K187" s="8">
        <f t="shared" si="43"/>
        <v>1.3585988979723592E-3</v>
      </c>
      <c r="M187">
        <f t="shared" si="35"/>
        <v>25.77836694455431</v>
      </c>
    </row>
    <row r="188" spans="1:13" x14ac:dyDescent="0.25">
      <c r="A188">
        <v>174</v>
      </c>
      <c r="B188">
        <f t="shared" si="46"/>
        <v>3.0368728984701332</v>
      </c>
      <c r="C188">
        <f t="shared" si="36"/>
        <v>0.99817329737080074</v>
      </c>
      <c r="D188">
        <f t="shared" si="37"/>
        <v>1.0018300455782687</v>
      </c>
      <c r="E188">
        <f t="shared" si="38"/>
        <v>4.7833861167528013</v>
      </c>
      <c r="F188">
        <f t="shared" si="39"/>
        <v>30.05490136734802</v>
      </c>
      <c r="G188">
        <f t="shared" si="40"/>
        <v>0.99863329522987765</v>
      </c>
      <c r="H188">
        <f t="shared" si="45"/>
        <v>3.0370167023471986</v>
      </c>
      <c r="I188">
        <f t="shared" si="41"/>
        <v>4.7899397738129261</v>
      </c>
      <c r="J188">
        <f t="shared" si="42"/>
        <v>30.096084238192308</v>
      </c>
      <c r="K188" s="8">
        <f t="shared" si="43"/>
        <v>1.3702547328613035E-3</v>
      </c>
      <c r="M188">
        <f t="shared" si="35"/>
        <v>30.05490136734802</v>
      </c>
    </row>
    <row r="189" spans="1:13" x14ac:dyDescent="0.25">
      <c r="A189">
        <v>175</v>
      </c>
      <c r="B189">
        <f t="shared" si="46"/>
        <v>3.0543261909900763</v>
      </c>
      <c r="C189">
        <f t="shared" si="36"/>
        <v>0.99873124395375068</v>
      </c>
      <c r="D189">
        <f t="shared" si="37"/>
        <v>1.0012703678331185</v>
      </c>
      <c r="E189">
        <f t="shared" si="38"/>
        <v>5.7368566228348969</v>
      </c>
      <c r="F189">
        <f t="shared" si="39"/>
        <v>36.045733241992124</v>
      </c>
      <c r="G189">
        <f t="shared" si="40"/>
        <v>0.9990508494527568</v>
      </c>
      <c r="H189">
        <f t="shared" si="45"/>
        <v>3.0544467651932985</v>
      </c>
      <c r="I189">
        <f t="shared" si="41"/>
        <v>5.7447739365066894</v>
      </c>
      <c r="J189">
        <f t="shared" si="42"/>
        <v>36.095482702092383</v>
      </c>
      <c r="K189" s="8">
        <f t="shared" si="43"/>
        <v>1.3801761158877487E-3</v>
      </c>
      <c r="M189">
        <f t="shared" si="35"/>
        <v>36.045733241992124</v>
      </c>
    </row>
    <row r="190" spans="1:13" x14ac:dyDescent="0.25">
      <c r="A190">
        <v>176</v>
      </c>
      <c r="B190">
        <f t="shared" si="46"/>
        <v>3.0717794835100198</v>
      </c>
      <c r="C190">
        <f t="shared" si="36"/>
        <v>0.99918788481338161</v>
      </c>
      <c r="D190">
        <f t="shared" si="37"/>
        <v>1.0008127752537452</v>
      </c>
      <c r="E190">
        <f t="shared" si="38"/>
        <v>7.1677935131018149</v>
      </c>
      <c r="F190">
        <f t="shared" si="39"/>
        <v>45.036574886418471</v>
      </c>
      <c r="G190">
        <f t="shared" si="40"/>
        <v>0.99939251748414237</v>
      </c>
      <c r="H190">
        <f t="shared" si="45"/>
        <v>3.0718764269760275</v>
      </c>
      <c r="I190">
        <f t="shared" si="41"/>
        <v>7.1777444570082469</v>
      </c>
      <c r="J190">
        <f t="shared" si="42"/>
        <v>45.099100767936704</v>
      </c>
      <c r="K190" s="8">
        <f t="shared" si="43"/>
        <v>1.3883356288954642E-3</v>
      </c>
      <c r="M190">
        <f t="shared" si="35"/>
        <v>45.036574886418471</v>
      </c>
    </row>
    <row r="191" spans="1:13" x14ac:dyDescent="0.25">
      <c r="A191">
        <v>177</v>
      </c>
      <c r="B191">
        <f t="shared" si="46"/>
        <v>3.0892327760299634</v>
      </c>
      <c r="C191">
        <f t="shared" si="36"/>
        <v>0.99954313650068038</v>
      </c>
      <c r="D191">
        <f t="shared" si="37"/>
        <v>1.0004570723189787</v>
      </c>
      <c r="E191">
        <f t="shared" si="38"/>
        <v>9.5536613046487044</v>
      </c>
      <c r="F191">
        <f t="shared" si="39"/>
        <v>60.027424339138896</v>
      </c>
      <c r="G191">
        <f t="shared" si="40"/>
        <v>0.99965827964532328</v>
      </c>
      <c r="H191">
        <f t="shared" si="45"/>
        <v>3.0893057666230685</v>
      </c>
      <c r="I191">
        <f t="shared" si="41"/>
        <v>9.5669856870983647</v>
      </c>
      <c r="J191">
        <f t="shared" si="42"/>
        <v>60.111145177025655</v>
      </c>
      <c r="K191" s="8">
        <f t="shared" si="43"/>
        <v>1.3947098148632583E-3</v>
      </c>
      <c r="M191">
        <f t="shared" si="35"/>
        <v>60.027424339138896</v>
      </c>
    </row>
    <row r="192" spans="1:13" x14ac:dyDescent="0.25">
      <c r="A192">
        <v>178</v>
      </c>
      <c r="B192">
        <f t="shared" si="46"/>
        <v>3.1066860685499069</v>
      </c>
      <c r="C192">
        <f t="shared" si="36"/>
        <v>0.99979693409202308</v>
      </c>
      <c r="D192">
        <f t="shared" si="37"/>
        <v>1.0002031071521151</v>
      </c>
      <c r="E192">
        <f t="shared" si="38"/>
        <v>14.326854173922023</v>
      </c>
      <c r="F192">
        <f t="shared" si="39"/>
        <v>90.018279643691386</v>
      </c>
      <c r="G192">
        <f t="shared" si="40"/>
        <v>0.99984812065711648</v>
      </c>
      <c r="H192">
        <f t="shared" si="45"/>
        <v>3.1067348639186121</v>
      </c>
      <c r="I192">
        <f t="shared" si="41"/>
        <v>14.346901353513877</v>
      </c>
      <c r="J192">
        <f t="shared" si="42"/>
        <v>90.144240355477493</v>
      </c>
      <c r="K192" s="8">
        <f t="shared" si="43"/>
        <v>1.3992792606644098E-3</v>
      </c>
      <c r="M192">
        <f t="shared" si="35"/>
        <v>90.018279643691386</v>
      </c>
    </row>
    <row r="193" spans="1:13" x14ac:dyDescent="0.25">
      <c r="A193">
        <v>179</v>
      </c>
      <c r="B193">
        <f t="shared" si="46"/>
        <v>3.12413936106985</v>
      </c>
      <c r="C193">
        <f t="shared" si="36"/>
        <v>0.99994923120330181</v>
      </c>
      <c r="D193">
        <f t="shared" si="37"/>
        <v>1.0000507713742999</v>
      </c>
      <c r="E193">
        <f t="shared" si="38"/>
        <v>28.649344249275213</v>
      </c>
      <c r="F193">
        <f t="shared" si="39"/>
        <v>180.00913884737599</v>
      </c>
      <c r="G193">
        <f t="shared" si="40"/>
        <v>0.9999620296200189</v>
      </c>
      <c r="H193">
        <f t="shared" si="45"/>
        <v>3.1241637992900615</v>
      </c>
      <c r="I193">
        <f t="shared" si="41"/>
        <v>28.689511430001172</v>
      </c>
      <c r="J193">
        <f t="shared" si="42"/>
        <v>180.26151682923052</v>
      </c>
      <c r="K193" s="8">
        <f t="shared" si="43"/>
        <v>1.4020287162670416E-3</v>
      </c>
      <c r="M193">
        <f t="shared" si="35"/>
        <v>180.00913884737599</v>
      </c>
    </row>
    <row r="194" spans="1:13" x14ac:dyDescent="0.25">
      <c r="A194">
        <f>A193+0.1</f>
        <v>179.1</v>
      </c>
      <c r="B194">
        <f t="shared" si="46"/>
        <v>3.1258846903218442</v>
      </c>
      <c r="C194">
        <f t="shared" si="36"/>
        <v>0.99995887715567267</v>
      </c>
      <c r="D194">
        <f t="shared" si="37"/>
        <v>1.0000411245354852</v>
      </c>
      <c r="E194">
        <f t="shared" si="38"/>
        <v>31.832297653000214</v>
      </c>
      <c r="F194">
        <f t="shared" si="39"/>
        <v>200.00822490709817</v>
      </c>
      <c r="G194">
        <f t="shared" si="40"/>
        <v>0.99996924396430009</v>
      </c>
      <c r="H194">
        <f t="shared" si="45"/>
        <v>3.1259066870319243</v>
      </c>
      <c r="I194">
        <f t="shared" si="41"/>
        <v>31.876932981644639</v>
      </c>
      <c r="J194">
        <f t="shared" si="42"/>
        <v>200.28867706331843</v>
      </c>
      <c r="K194" s="8">
        <f t="shared" si="43"/>
        <v>1.4022031161495033E-3</v>
      </c>
      <c r="M194">
        <f t="shared" si="35"/>
        <v>200.00822490709817</v>
      </c>
    </row>
    <row r="195" spans="1:13" x14ac:dyDescent="0.25">
      <c r="A195">
        <f t="shared" ref="A195:A202" si="47">A194+0.1</f>
        <v>179.2</v>
      </c>
      <c r="B195">
        <f t="shared" si="46"/>
        <v>3.1276300195738385</v>
      </c>
      <c r="C195">
        <f t="shared" si="36"/>
        <v>0.9999675077919592</v>
      </c>
      <c r="D195">
        <f t="shared" si="37"/>
        <v>1.0000324932638187</v>
      </c>
      <c r="E195">
        <f t="shared" si="38"/>
        <v>35.811025774976038</v>
      </c>
      <c r="F195">
        <f t="shared" si="39"/>
        <v>225.0073109843589</v>
      </c>
      <c r="G195">
        <f t="shared" si="40"/>
        <v>0.9999756989150218</v>
      </c>
      <c r="H195">
        <f t="shared" si="45"/>
        <v>3.1276495740439763</v>
      </c>
      <c r="I195">
        <f t="shared" si="41"/>
        <v>35.861245682013092</v>
      </c>
      <c r="J195">
        <f t="shared" si="42"/>
        <v>225.32285205733308</v>
      </c>
      <c r="K195" s="8">
        <f t="shared" si="43"/>
        <v>1.4023592015466511E-3</v>
      </c>
      <c r="M195">
        <f t="shared" si="35"/>
        <v>225.0073109843589</v>
      </c>
    </row>
    <row r="196" spans="1:13" x14ac:dyDescent="0.25">
      <c r="A196">
        <f t="shared" si="47"/>
        <v>179.29999999999998</v>
      </c>
      <c r="B196">
        <f t="shared" si="46"/>
        <v>3.1293753488258327</v>
      </c>
      <c r="C196">
        <f t="shared" si="36"/>
        <v>0.99997512309638759</v>
      </c>
      <c r="D196">
        <f t="shared" si="37"/>
        <v>1.0000248775224883</v>
      </c>
      <c r="E196">
        <f t="shared" si="38"/>
        <v>40.926574921517883</v>
      </c>
      <c r="F196">
        <f t="shared" si="39"/>
        <v>257.1492542200657</v>
      </c>
      <c r="G196">
        <f t="shared" si="40"/>
        <v>0.99998139446848378</v>
      </c>
      <c r="H196">
        <f t="shared" si="45"/>
        <v>3.1293924604074501</v>
      </c>
      <c r="I196">
        <f t="shared" si="41"/>
        <v>40.983974308307374</v>
      </c>
      <c r="J196">
        <f t="shared" si="42"/>
        <v>257.50990527342196</v>
      </c>
      <c r="K196" s="8">
        <f t="shared" si="43"/>
        <v>1.4024969835130172E-3</v>
      </c>
      <c r="M196">
        <f t="shared" si="35"/>
        <v>257.1492542200657</v>
      </c>
    </row>
    <row r="197" spans="1:13" x14ac:dyDescent="0.25">
      <c r="A197">
        <f t="shared" si="47"/>
        <v>179.39999999999998</v>
      </c>
      <c r="B197">
        <f t="shared" si="46"/>
        <v>3.1311206780778269</v>
      </c>
      <c r="C197">
        <f t="shared" si="36"/>
        <v>0.99998172305503941</v>
      </c>
      <c r="D197">
        <f t="shared" si="37"/>
        <v>1.0000182772790134</v>
      </c>
      <c r="E197">
        <f t="shared" si="38"/>
        <v>47.747355603357903</v>
      </c>
      <c r="F197">
        <f t="shared" si="39"/>
        <v>300.00548318369727</v>
      </c>
      <c r="G197">
        <f t="shared" si="40"/>
        <v>0.99998633062142073</v>
      </c>
      <c r="H197">
        <f t="shared" si="45"/>
        <v>3.1311353462035214</v>
      </c>
      <c r="I197">
        <f t="shared" si="41"/>
        <v>47.814326823029297</v>
      </c>
      <c r="J197">
        <f t="shared" si="42"/>
        <v>300.42627581830732</v>
      </c>
      <c r="K197" s="8">
        <f t="shared" si="43"/>
        <v>1.4026164793541299E-3</v>
      </c>
      <c r="M197">
        <f t="shared" si="35"/>
        <v>300.00548318369727</v>
      </c>
    </row>
    <row r="198" spans="1:13" x14ac:dyDescent="0.25">
      <c r="A198">
        <f t="shared" si="47"/>
        <v>179.49999999999997</v>
      </c>
      <c r="B198">
        <f t="shared" si="46"/>
        <v>3.1328660073298211</v>
      </c>
      <c r="C198">
        <f t="shared" si="36"/>
        <v>0.99998730765585198</v>
      </c>
      <c r="D198">
        <f t="shared" si="37"/>
        <v>1.0000126925052457</v>
      </c>
      <c r="E198">
        <f t="shared" si="38"/>
        <v>57.296506740062078</v>
      </c>
      <c r="F198">
        <f t="shared" si="39"/>
        <v>360.0045693018742</v>
      </c>
      <c r="G198">
        <f t="shared" si="40"/>
        <v>0.99999050737100303</v>
      </c>
      <c r="H198">
        <f t="shared" si="45"/>
        <v>3.1328782315135624</v>
      </c>
      <c r="I198">
        <f t="shared" si="41"/>
        <v>57.376877561302805</v>
      </c>
      <c r="J198">
        <f t="shared" si="42"/>
        <v>360.50955410055434</v>
      </c>
      <c r="K198" s="8">
        <f t="shared" si="43"/>
        <v>1.4027177478869628E-3</v>
      </c>
      <c r="M198">
        <f t="shared" si="35"/>
        <v>360.0045693018742</v>
      </c>
    </row>
    <row r="199" spans="1:13" x14ac:dyDescent="0.25">
      <c r="A199">
        <f t="shared" si="47"/>
        <v>179.59999999999997</v>
      </c>
      <c r="B199">
        <f t="shared" si="46"/>
        <v>3.1346113365818149</v>
      </c>
      <c r="C199">
        <f t="shared" si="36"/>
        <v>0.99999187688861879</v>
      </c>
      <c r="D199">
        <f t="shared" si="37"/>
        <v>1.0000081231773668</v>
      </c>
      <c r="E199">
        <f t="shared" si="38"/>
        <v>71.620306171067881</v>
      </c>
      <c r="F199">
        <f t="shared" si="39"/>
        <v>450.0036554297572</v>
      </c>
      <c r="G199">
        <f t="shared" si="40"/>
        <v>0.99999392471483639</v>
      </c>
      <c r="H199">
        <f t="shared" si="45"/>
        <v>3.1346211164191922</v>
      </c>
      <c r="I199">
        <f t="shared" si="41"/>
        <v>71.720775200868147</v>
      </c>
      <c r="J199">
        <f t="shared" si="42"/>
        <v>450.63492098436785</v>
      </c>
      <c r="K199" s="8">
        <f t="shared" si="43"/>
        <v>1.4028009483784882E-3</v>
      </c>
      <c r="M199">
        <f t="shared" ref="M199:M220" si="48">2*PI()*E199</f>
        <v>450.00365542975715</v>
      </c>
    </row>
    <row r="200" spans="1:13" x14ac:dyDescent="0.25">
      <c r="A200">
        <f t="shared" si="47"/>
        <v>179.69999999999996</v>
      </c>
      <c r="B200">
        <f t="shared" si="46"/>
        <v>3.1363566658338091</v>
      </c>
      <c r="C200">
        <f t="shared" si="36"/>
        <v>0.99999543074498998</v>
      </c>
      <c r="D200">
        <f t="shared" si="37"/>
        <v>1.0000045692758881</v>
      </c>
      <c r="E200">
        <f t="shared" si="38"/>
        <v>95.493402188825215</v>
      </c>
      <c r="F200">
        <f t="shared" si="39"/>
        <v>600.00274156541752</v>
      </c>
      <c r="G200">
        <f t="shared" si="40"/>
        <v>0.99999658265096281</v>
      </c>
      <c r="H200">
        <f t="shared" si="45"/>
        <v>3.1363640010034577</v>
      </c>
      <c r="I200">
        <f t="shared" si="41"/>
        <v>95.627366703986269</v>
      </c>
      <c r="J200">
        <f t="shared" si="42"/>
        <v>600.84446545155436</v>
      </c>
      <c r="K200" s="8">
        <f t="shared" si="43"/>
        <v>1.4028667334765189E-3</v>
      </c>
      <c r="M200">
        <f t="shared" si="48"/>
        <v>600.00274156541752</v>
      </c>
    </row>
    <row r="201" spans="1:13" x14ac:dyDescent="0.25">
      <c r="A201">
        <f t="shared" si="47"/>
        <v>179.79999999999995</v>
      </c>
      <c r="B201">
        <f t="shared" si="46"/>
        <v>3.1381019950858033</v>
      </c>
      <c r="C201">
        <f t="shared" si="36"/>
        <v>0.99999796921847373</v>
      </c>
      <c r="D201">
        <f t="shared" si="37"/>
        <v>1.0000020307856503</v>
      </c>
      <c r="E201">
        <f t="shared" si="38"/>
        <v>143.23973967127719</v>
      </c>
      <c r="F201">
        <f t="shared" si="39"/>
        <v>900.00182770679771</v>
      </c>
      <c r="G201">
        <f t="shared" si="40"/>
        <v>0.99999848117786139</v>
      </c>
      <c r="H201">
        <f t="shared" si="45"/>
        <v>3.1381068853552909</v>
      </c>
      <c r="I201">
        <f t="shared" si="41"/>
        <v>143.44069338883395</v>
      </c>
      <c r="J201">
        <f t="shared" si="42"/>
        <v>901.2644571580596</v>
      </c>
      <c r="K201" s="8">
        <f t="shared" si="43"/>
        <v>1.4029187634863626E-3</v>
      </c>
      <c r="M201">
        <f t="shared" si="48"/>
        <v>900.00182770679771</v>
      </c>
    </row>
    <row r="202" spans="1:13" x14ac:dyDescent="0.25">
      <c r="A202">
        <f t="shared" si="47"/>
        <v>179.89999999999995</v>
      </c>
      <c r="B202">
        <f t="shared" si="46"/>
        <v>3.1398473243377976</v>
      </c>
      <c r="C202">
        <f t="shared" si="36"/>
        <v>0.99999949230444785</v>
      </c>
      <c r="D202">
        <f t="shared" si="37"/>
        <v>1.0000005076958098</v>
      </c>
      <c r="E202">
        <f t="shared" si="38"/>
        <v>286.4790430093467</v>
      </c>
      <c r="F202">
        <f t="shared" si="39"/>
        <v>1800.0009138511959</v>
      </c>
      <c r="G202">
        <f t="shared" si="40"/>
        <v>0.99999962029445677</v>
      </c>
      <c r="H202">
        <f t="shared" si="45"/>
        <v>3.1398497696183041</v>
      </c>
      <c r="I202">
        <f t="shared" si="41"/>
        <v>286.88097504845683</v>
      </c>
      <c r="J202">
        <f t="shared" si="42"/>
        <v>1802.5263273352391</v>
      </c>
      <c r="K202" s="8">
        <f t="shared" si="43"/>
        <v>1.4030067788354075E-3</v>
      </c>
      <c r="M202">
        <f t="shared" si="48"/>
        <v>1800.0009138511959</v>
      </c>
    </row>
    <row r="203" spans="1:13" x14ac:dyDescent="0.25">
      <c r="A203">
        <f>A202+0.01</f>
        <v>179.90999999999994</v>
      </c>
      <c r="B203">
        <f t="shared" si="46"/>
        <v>3.1400218572629974</v>
      </c>
      <c r="C203">
        <f t="shared" si="36"/>
        <v>0.9999995887666121</v>
      </c>
      <c r="D203">
        <f t="shared" si="37"/>
        <v>1.000000411233557</v>
      </c>
      <c r="E203">
        <f t="shared" si="38"/>
        <v>318.31001708333724</v>
      </c>
      <c r="F203">
        <f t="shared" si="39"/>
        <v>2000.0008224661076</v>
      </c>
      <c r="G203">
        <f t="shared" si="40"/>
        <v>0.99999969243852327</v>
      </c>
      <c r="H203">
        <f t="shared" si="45"/>
        <v>3.1400240580587608</v>
      </c>
      <c r="I203">
        <f t="shared" si="41"/>
        <v>318.75661708150398</v>
      </c>
      <c r="J203">
        <f t="shared" si="42"/>
        <v>2002.8068930139268</v>
      </c>
      <c r="K203" s="8">
        <f t="shared" si="43"/>
        <v>1.4030346969353658E-3</v>
      </c>
      <c r="M203">
        <f t="shared" si="48"/>
        <v>2000.0008224661076</v>
      </c>
    </row>
    <row r="204" spans="1:13" x14ac:dyDescent="0.25">
      <c r="A204">
        <f t="shared" ref="A204:A211" si="49">A203+0.01</f>
        <v>179.91999999999993</v>
      </c>
      <c r="B204">
        <f t="shared" ref="B204:B213" si="50">PI()*A204/180</f>
        <v>3.1401963901881964</v>
      </c>
      <c r="C204">
        <f t="shared" si="36"/>
        <v>0.99999967507487164</v>
      </c>
      <c r="D204">
        <f t="shared" si="37"/>
        <v>1.0000003249252338</v>
      </c>
      <c r="E204">
        <f t="shared" si="38"/>
        <v>358.09873831172359</v>
      </c>
      <c r="F204">
        <f t="shared" si="39"/>
        <v>2250.0007310797691</v>
      </c>
      <c r="G204">
        <f t="shared" si="40"/>
        <v>0.99999975698848032</v>
      </c>
      <c r="H204">
        <f t="shared" si="45"/>
        <v>3.1401983465087602</v>
      </c>
      <c r="I204">
        <f t="shared" si="41"/>
        <v>358.60117818326296</v>
      </c>
      <c r="J204">
        <f t="shared" si="42"/>
        <v>2253.1576538992763</v>
      </c>
      <c r="K204" s="8">
        <f t="shared" si="43"/>
        <v>1.4030763527761816E-3</v>
      </c>
      <c r="M204">
        <f t="shared" si="48"/>
        <v>2250.0007310797691</v>
      </c>
    </row>
    <row r="205" spans="1:13" x14ac:dyDescent="0.25">
      <c r="A205">
        <f t="shared" si="49"/>
        <v>179.92999999999992</v>
      </c>
      <c r="B205">
        <f t="shared" si="50"/>
        <v>3.1403709231133954</v>
      </c>
      <c r="C205">
        <f t="shared" si="36"/>
        <v>0.99999975122922602</v>
      </c>
      <c r="D205">
        <f t="shared" si="37"/>
        <v>1.0000002487708359</v>
      </c>
      <c r="E205">
        <f t="shared" si="38"/>
        <v>409.25566976086816</v>
      </c>
      <c r="F205">
        <f t="shared" si="39"/>
        <v>2571.4292111214277</v>
      </c>
      <c r="G205">
        <f t="shared" si="40"/>
        <v>0.99999981394432857</v>
      </c>
      <c r="H205">
        <f t="shared" si="45"/>
        <v>3.1403726349761829</v>
      </c>
      <c r="I205">
        <f t="shared" si="41"/>
        <v>409.82991444492671</v>
      </c>
      <c r="J205">
        <f t="shared" si="42"/>
        <v>2575.0372968837273</v>
      </c>
      <c r="K205" s="8">
        <f t="shared" si="43"/>
        <v>1.4031441140571501E-3</v>
      </c>
      <c r="M205">
        <f t="shared" si="48"/>
        <v>2571.4292111214277</v>
      </c>
    </row>
    <row r="206" spans="1:13" x14ac:dyDescent="0.25">
      <c r="A206">
        <f t="shared" si="49"/>
        <v>179.93999999999991</v>
      </c>
      <c r="B206">
        <f t="shared" si="50"/>
        <v>3.1405454560385953</v>
      </c>
      <c r="C206">
        <f t="shared" si="36"/>
        <v>0.99999981722967513</v>
      </c>
      <c r="D206">
        <f t="shared" si="37"/>
        <v>1.0000001827703582</v>
      </c>
      <c r="E206">
        <f t="shared" si="38"/>
        <v>477.46491654152618</v>
      </c>
      <c r="F206">
        <f t="shared" si="39"/>
        <v>3000.0005483074447</v>
      </c>
      <c r="G206">
        <f t="shared" si="40"/>
        <v>0.99999986330606894</v>
      </c>
      <c r="H206">
        <f t="shared" si="45"/>
        <v>3.1405469234747927</v>
      </c>
      <c r="I206">
        <f t="shared" si="41"/>
        <v>478.13492597852689</v>
      </c>
      <c r="J206">
        <f t="shared" si="42"/>
        <v>3004.2103417581911</v>
      </c>
      <c r="K206" s="8">
        <f t="shared" si="43"/>
        <v>1.4032642271087506E-3</v>
      </c>
      <c r="M206">
        <f t="shared" si="48"/>
        <v>3000.0005483074447</v>
      </c>
    </row>
    <row r="207" spans="1:13" x14ac:dyDescent="0.25">
      <c r="A207">
        <f t="shared" si="49"/>
        <v>179.9499999999999</v>
      </c>
      <c r="B207">
        <f t="shared" si="50"/>
        <v>3.1407199889637942</v>
      </c>
      <c r="C207">
        <f t="shared" ref="C207:C270" si="51">SIN(B207)/(PI()-B207)</f>
        <v>0.99999987307622029</v>
      </c>
      <c r="D207">
        <f t="shared" ref="D207:D270" si="52">1/C207*$D$3</f>
        <v>1.0000001269237959</v>
      </c>
      <c r="E207">
        <f t="shared" ref="E207:E220" si="53">$D$3/(2*SIN(B207))</f>
        <v>572.95786785167081</v>
      </c>
      <c r="F207">
        <f t="shared" ref="F207:F270" si="54">D207+E207*2*B207</f>
        <v>3600.0004569185608</v>
      </c>
      <c r="G207">
        <f t="shared" ref="G207:G220" si="55">-0.154*C207^2 + 1.0559*C207 + 0.0981</f>
        <v>0.99999990507370273</v>
      </c>
      <c r="H207">
        <f t="shared" si="45"/>
        <v>3.1407212120311376</v>
      </c>
      <c r="I207">
        <f t="shared" ref="I207:I270" si="56">$D$3/(2*SIN(H207))</f>
        <v>573.76201343388641</v>
      </c>
      <c r="J207">
        <f t="shared" ref="J207:J270" si="57">D207+I207*2*H207</f>
        <v>3605.0530526259267</v>
      </c>
      <c r="K207" s="8">
        <f t="shared" ref="K207:K270" si="58">ABS(F207-J207)/F207</f>
        <v>1.4034986294670577E-3</v>
      </c>
      <c r="M207">
        <f t="shared" si="48"/>
        <v>3600.0004569185612</v>
      </c>
    </row>
    <row r="208" spans="1:13" x14ac:dyDescent="0.25">
      <c r="A208">
        <f t="shared" si="49"/>
        <v>179.95999999999989</v>
      </c>
      <c r="B208">
        <f t="shared" si="50"/>
        <v>3.1408945218889937</v>
      </c>
      <c r="C208">
        <f t="shared" si="51"/>
        <v>0.9999999187688654</v>
      </c>
      <c r="D208">
        <f t="shared" si="52"/>
        <v>1.0000000812311411</v>
      </c>
      <c r="E208">
        <f t="shared" si="53"/>
        <v>716.19730208927069</v>
      </c>
      <c r="F208">
        <f t="shared" si="54"/>
        <v>4500.0003655289656</v>
      </c>
      <c r="G208">
        <f t="shared" si="55"/>
        <v>0.9999999392472334</v>
      </c>
      <c r="H208">
        <f t="shared" ref="H208:H220" si="59">2*ASIN(G208)</f>
        <v>3.1408955007100867</v>
      </c>
      <c r="I208">
        <f t="shared" si="56"/>
        <v>717.2028618921172</v>
      </c>
      <c r="J208">
        <f t="shared" si="57"/>
        <v>4506.3184841079292</v>
      </c>
      <c r="K208" s="8">
        <f t="shared" si="58"/>
        <v>1.4040262368336203E-3</v>
      </c>
      <c r="M208">
        <f t="shared" si="48"/>
        <v>4500.0003655289656</v>
      </c>
    </row>
    <row r="209" spans="1:13" x14ac:dyDescent="0.25">
      <c r="A209">
        <f t="shared" si="49"/>
        <v>179.96999999999989</v>
      </c>
      <c r="B209">
        <f t="shared" si="50"/>
        <v>3.1410690548141931</v>
      </c>
      <c r="C209">
        <f t="shared" si="51"/>
        <v>0.99999995430762156</v>
      </c>
      <c r="D209">
        <f t="shared" si="52"/>
        <v>1.0000000456923805</v>
      </c>
      <c r="E209">
        <f t="shared" si="53"/>
        <v>954.92970218120115</v>
      </c>
      <c r="F209">
        <f t="shared" si="54"/>
        <v>6000.0002741343005</v>
      </c>
      <c r="G209">
        <f t="shared" si="55"/>
        <v>0.99999996582666995</v>
      </c>
      <c r="H209">
        <f t="shared" si="59"/>
        <v>3.1410697897050257</v>
      </c>
      <c r="I209">
        <f t="shared" si="56"/>
        <v>956.27186606036582</v>
      </c>
      <c r="J209">
        <f t="shared" si="57"/>
        <v>6008.4333384998235</v>
      </c>
      <c r="K209" s="8">
        <f t="shared" si="58"/>
        <v>1.4055106633707234E-3</v>
      </c>
      <c r="M209">
        <f t="shared" si="48"/>
        <v>6000.0002741343014</v>
      </c>
    </row>
    <row r="210" spans="1:13" x14ac:dyDescent="0.25">
      <c r="A210">
        <f t="shared" si="49"/>
        <v>179.97999999999988</v>
      </c>
      <c r="B210">
        <f t="shared" si="50"/>
        <v>3.1412435877393921</v>
      </c>
      <c r="C210">
        <f t="shared" si="51"/>
        <v>0.99999997969252319</v>
      </c>
      <c r="D210">
        <f t="shared" si="52"/>
        <v>1.0000000203074773</v>
      </c>
      <c r="E210">
        <f t="shared" si="53"/>
        <v>1432.3945169063541</v>
      </c>
      <c r="F210">
        <f t="shared" si="54"/>
        <v>9000.0001827106043</v>
      </c>
      <c r="G210">
        <f t="shared" si="55"/>
        <v>0.99999998481203811</v>
      </c>
      <c r="H210">
        <f t="shared" si="59"/>
        <v>3.1412440797878332</v>
      </c>
      <c r="I210">
        <f t="shared" si="56"/>
        <v>1434.4164917550636</v>
      </c>
      <c r="J210">
        <f t="shared" si="57"/>
        <v>9012.7046253715598</v>
      </c>
      <c r="K210" s="8">
        <f t="shared" si="58"/>
        <v>1.411604711448924E-3</v>
      </c>
      <c r="M210">
        <f t="shared" si="48"/>
        <v>9000.0001827106043</v>
      </c>
    </row>
    <row r="211" spans="1:13" x14ac:dyDescent="0.25">
      <c r="A211">
        <f t="shared" si="49"/>
        <v>179.98999999999987</v>
      </c>
      <c r="B211">
        <f t="shared" si="50"/>
        <v>3.1414181206645915</v>
      </c>
      <c r="C211">
        <f t="shared" si="51"/>
        <v>0.99999999492374492</v>
      </c>
      <c r="D211">
        <f t="shared" si="52"/>
        <v>1.0000000050762552</v>
      </c>
      <c r="E211">
        <f t="shared" si="53"/>
        <v>2864.7889901602475</v>
      </c>
      <c r="F211">
        <f t="shared" si="54"/>
        <v>18000.00009114471</v>
      </c>
      <c r="G211">
        <f t="shared" si="55"/>
        <v>0.9999999962034688</v>
      </c>
      <c r="H211">
        <f t="shared" si="59"/>
        <v>3.1414183772298832</v>
      </c>
      <c r="I211">
        <f t="shared" si="56"/>
        <v>2869.0064607097797</v>
      </c>
      <c r="J211">
        <f t="shared" si="57"/>
        <v>18026.49924013501</v>
      </c>
      <c r="K211" s="8">
        <f t="shared" si="58"/>
        <v>1.4721749364510833E-3</v>
      </c>
      <c r="M211">
        <f t="shared" si="48"/>
        <v>18000.000091144713</v>
      </c>
    </row>
    <row r="212" spans="1:13" x14ac:dyDescent="0.25">
      <c r="A212">
        <f>A211+0.001</f>
        <v>179.99099999999987</v>
      </c>
      <c r="B212">
        <f t="shared" si="50"/>
        <v>3.1414355739571116</v>
      </c>
      <c r="C212">
        <f t="shared" si="51"/>
        <v>0.99999999588844479</v>
      </c>
      <c r="D212">
        <f t="shared" si="52"/>
        <v>1.0000000041115553</v>
      </c>
      <c r="E212">
        <f t="shared" si="53"/>
        <v>3183.0988748841955</v>
      </c>
      <c r="F212">
        <f t="shared" si="54"/>
        <v>20000.000081972248</v>
      </c>
      <c r="G212">
        <f t="shared" si="55"/>
        <v>0.99999999692496777</v>
      </c>
      <c r="H212">
        <f t="shared" si="59"/>
        <v>3.1414358088964072</v>
      </c>
      <c r="I212">
        <f t="shared" si="56"/>
        <v>3187.8668717167029</v>
      </c>
      <c r="J212">
        <f t="shared" si="57"/>
        <v>20029.958289614951</v>
      </c>
      <c r="K212" s="8">
        <f t="shared" si="58"/>
        <v>1.497910375995806E-3</v>
      </c>
      <c r="M212">
        <f t="shared" si="48"/>
        <v>20000.000081972248</v>
      </c>
    </row>
    <row r="213" spans="1:13" x14ac:dyDescent="0.25">
      <c r="A213">
        <f t="shared" ref="A213:A220" si="60">A212+0.001</f>
        <v>179.99199999999988</v>
      </c>
      <c r="B213">
        <f t="shared" si="50"/>
        <v>3.1414530272496317</v>
      </c>
      <c r="C213">
        <f t="shared" si="51"/>
        <v>0.99999999675162499</v>
      </c>
      <c r="D213">
        <f t="shared" si="52"/>
        <v>1.0000000032483751</v>
      </c>
      <c r="E213">
        <f t="shared" si="53"/>
        <v>3580.986231152418</v>
      </c>
      <c r="F213">
        <f t="shared" si="54"/>
        <v>22500.000072789273</v>
      </c>
      <c r="G213">
        <f t="shared" si="55"/>
        <v>0.99999999757054037</v>
      </c>
      <c r="H213">
        <f t="shared" si="59"/>
        <v>3.1414532416926124</v>
      </c>
      <c r="I213">
        <f t="shared" si="56"/>
        <v>3586.4944938747394</v>
      </c>
      <c r="J213">
        <f t="shared" si="57"/>
        <v>22534.609508194259</v>
      </c>
      <c r="K213" s="8">
        <f t="shared" si="58"/>
        <v>1.5381971241342804E-3</v>
      </c>
      <c r="M213">
        <f t="shared" si="48"/>
        <v>22500.000072789273</v>
      </c>
    </row>
    <row r="214" spans="1:13" x14ac:dyDescent="0.25">
      <c r="A214">
        <f t="shared" si="60"/>
        <v>179.99299999999988</v>
      </c>
      <c r="B214">
        <f t="shared" ref="B214:B220" si="61">PI()*A214/180</f>
        <v>3.1414704805421518</v>
      </c>
      <c r="C214">
        <f t="shared" si="51"/>
        <v>0.99999999751329394</v>
      </c>
      <c r="D214">
        <f t="shared" si="52"/>
        <v>1.0000000024867062</v>
      </c>
      <c r="E214">
        <f t="shared" si="53"/>
        <v>4092.5556896265889</v>
      </c>
      <c r="F214">
        <f t="shared" si="54"/>
        <v>25714.285777876004</v>
      </c>
      <c r="G214">
        <f t="shared" si="55"/>
        <v>0.99999999814019247</v>
      </c>
      <c r="H214">
        <f t="shared" si="59"/>
        <v>3.1414706762958149</v>
      </c>
      <c r="I214">
        <f t="shared" si="56"/>
        <v>4099.1235740040593</v>
      </c>
      <c r="J214">
        <f t="shared" si="57"/>
        <v>25755.553012495788</v>
      </c>
      <c r="K214" s="8">
        <f t="shared" si="58"/>
        <v>1.6048368979117698E-3</v>
      </c>
      <c r="M214">
        <f t="shared" si="48"/>
        <v>25714.285777876001</v>
      </c>
    </row>
    <row r="215" spans="1:13" x14ac:dyDescent="0.25">
      <c r="A215">
        <f t="shared" si="60"/>
        <v>179.99399999999989</v>
      </c>
      <c r="B215">
        <f t="shared" si="61"/>
        <v>3.141487933834672</v>
      </c>
      <c r="C215">
        <f t="shared" si="51"/>
        <v>0.99999999817346541</v>
      </c>
      <c r="D215">
        <f t="shared" si="52"/>
        <v>1.0000000018265347</v>
      </c>
      <c r="E215">
        <f t="shared" si="53"/>
        <v>4774.6483014093747</v>
      </c>
      <c r="F215">
        <f t="shared" si="54"/>
        <v>30000.000054365351</v>
      </c>
      <c r="G215">
        <f t="shared" si="55"/>
        <v>0.99999999863393474</v>
      </c>
      <c r="H215">
        <f t="shared" si="59"/>
        <v>3.1414881140179087</v>
      </c>
      <c r="I215">
        <f t="shared" si="56"/>
        <v>4782.8778317849174</v>
      </c>
      <c r="J215">
        <f t="shared" si="57"/>
        <v>30051.707718705955</v>
      </c>
      <c r="K215" s="8">
        <f t="shared" si="58"/>
        <v>1.7235888082300001E-3</v>
      </c>
      <c r="M215">
        <f t="shared" si="48"/>
        <v>30000.000054365351</v>
      </c>
    </row>
    <row r="216" spans="1:13" x14ac:dyDescent="0.25">
      <c r="A216">
        <f t="shared" si="60"/>
        <v>179.99499999999989</v>
      </c>
      <c r="B216">
        <f t="shared" si="61"/>
        <v>3.1415053871271916</v>
      </c>
      <c r="C216">
        <f t="shared" si="51"/>
        <v>0.99999999873216461</v>
      </c>
      <c r="D216">
        <f t="shared" si="52"/>
        <v>1.0000000012678354</v>
      </c>
      <c r="E216">
        <f t="shared" si="53"/>
        <v>5729.5779584561215</v>
      </c>
      <c r="F216">
        <f t="shared" si="54"/>
        <v>36000.00004491151</v>
      </c>
      <c r="G216">
        <f t="shared" si="55"/>
        <v>0.99999999905178594</v>
      </c>
      <c r="H216">
        <f t="shared" si="59"/>
        <v>3.1415055575938817</v>
      </c>
      <c r="I216">
        <f t="shared" si="56"/>
        <v>5740.7920467449358</v>
      </c>
      <c r="J216">
        <f t="shared" si="57"/>
        <v>36070.460239681212</v>
      </c>
      <c r="K216" s="8">
        <f t="shared" si="58"/>
        <v>1.957227630049972E-3</v>
      </c>
      <c r="M216">
        <f t="shared" si="48"/>
        <v>36000.00004491151</v>
      </c>
    </row>
    <row r="217" spans="1:13" x14ac:dyDescent="0.25">
      <c r="A217">
        <f t="shared" si="60"/>
        <v>179.9959999999999</v>
      </c>
      <c r="B217">
        <f t="shared" si="61"/>
        <v>3.1415228404197117</v>
      </c>
      <c r="C217">
        <f t="shared" si="51"/>
        <v>0.99999999918944171</v>
      </c>
      <c r="D217">
        <f t="shared" si="52"/>
        <v>1.0000000008105583</v>
      </c>
      <c r="E217">
        <f t="shared" si="53"/>
        <v>7161.9724447769231</v>
      </c>
      <c r="F217">
        <f t="shared" si="54"/>
        <v>45000.000035447418</v>
      </c>
      <c r="G217">
        <f t="shared" si="55"/>
        <v>0.99999999939378348</v>
      </c>
      <c r="H217">
        <f t="shared" si="59"/>
        <v>3.1415230135713275</v>
      </c>
      <c r="I217">
        <f t="shared" si="56"/>
        <v>7179.7798366445231</v>
      </c>
      <c r="J217">
        <f t="shared" si="57"/>
        <v>45111.887178389115</v>
      </c>
      <c r="K217" s="8">
        <f t="shared" si="58"/>
        <v>2.4863809523013752E-3</v>
      </c>
      <c r="M217">
        <f t="shared" si="48"/>
        <v>45000.000035447425</v>
      </c>
    </row>
    <row r="218" spans="1:13" x14ac:dyDescent="0.25">
      <c r="A218">
        <f t="shared" si="60"/>
        <v>179.9969999999999</v>
      </c>
      <c r="B218">
        <f t="shared" si="61"/>
        <v>3.1415402937122319</v>
      </c>
      <c r="C218">
        <f t="shared" si="51"/>
        <v>0.99999999954541374</v>
      </c>
      <c r="D218">
        <f t="shared" si="52"/>
        <v>1.0000000004545864</v>
      </c>
      <c r="E218">
        <f t="shared" si="53"/>
        <v>9549.2965895961188</v>
      </c>
      <c r="F218">
        <f t="shared" si="54"/>
        <v>60000.000025650465</v>
      </c>
      <c r="G218">
        <f t="shared" si="55"/>
        <v>0.99999999966001496</v>
      </c>
      <c r="H218">
        <f t="shared" si="59"/>
        <v>3.1415405011179329</v>
      </c>
      <c r="I218">
        <f t="shared" si="56"/>
        <v>9587.2732852602458</v>
      </c>
      <c r="J218">
        <f t="shared" si="57"/>
        <v>60238.614641862536</v>
      </c>
      <c r="K218" s="8">
        <f t="shared" si="58"/>
        <v>3.976910268501028E-3</v>
      </c>
      <c r="M218">
        <f t="shared" si="48"/>
        <v>60000.000025650465</v>
      </c>
    </row>
    <row r="219" spans="1:13" x14ac:dyDescent="0.25">
      <c r="A219">
        <f t="shared" si="60"/>
        <v>179.99799999999991</v>
      </c>
      <c r="B219">
        <f t="shared" si="61"/>
        <v>3.141557747004752</v>
      </c>
      <c r="C219">
        <f t="shared" si="51"/>
        <v>0.99999999980043142</v>
      </c>
      <c r="D219">
        <f t="shared" si="52"/>
        <v>1.0000000001995686</v>
      </c>
      <c r="E219">
        <f t="shared" si="53"/>
        <v>14323.944880619831</v>
      </c>
      <c r="F219">
        <f t="shared" si="54"/>
        <v>90000.000014760779</v>
      </c>
      <c r="G219">
        <f t="shared" si="55"/>
        <v>0.99999999985074262</v>
      </c>
      <c r="H219">
        <f t="shared" si="59"/>
        <v>3.1415580984299201</v>
      </c>
      <c r="I219">
        <f t="shared" si="56"/>
        <v>14469.619065130566</v>
      </c>
      <c r="J219">
        <f t="shared" si="57"/>
        <v>90915.297910513997</v>
      </c>
      <c r="K219" s="8">
        <f t="shared" si="58"/>
        <v>1.0169976617812233E-2</v>
      </c>
      <c r="M219">
        <f t="shared" si="48"/>
        <v>90000.000014760779</v>
      </c>
    </row>
    <row r="220" spans="1:13" x14ac:dyDescent="0.25">
      <c r="A220">
        <f t="shared" si="60"/>
        <v>179.99899999999991</v>
      </c>
      <c r="B220">
        <f t="shared" si="61"/>
        <v>3.1415752002972721</v>
      </c>
      <c r="C220">
        <f t="shared" si="51"/>
        <v>0.99999999995625011</v>
      </c>
      <c r="D220">
        <f t="shared" si="52"/>
        <v>1.0000000000437499</v>
      </c>
      <c r="E220">
        <f t="shared" si="53"/>
        <v>28647.889756046854</v>
      </c>
      <c r="F220">
        <f t="shared" si="54"/>
        <v>179999.99999689418</v>
      </c>
      <c r="G220">
        <f t="shared" si="55"/>
        <v>0.99999999996727951</v>
      </c>
      <c r="H220">
        <f t="shared" si="59"/>
        <v>3.1415764744691788</v>
      </c>
      <c r="I220">
        <f t="shared" si="56"/>
        <v>30904.028218588206</v>
      </c>
      <c r="J220">
        <f t="shared" si="57"/>
        <v>194175.73603569675</v>
      </c>
      <c r="K220" s="8">
        <f t="shared" si="58"/>
        <v>7.875408910581759E-2</v>
      </c>
      <c r="M220">
        <f t="shared" si="48"/>
        <v>179999.99999689418</v>
      </c>
    </row>
    <row r="221" spans="1:13" x14ac:dyDescent="0.25">
      <c r="K221" s="8"/>
    </row>
    <row r="222" spans="1:13" x14ac:dyDescent="0.25">
      <c r="K222" s="8"/>
    </row>
    <row r="223" spans="1:13" x14ac:dyDescent="0.25">
      <c r="K223" s="8"/>
    </row>
    <row r="224" spans="1:13" x14ac:dyDescent="0.25">
      <c r="K224" s="8"/>
    </row>
    <row r="225" spans="11:11" x14ac:dyDescent="0.25">
      <c r="K225" s="8"/>
    </row>
    <row r="226" spans="11:11" x14ac:dyDescent="0.25">
      <c r="K226" s="8"/>
    </row>
    <row r="227" spans="11:11" x14ac:dyDescent="0.25">
      <c r="K227" s="8"/>
    </row>
    <row r="228" spans="11:11" x14ac:dyDescent="0.25">
      <c r="K228" s="8"/>
    </row>
    <row r="229" spans="11:11" x14ac:dyDescent="0.25">
      <c r="K229" s="8"/>
    </row>
    <row r="230" spans="11:11" x14ac:dyDescent="0.25">
      <c r="K230" s="8"/>
    </row>
    <row r="231" spans="11:11" x14ac:dyDescent="0.25">
      <c r="K231" s="8"/>
    </row>
    <row r="232" spans="11:11" x14ac:dyDescent="0.25">
      <c r="K232" s="8"/>
    </row>
    <row r="233" spans="11:11" x14ac:dyDescent="0.25">
      <c r="K233" s="8"/>
    </row>
    <row r="234" spans="11:11" x14ac:dyDescent="0.25">
      <c r="K234" s="8"/>
    </row>
    <row r="235" spans="11:11" x14ac:dyDescent="0.25">
      <c r="K235" s="8"/>
    </row>
    <row r="236" spans="11:11" x14ac:dyDescent="0.25">
      <c r="K236" s="8"/>
    </row>
    <row r="237" spans="11:11" x14ac:dyDescent="0.25">
      <c r="K237" s="8"/>
    </row>
    <row r="238" spans="11:11" x14ac:dyDescent="0.25">
      <c r="K238" s="8"/>
    </row>
    <row r="239" spans="11:11" x14ac:dyDescent="0.25">
      <c r="K239" s="8"/>
    </row>
    <row r="240" spans="11:11" x14ac:dyDescent="0.25">
      <c r="K240" s="8"/>
    </row>
    <row r="241" spans="11:11" x14ac:dyDescent="0.25">
      <c r="K241" s="8"/>
    </row>
    <row r="242" spans="11:11" x14ac:dyDescent="0.25">
      <c r="K242" s="8"/>
    </row>
    <row r="243" spans="11:11" x14ac:dyDescent="0.25">
      <c r="K243" s="8"/>
    </row>
    <row r="244" spans="11:11" x14ac:dyDescent="0.25">
      <c r="K244" s="8"/>
    </row>
    <row r="245" spans="11:11" x14ac:dyDescent="0.25">
      <c r="K245" s="8"/>
    </row>
    <row r="246" spans="11:11" x14ac:dyDescent="0.25">
      <c r="K246" s="8"/>
    </row>
    <row r="247" spans="11:11" x14ac:dyDescent="0.25">
      <c r="K247" s="8"/>
    </row>
    <row r="248" spans="11:11" x14ac:dyDescent="0.25">
      <c r="K248" s="8"/>
    </row>
    <row r="249" spans="11:11" x14ac:dyDescent="0.25">
      <c r="K249" s="8"/>
    </row>
    <row r="250" spans="11:11" x14ac:dyDescent="0.25">
      <c r="K250" s="8"/>
    </row>
    <row r="251" spans="11:11" x14ac:dyDescent="0.25">
      <c r="K251" s="8"/>
    </row>
    <row r="252" spans="11:11" x14ac:dyDescent="0.25">
      <c r="K252" s="8"/>
    </row>
    <row r="253" spans="11:11" x14ac:dyDescent="0.25">
      <c r="K253" s="8"/>
    </row>
    <row r="254" spans="11:11" x14ac:dyDescent="0.25">
      <c r="K254" s="8"/>
    </row>
    <row r="255" spans="11:11" x14ac:dyDescent="0.25">
      <c r="K255" s="8"/>
    </row>
    <row r="256" spans="11:11" x14ac:dyDescent="0.25">
      <c r="K256" s="8"/>
    </row>
    <row r="257" spans="11:11" x14ac:dyDescent="0.25">
      <c r="K257" s="8"/>
    </row>
    <row r="258" spans="11:11" x14ac:dyDescent="0.25">
      <c r="K258" s="8"/>
    </row>
    <row r="259" spans="11:11" x14ac:dyDescent="0.25">
      <c r="K259" s="8"/>
    </row>
    <row r="260" spans="11:11" x14ac:dyDescent="0.25">
      <c r="K260" s="8"/>
    </row>
    <row r="261" spans="11:11" x14ac:dyDescent="0.25">
      <c r="K261" s="8"/>
    </row>
    <row r="262" spans="11:11" x14ac:dyDescent="0.25">
      <c r="K262" s="8"/>
    </row>
    <row r="263" spans="11:11" x14ac:dyDescent="0.25">
      <c r="K263" s="8"/>
    </row>
    <row r="264" spans="11:11" x14ac:dyDescent="0.25">
      <c r="K264" s="8"/>
    </row>
    <row r="265" spans="11:11" x14ac:dyDescent="0.25">
      <c r="K265" s="8"/>
    </row>
    <row r="266" spans="11:11" x14ac:dyDescent="0.25">
      <c r="K266" s="8"/>
    </row>
    <row r="267" spans="11:11" x14ac:dyDescent="0.25">
      <c r="K267" s="8"/>
    </row>
    <row r="268" spans="11:11" x14ac:dyDescent="0.25">
      <c r="K268" s="8"/>
    </row>
    <row r="269" spans="11:11" x14ac:dyDescent="0.25">
      <c r="K269" s="8"/>
    </row>
    <row r="270" spans="11:11" x14ac:dyDescent="0.25">
      <c r="K270" s="8"/>
    </row>
    <row r="271" spans="11:11" x14ac:dyDescent="0.25">
      <c r="K271" s="8"/>
    </row>
    <row r="272" spans="11:11" x14ac:dyDescent="0.25">
      <c r="K272" s="8"/>
    </row>
    <row r="273" spans="11:11" x14ac:dyDescent="0.25">
      <c r="K273" s="8"/>
    </row>
    <row r="274" spans="11:11" x14ac:dyDescent="0.25">
      <c r="K274" s="8"/>
    </row>
    <row r="275" spans="11:11" x14ac:dyDescent="0.25">
      <c r="K275" s="8"/>
    </row>
    <row r="276" spans="11:11" x14ac:dyDescent="0.25">
      <c r="K276" s="8"/>
    </row>
    <row r="277" spans="11:11" x14ac:dyDescent="0.25">
      <c r="K277" s="8"/>
    </row>
    <row r="278" spans="11:11" x14ac:dyDescent="0.25">
      <c r="K278" s="8"/>
    </row>
    <row r="279" spans="11:11" x14ac:dyDescent="0.25">
      <c r="K279" s="8"/>
    </row>
    <row r="280" spans="11:11" x14ac:dyDescent="0.25">
      <c r="K280" s="8"/>
    </row>
    <row r="281" spans="11:11" x14ac:dyDescent="0.25">
      <c r="K281" s="8"/>
    </row>
    <row r="282" spans="11:11" x14ac:dyDescent="0.25">
      <c r="K282" s="8"/>
    </row>
    <row r="283" spans="11:11" x14ac:dyDescent="0.25">
      <c r="K283" s="8"/>
    </row>
    <row r="284" spans="11:11" x14ac:dyDescent="0.25">
      <c r="K284" s="8"/>
    </row>
    <row r="285" spans="11:11" x14ac:dyDescent="0.25">
      <c r="K285" s="8"/>
    </row>
    <row r="286" spans="11:11" x14ac:dyDescent="0.25">
      <c r="K286" s="8"/>
    </row>
    <row r="287" spans="11:11" x14ac:dyDescent="0.25">
      <c r="K287" s="8"/>
    </row>
    <row r="288" spans="11:11" x14ac:dyDescent="0.25">
      <c r="K288" s="8"/>
    </row>
    <row r="289" spans="11:11" x14ac:dyDescent="0.25">
      <c r="K289" s="8"/>
    </row>
    <row r="290" spans="11:11" x14ac:dyDescent="0.25">
      <c r="K290" s="8"/>
    </row>
    <row r="291" spans="11:11" x14ac:dyDescent="0.25">
      <c r="K291" s="8"/>
    </row>
    <row r="292" spans="11:11" x14ac:dyDescent="0.25">
      <c r="K292" s="8"/>
    </row>
    <row r="293" spans="11:11" x14ac:dyDescent="0.25">
      <c r="K293" s="8"/>
    </row>
    <row r="294" spans="11:11" x14ac:dyDescent="0.25">
      <c r="K294" s="8"/>
    </row>
    <row r="295" spans="11:11" x14ac:dyDescent="0.25">
      <c r="K295" s="8"/>
    </row>
    <row r="296" spans="11:11" x14ac:dyDescent="0.25">
      <c r="K296" s="8"/>
    </row>
    <row r="297" spans="11:11" x14ac:dyDescent="0.25">
      <c r="K297" s="8"/>
    </row>
    <row r="298" spans="11:11" x14ac:dyDescent="0.25">
      <c r="K298" s="8"/>
    </row>
    <row r="299" spans="11:11" x14ac:dyDescent="0.25">
      <c r="K299" s="8"/>
    </row>
    <row r="300" spans="11:11" x14ac:dyDescent="0.25">
      <c r="K300" s="8"/>
    </row>
    <row r="301" spans="11:11" x14ac:dyDescent="0.25">
      <c r="K301" s="8"/>
    </row>
    <row r="302" spans="11:11" x14ac:dyDescent="0.25">
      <c r="K302" s="8"/>
    </row>
    <row r="303" spans="11:11" x14ac:dyDescent="0.25">
      <c r="K303" s="8"/>
    </row>
    <row r="304" spans="11:11" x14ac:dyDescent="0.25">
      <c r="K304" s="8"/>
    </row>
    <row r="305" spans="11:11" x14ac:dyDescent="0.25">
      <c r="K305" s="8"/>
    </row>
    <row r="306" spans="11:11" x14ac:dyDescent="0.25">
      <c r="K306" s="8"/>
    </row>
    <row r="307" spans="11:11" x14ac:dyDescent="0.25">
      <c r="K307" s="8"/>
    </row>
    <row r="308" spans="11:11" x14ac:dyDescent="0.25">
      <c r="K308" s="8"/>
    </row>
    <row r="309" spans="11:11" x14ac:dyDescent="0.25">
      <c r="K309" s="8"/>
    </row>
    <row r="310" spans="11:11" x14ac:dyDescent="0.25">
      <c r="K310" s="8"/>
    </row>
    <row r="311" spans="11:11" x14ac:dyDescent="0.25">
      <c r="K311" s="8"/>
    </row>
    <row r="312" spans="11:11" x14ac:dyDescent="0.25">
      <c r="K312" s="8"/>
    </row>
    <row r="313" spans="11:11" x14ac:dyDescent="0.25">
      <c r="K313" s="8"/>
    </row>
    <row r="314" spans="11:11" x14ac:dyDescent="0.25">
      <c r="K314" s="8"/>
    </row>
    <row r="315" spans="11:11" x14ac:dyDescent="0.25">
      <c r="K315" s="8"/>
    </row>
    <row r="316" spans="11:11" x14ac:dyDescent="0.25">
      <c r="K316" s="8"/>
    </row>
    <row r="317" spans="11:11" x14ac:dyDescent="0.25">
      <c r="K317" s="8"/>
    </row>
    <row r="318" spans="11:11" x14ac:dyDescent="0.25">
      <c r="K318" s="8"/>
    </row>
    <row r="319" spans="11:11" x14ac:dyDescent="0.25">
      <c r="K319" s="8"/>
    </row>
    <row r="320" spans="11:11" x14ac:dyDescent="0.25">
      <c r="K320" s="8"/>
    </row>
    <row r="321" spans="11:11" x14ac:dyDescent="0.25">
      <c r="K321" s="8"/>
    </row>
    <row r="322" spans="11:11" x14ac:dyDescent="0.25">
      <c r="K322" s="8"/>
    </row>
    <row r="323" spans="11:11" x14ac:dyDescent="0.25">
      <c r="K323" s="8"/>
    </row>
    <row r="324" spans="11:11" x14ac:dyDescent="0.25">
      <c r="K324" s="8"/>
    </row>
    <row r="325" spans="11:11" x14ac:dyDescent="0.25">
      <c r="K325" s="8"/>
    </row>
    <row r="326" spans="11:11" x14ac:dyDescent="0.25">
      <c r="K326" s="8"/>
    </row>
    <row r="327" spans="11:11" x14ac:dyDescent="0.25">
      <c r="K327" s="8"/>
    </row>
    <row r="328" spans="11:11" x14ac:dyDescent="0.25">
      <c r="K328" s="8"/>
    </row>
    <row r="329" spans="11:11" x14ac:dyDescent="0.25">
      <c r="K329" s="8"/>
    </row>
    <row r="330" spans="11:11" x14ac:dyDescent="0.25">
      <c r="K330" s="8"/>
    </row>
    <row r="331" spans="11:11" x14ac:dyDescent="0.25">
      <c r="K331" s="8"/>
    </row>
    <row r="332" spans="11:11" x14ac:dyDescent="0.25">
      <c r="K332" s="8"/>
    </row>
    <row r="333" spans="11:11" x14ac:dyDescent="0.25">
      <c r="K333" s="8"/>
    </row>
    <row r="334" spans="11:11" x14ac:dyDescent="0.25">
      <c r="K334" s="8"/>
    </row>
    <row r="335" spans="11:11" x14ac:dyDescent="0.25">
      <c r="K335" s="8"/>
    </row>
    <row r="336" spans="11:11" x14ac:dyDescent="0.25">
      <c r="K336" s="8"/>
    </row>
    <row r="337" spans="11:11" x14ac:dyDescent="0.25">
      <c r="K337" s="8"/>
    </row>
    <row r="338" spans="11:11" x14ac:dyDescent="0.25">
      <c r="K338" s="8"/>
    </row>
    <row r="339" spans="11:11" x14ac:dyDescent="0.25">
      <c r="K339" s="8"/>
    </row>
    <row r="340" spans="11:11" x14ac:dyDescent="0.25">
      <c r="K340" s="8"/>
    </row>
    <row r="341" spans="11:11" x14ac:dyDescent="0.25">
      <c r="K341" s="8"/>
    </row>
    <row r="342" spans="11:11" x14ac:dyDescent="0.25">
      <c r="K342" s="8"/>
    </row>
    <row r="343" spans="11:11" x14ac:dyDescent="0.25">
      <c r="K343" s="8"/>
    </row>
    <row r="344" spans="11:11" x14ac:dyDescent="0.25">
      <c r="K344" s="8"/>
    </row>
    <row r="345" spans="11:11" x14ac:dyDescent="0.25">
      <c r="K345" s="8"/>
    </row>
    <row r="346" spans="11:11" x14ac:dyDescent="0.25">
      <c r="K346" s="8"/>
    </row>
    <row r="347" spans="11:11" x14ac:dyDescent="0.25">
      <c r="K347" s="8"/>
    </row>
    <row r="348" spans="11:11" x14ac:dyDescent="0.25">
      <c r="K348" s="8"/>
    </row>
    <row r="349" spans="11:11" x14ac:dyDescent="0.25">
      <c r="K349" s="8"/>
    </row>
    <row r="350" spans="11:11" x14ac:dyDescent="0.25">
      <c r="K350" s="8"/>
    </row>
    <row r="351" spans="11:11" x14ac:dyDescent="0.25">
      <c r="K351" s="8"/>
    </row>
    <row r="352" spans="11:11" x14ac:dyDescent="0.25">
      <c r="K352" s="8"/>
    </row>
    <row r="353" spans="11:11" x14ac:dyDescent="0.25">
      <c r="K353" s="8"/>
    </row>
    <row r="354" spans="11:11" x14ac:dyDescent="0.25">
      <c r="K354" s="8"/>
    </row>
    <row r="355" spans="11:11" x14ac:dyDescent="0.25">
      <c r="K355" s="8"/>
    </row>
    <row r="356" spans="11:11" x14ac:dyDescent="0.25">
      <c r="K356" s="8"/>
    </row>
    <row r="357" spans="11:11" x14ac:dyDescent="0.25">
      <c r="K357" s="8"/>
    </row>
    <row r="358" spans="11:11" x14ac:dyDescent="0.25">
      <c r="K358" s="8"/>
    </row>
    <row r="359" spans="11:11" x14ac:dyDescent="0.25">
      <c r="K359" s="8"/>
    </row>
    <row r="360" spans="11:11" x14ac:dyDescent="0.25">
      <c r="K360" s="8"/>
    </row>
    <row r="361" spans="11:11" x14ac:dyDescent="0.25">
      <c r="K361" s="8"/>
    </row>
    <row r="362" spans="11:11" x14ac:dyDescent="0.25">
      <c r="K362" s="8"/>
    </row>
    <row r="363" spans="11:11" x14ac:dyDescent="0.25">
      <c r="K363" s="8"/>
    </row>
    <row r="364" spans="11:11" x14ac:dyDescent="0.25">
      <c r="K364" s="8"/>
    </row>
    <row r="365" spans="11:11" x14ac:dyDescent="0.25">
      <c r="K365" s="8"/>
    </row>
    <row r="366" spans="11:11" x14ac:dyDescent="0.25">
      <c r="K366" s="8"/>
    </row>
    <row r="367" spans="11:11" x14ac:dyDescent="0.25">
      <c r="K367" s="8"/>
    </row>
    <row r="368" spans="11:11" x14ac:dyDescent="0.25">
      <c r="K368" s="8"/>
    </row>
    <row r="369" spans="11:11" x14ac:dyDescent="0.25">
      <c r="K369" s="8"/>
    </row>
    <row r="370" spans="11:11" x14ac:dyDescent="0.25">
      <c r="K370" s="8"/>
    </row>
    <row r="371" spans="11:11" x14ac:dyDescent="0.25">
      <c r="K371" s="8"/>
    </row>
    <row r="372" spans="11:11" x14ac:dyDescent="0.25">
      <c r="K372" s="8"/>
    </row>
    <row r="373" spans="11:11" x14ac:dyDescent="0.25">
      <c r="K373" s="8"/>
    </row>
    <row r="374" spans="11:11" x14ac:dyDescent="0.25">
      <c r="K374" s="8"/>
    </row>
    <row r="375" spans="11:11" x14ac:dyDescent="0.25">
      <c r="K375" s="8"/>
    </row>
    <row r="376" spans="11:11" x14ac:dyDescent="0.25">
      <c r="K376" s="8"/>
    </row>
    <row r="377" spans="11:11" x14ac:dyDescent="0.25">
      <c r="K377" s="8"/>
    </row>
    <row r="378" spans="11:11" x14ac:dyDescent="0.25">
      <c r="K378" s="8"/>
    </row>
    <row r="379" spans="11:11" x14ac:dyDescent="0.25">
      <c r="K379" s="8"/>
    </row>
    <row r="380" spans="11:11" x14ac:dyDescent="0.25">
      <c r="K380" s="8"/>
    </row>
    <row r="381" spans="11:11" x14ac:dyDescent="0.25">
      <c r="K381" s="8"/>
    </row>
    <row r="382" spans="11:11" x14ac:dyDescent="0.25">
      <c r="K382" s="8"/>
    </row>
    <row r="383" spans="11:11" x14ac:dyDescent="0.25">
      <c r="K383" s="8"/>
    </row>
    <row r="384" spans="11:11" x14ac:dyDescent="0.25">
      <c r="K384" s="8"/>
    </row>
    <row r="385" spans="11:11" x14ac:dyDescent="0.25">
      <c r="K385" s="8"/>
    </row>
    <row r="386" spans="11:11" x14ac:dyDescent="0.25">
      <c r="K386" s="8"/>
    </row>
    <row r="387" spans="11:11" x14ac:dyDescent="0.25">
      <c r="K387" s="8"/>
    </row>
    <row r="388" spans="11:11" x14ac:dyDescent="0.25">
      <c r="K388" s="8"/>
    </row>
    <row r="389" spans="11:11" x14ac:dyDescent="0.25">
      <c r="K389" s="8"/>
    </row>
    <row r="390" spans="11:11" x14ac:dyDescent="0.25">
      <c r="K390" s="8"/>
    </row>
    <row r="391" spans="11:11" x14ac:dyDescent="0.25">
      <c r="K391" s="8"/>
    </row>
    <row r="392" spans="11:11" x14ac:dyDescent="0.25">
      <c r="K392" s="8"/>
    </row>
    <row r="393" spans="11:11" x14ac:dyDescent="0.25">
      <c r="K393" s="8"/>
    </row>
    <row r="394" spans="11:11" x14ac:dyDescent="0.25">
      <c r="K394" s="8"/>
    </row>
    <row r="395" spans="11:11" x14ac:dyDescent="0.25">
      <c r="K395" s="8"/>
    </row>
    <row r="396" spans="11:11" x14ac:dyDescent="0.25">
      <c r="K396" s="8"/>
    </row>
    <row r="397" spans="11:11" x14ac:dyDescent="0.25">
      <c r="K397" s="8"/>
    </row>
    <row r="398" spans="11:11" x14ac:dyDescent="0.25">
      <c r="K398" s="8"/>
    </row>
    <row r="399" spans="11:11" x14ac:dyDescent="0.25">
      <c r="K399" s="8"/>
    </row>
    <row r="400" spans="11:11" x14ac:dyDescent="0.25">
      <c r="K400" s="8"/>
    </row>
    <row r="401" spans="11:11" x14ac:dyDescent="0.25">
      <c r="K401" s="8"/>
    </row>
    <row r="402" spans="11:11" x14ac:dyDescent="0.25">
      <c r="K402" s="8"/>
    </row>
    <row r="403" spans="11:11" x14ac:dyDescent="0.25">
      <c r="K403" s="8"/>
    </row>
    <row r="404" spans="11:11" x14ac:dyDescent="0.25">
      <c r="K404" s="8"/>
    </row>
    <row r="405" spans="11:11" x14ac:dyDescent="0.25">
      <c r="K405" s="8"/>
    </row>
    <row r="406" spans="11:11" x14ac:dyDescent="0.25">
      <c r="K406" s="8"/>
    </row>
    <row r="407" spans="11:11" x14ac:dyDescent="0.25">
      <c r="K407" s="8"/>
    </row>
    <row r="408" spans="11:11" x14ac:dyDescent="0.25">
      <c r="K408" s="8"/>
    </row>
    <row r="409" spans="11:11" x14ac:dyDescent="0.25">
      <c r="K409" s="8"/>
    </row>
    <row r="410" spans="11:11" x14ac:dyDescent="0.25">
      <c r="K410" s="8"/>
    </row>
    <row r="411" spans="11:11" x14ac:dyDescent="0.25">
      <c r="K411" s="8"/>
    </row>
    <row r="412" spans="11:11" x14ac:dyDescent="0.25">
      <c r="K412" s="8"/>
    </row>
    <row r="413" spans="11:11" x14ac:dyDescent="0.25">
      <c r="K413" s="8"/>
    </row>
    <row r="414" spans="11:11" x14ac:dyDescent="0.25">
      <c r="K414" s="8"/>
    </row>
    <row r="415" spans="11:11" x14ac:dyDescent="0.25">
      <c r="K415" s="8"/>
    </row>
    <row r="416" spans="11:11" x14ac:dyDescent="0.25">
      <c r="K416" s="8"/>
    </row>
    <row r="417" spans="11:11" x14ac:dyDescent="0.25">
      <c r="K417" s="8"/>
    </row>
    <row r="418" spans="11:11" x14ac:dyDescent="0.25">
      <c r="K418" s="8"/>
    </row>
    <row r="419" spans="11:11" x14ac:dyDescent="0.25">
      <c r="K419" s="8"/>
    </row>
    <row r="420" spans="11:11" x14ac:dyDescent="0.25">
      <c r="K420" s="8"/>
    </row>
    <row r="421" spans="11:11" x14ac:dyDescent="0.25">
      <c r="K421" s="8"/>
    </row>
    <row r="422" spans="11:11" x14ac:dyDescent="0.25">
      <c r="K422" s="8"/>
    </row>
    <row r="423" spans="11:11" x14ac:dyDescent="0.25">
      <c r="K423" s="8"/>
    </row>
    <row r="424" spans="11:11" x14ac:dyDescent="0.25">
      <c r="K424" s="8"/>
    </row>
    <row r="425" spans="11:11" x14ac:dyDescent="0.25">
      <c r="K425" s="8"/>
    </row>
    <row r="426" spans="11:11" x14ac:dyDescent="0.25">
      <c r="K426" s="8"/>
    </row>
    <row r="427" spans="11:11" x14ac:dyDescent="0.25">
      <c r="K427" s="8"/>
    </row>
    <row r="428" spans="11:11" x14ac:dyDescent="0.25">
      <c r="K428" s="8"/>
    </row>
    <row r="429" spans="11:11" x14ac:dyDescent="0.25">
      <c r="K429" s="8"/>
    </row>
    <row r="430" spans="11:11" x14ac:dyDescent="0.25">
      <c r="K430" s="8"/>
    </row>
    <row r="431" spans="11:11" x14ac:dyDescent="0.25">
      <c r="K431" s="8"/>
    </row>
    <row r="432" spans="11:11" x14ac:dyDescent="0.25">
      <c r="K432" s="8"/>
    </row>
    <row r="433" spans="11:11" x14ac:dyDescent="0.25">
      <c r="K433" s="8"/>
    </row>
    <row r="434" spans="11:11" x14ac:dyDescent="0.25">
      <c r="K434" s="8"/>
    </row>
    <row r="435" spans="11:11" x14ac:dyDescent="0.25">
      <c r="K435" s="8"/>
    </row>
    <row r="436" spans="11:11" x14ac:dyDescent="0.25">
      <c r="K436" s="8"/>
    </row>
    <row r="437" spans="11:11" x14ac:dyDescent="0.25">
      <c r="K437" s="8"/>
    </row>
    <row r="438" spans="11:11" x14ac:dyDescent="0.25">
      <c r="K438" s="8"/>
    </row>
    <row r="439" spans="11:11" x14ac:dyDescent="0.25">
      <c r="K439" s="8"/>
    </row>
    <row r="440" spans="11:11" x14ac:dyDescent="0.25">
      <c r="K440" s="8"/>
    </row>
    <row r="441" spans="11:11" x14ac:dyDescent="0.25">
      <c r="K441" s="8"/>
    </row>
    <row r="442" spans="11:11" x14ac:dyDescent="0.25">
      <c r="K442" s="8"/>
    </row>
    <row r="443" spans="11:11" x14ac:dyDescent="0.25">
      <c r="K443" s="8"/>
    </row>
    <row r="444" spans="11:11" x14ac:dyDescent="0.25">
      <c r="K444" s="8"/>
    </row>
    <row r="445" spans="11:11" x14ac:dyDescent="0.25">
      <c r="K445" s="8"/>
    </row>
    <row r="446" spans="11:11" x14ac:dyDescent="0.25">
      <c r="K446" s="8"/>
    </row>
    <row r="447" spans="11:11" x14ac:dyDescent="0.25">
      <c r="K447" s="8"/>
    </row>
    <row r="448" spans="11:11" x14ac:dyDescent="0.25">
      <c r="K448" s="8"/>
    </row>
    <row r="449" spans="11:11" x14ac:dyDescent="0.25">
      <c r="K449" s="8"/>
    </row>
    <row r="450" spans="11:11" x14ac:dyDescent="0.25">
      <c r="K450" s="8"/>
    </row>
    <row r="451" spans="11:11" x14ac:dyDescent="0.25">
      <c r="K451" s="8"/>
    </row>
    <row r="452" spans="11:11" x14ac:dyDescent="0.25">
      <c r="K452" s="8"/>
    </row>
    <row r="453" spans="11:11" x14ac:dyDescent="0.25">
      <c r="K453" s="8"/>
    </row>
    <row r="454" spans="11:11" x14ac:dyDescent="0.25">
      <c r="K454" s="8"/>
    </row>
    <row r="455" spans="11:11" x14ac:dyDescent="0.25">
      <c r="K455" s="8"/>
    </row>
    <row r="456" spans="11:11" x14ac:dyDescent="0.25">
      <c r="K456" s="8"/>
    </row>
    <row r="457" spans="11:11" x14ac:dyDescent="0.25">
      <c r="K457" s="8"/>
    </row>
    <row r="458" spans="11:11" x14ac:dyDescent="0.25">
      <c r="K458" s="8"/>
    </row>
    <row r="459" spans="11:11" x14ac:dyDescent="0.25">
      <c r="K459" s="8"/>
    </row>
    <row r="460" spans="11:11" x14ac:dyDescent="0.25">
      <c r="K460" s="8"/>
    </row>
    <row r="461" spans="11:11" x14ac:dyDescent="0.25">
      <c r="K461" s="8"/>
    </row>
    <row r="462" spans="11:11" x14ac:dyDescent="0.25">
      <c r="K462" s="8"/>
    </row>
    <row r="463" spans="11:11" x14ac:dyDescent="0.25">
      <c r="K463" s="8"/>
    </row>
    <row r="464" spans="11:11" x14ac:dyDescent="0.25">
      <c r="K464" s="8"/>
    </row>
    <row r="465" spans="11:11" x14ac:dyDescent="0.25">
      <c r="K465" s="8"/>
    </row>
    <row r="466" spans="11:11" x14ac:dyDescent="0.25">
      <c r="K466" s="8"/>
    </row>
    <row r="467" spans="11:11" x14ac:dyDescent="0.25">
      <c r="K467" s="8"/>
    </row>
    <row r="468" spans="11:11" x14ac:dyDescent="0.25">
      <c r="K468" s="8"/>
    </row>
    <row r="469" spans="11:11" x14ac:dyDescent="0.25">
      <c r="K469" s="8"/>
    </row>
    <row r="470" spans="11:11" x14ac:dyDescent="0.25">
      <c r="K470" s="8"/>
    </row>
    <row r="471" spans="11:11" x14ac:dyDescent="0.25">
      <c r="K471" s="8"/>
    </row>
    <row r="472" spans="11:11" x14ac:dyDescent="0.25">
      <c r="K472" s="8"/>
    </row>
    <row r="473" spans="11:11" x14ac:dyDescent="0.25">
      <c r="K473" s="8"/>
    </row>
    <row r="474" spans="11:11" x14ac:dyDescent="0.25">
      <c r="K474" s="8"/>
    </row>
    <row r="475" spans="11:11" x14ac:dyDescent="0.25">
      <c r="K475" s="8"/>
    </row>
    <row r="476" spans="11:11" x14ac:dyDescent="0.25">
      <c r="K476" s="8"/>
    </row>
    <row r="477" spans="11:11" x14ac:dyDescent="0.25">
      <c r="K477" s="8"/>
    </row>
    <row r="478" spans="11:11" x14ac:dyDescent="0.25">
      <c r="K478" s="8"/>
    </row>
    <row r="479" spans="11:11" x14ac:dyDescent="0.25">
      <c r="K479" s="8"/>
    </row>
    <row r="480" spans="11:11" x14ac:dyDescent="0.25">
      <c r="K480" s="8"/>
    </row>
    <row r="481" spans="11:11" x14ac:dyDescent="0.25">
      <c r="K481" s="8"/>
    </row>
    <row r="482" spans="11:11" x14ac:dyDescent="0.25">
      <c r="K482" s="8"/>
    </row>
    <row r="483" spans="11:11" x14ac:dyDescent="0.25">
      <c r="K483" s="8"/>
    </row>
    <row r="484" spans="11:11" x14ac:dyDescent="0.25">
      <c r="K484" s="8"/>
    </row>
    <row r="485" spans="11:11" x14ac:dyDescent="0.25">
      <c r="K485" s="8"/>
    </row>
    <row r="486" spans="11:11" x14ac:dyDescent="0.25">
      <c r="K486" s="8"/>
    </row>
    <row r="487" spans="11:11" x14ac:dyDescent="0.25">
      <c r="K487" s="8"/>
    </row>
    <row r="488" spans="11:11" x14ac:dyDescent="0.25">
      <c r="K488" s="8"/>
    </row>
    <row r="489" spans="11:11" x14ac:dyDescent="0.25">
      <c r="K489" s="8"/>
    </row>
    <row r="490" spans="11:11" x14ac:dyDescent="0.25">
      <c r="K490" s="8"/>
    </row>
    <row r="491" spans="11:11" x14ac:dyDescent="0.25">
      <c r="K491" s="8"/>
    </row>
    <row r="492" spans="11:11" x14ac:dyDescent="0.25">
      <c r="K492" s="8"/>
    </row>
    <row r="493" spans="11:11" x14ac:dyDescent="0.25">
      <c r="K493" s="8"/>
    </row>
    <row r="494" spans="11:11" x14ac:dyDescent="0.25">
      <c r="K494" s="8"/>
    </row>
    <row r="495" spans="11:11" x14ac:dyDescent="0.25">
      <c r="K495" s="8"/>
    </row>
    <row r="496" spans="11:11" x14ac:dyDescent="0.25">
      <c r="K496" s="8"/>
    </row>
    <row r="497" spans="11:11" x14ac:dyDescent="0.25">
      <c r="K497" s="8"/>
    </row>
    <row r="498" spans="11:11" x14ac:dyDescent="0.25">
      <c r="K498" s="8"/>
    </row>
    <row r="499" spans="11:11" x14ac:dyDescent="0.25">
      <c r="K499" s="8"/>
    </row>
    <row r="500" spans="11:11" x14ac:dyDescent="0.25">
      <c r="K500" s="8"/>
    </row>
    <row r="501" spans="11:11" x14ac:dyDescent="0.25">
      <c r="K501" s="8"/>
    </row>
    <row r="502" spans="11:11" x14ac:dyDescent="0.25">
      <c r="K502" s="8"/>
    </row>
    <row r="503" spans="11:11" x14ac:dyDescent="0.25">
      <c r="K503" s="8"/>
    </row>
    <row r="504" spans="11:11" x14ac:dyDescent="0.25">
      <c r="K504" s="8"/>
    </row>
    <row r="505" spans="11:11" x14ac:dyDescent="0.25">
      <c r="K505" s="8"/>
    </row>
    <row r="506" spans="11:11" x14ac:dyDescent="0.25">
      <c r="K506" s="8"/>
    </row>
    <row r="507" spans="11:11" x14ac:dyDescent="0.25">
      <c r="K507" s="8"/>
    </row>
    <row r="508" spans="11:11" x14ac:dyDescent="0.25">
      <c r="K508" s="8"/>
    </row>
    <row r="509" spans="11:11" x14ac:dyDescent="0.25">
      <c r="K509" s="8"/>
    </row>
    <row r="510" spans="11:11" x14ac:dyDescent="0.25">
      <c r="K510" s="8"/>
    </row>
    <row r="511" spans="11:11" x14ac:dyDescent="0.25">
      <c r="K511" s="8"/>
    </row>
    <row r="512" spans="11:11" x14ac:dyDescent="0.25">
      <c r="K512" s="8"/>
    </row>
    <row r="513" spans="11:11" x14ac:dyDescent="0.25">
      <c r="K513" s="8"/>
    </row>
    <row r="514" spans="11:11" x14ac:dyDescent="0.25">
      <c r="K514" s="8"/>
    </row>
    <row r="515" spans="11:11" x14ac:dyDescent="0.25">
      <c r="K515" s="8"/>
    </row>
    <row r="516" spans="11:11" x14ac:dyDescent="0.25">
      <c r="K516" s="8"/>
    </row>
    <row r="517" spans="11:11" x14ac:dyDescent="0.25">
      <c r="K517" s="8"/>
    </row>
    <row r="518" spans="11:11" x14ac:dyDescent="0.25">
      <c r="K518" s="8"/>
    </row>
    <row r="519" spans="11:11" x14ac:dyDescent="0.25">
      <c r="K519" s="8"/>
    </row>
    <row r="520" spans="11:11" x14ac:dyDescent="0.25">
      <c r="K520" s="8"/>
    </row>
    <row r="521" spans="11:11" x14ac:dyDescent="0.25">
      <c r="K521" s="8"/>
    </row>
    <row r="522" spans="11:11" x14ac:dyDescent="0.25">
      <c r="K522" s="8"/>
    </row>
    <row r="523" spans="11:11" x14ac:dyDescent="0.25">
      <c r="K523" s="8"/>
    </row>
    <row r="524" spans="11:11" x14ac:dyDescent="0.25">
      <c r="K524" s="8"/>
    </row>
    <row r="525" spans="11:11" x14ac:dyDescent="0.25">
      <c r="K525" s="8"/>
    </row>
    <row r="526" spans="11:11" x14ac:dyDescent="0.25">
      <c r="K526" s="8"/>
    </row>
    <row r="527" spans="11:11" x14ac:dyDescent="0.25">
      <c r="K527" s="8"/>
    </row>
    <row r="528" spans="11:11" x14ac:dyDescent="0.25">
      <c r="K528" s="8"/>
    </row>
    <row r="529" spans="11:11" x14ac:dyDescent="0.25">
      <c r="K529" s="8"/>
    </row>
    <row r="530" spans="11:11" x14ac:dyDescent="0.25">
      <c r="K530" s="8"/>
    </row>
    <row r="531" spans="11:11" x14ac:dyDescent="0.25">
      <c r="K531" s="8"/>
    </row>
    <row r="532" spans="11:11" x14ac:dyDescent="0.25">
      <c r="K532" s="8"/>
    </row>
    <row r="533" spans="11:11" x14ac:dyDescent="0.25">
      <c r="K533" s="8"/>
    </row>
    <row r="534" spans="11:11" x14ac:dyDescent="0.25">
      <c r="K534" s="8"/>
    </row>
    <row r="535" spans="11:11" x14ac:dyDescent="0.25">
      <c r="K535" s="8"/>
    </row>
    <row r="536" spans="11:11" x14ac:dyDescent="0.25">
      <c r="K536" s="8"/>
    </row>
    <row r="537" spans="11:11" x14ac:dyDescent="0.25">
      <c r="K537" s="8"/>
    </row>
    <row r="538" spans="11:11" x14ac:dyDescent="0.25">
      <c r="K538" s="8"/>
    </row>
    <row r="539" spans="11:11" x14ac:dyDescent="0.25">
      <c r="K539" s="8"/>
    </row>
    <row r="540" spans="11:11" x14ac:dyDescent="0.25">
      <c r="K540" s="8"/>
    </row>
    <row r="541" spans="11:11" x14ac:dyDescent="0.25">
      <c r="K541" s="8"/>
    </row>
    <row r="542" spans="11:11" x14ac:dyDescent="0.25">
      <c r="K542" s="8"/>
    </row>
    <row r="543" spans="11:11" x14ac:dyDescent="0.25">
      <c r="K543" s="8"/>
    </row>
    <row r="544" spans="11:11" x14ac:dyDescent="0.25">
      <c r="K544" s="8"/>
    </row>
    <row r="545" spans="11:11" x14ac:dyDescent="0.25">
      <c r="K545" s="8"/>
    </row>
    <row r="546" spans="11:11" x14ac:dyDescent="0.25">
      <c r="K546" s="8"/>
    </row>
    <row r="547" spans="11:11" x14ac:dyDescent="0.25">
      <c r="K547" s="8"/>
    </row>
    <row r="548" spans="11:11" x14ac:dyDescent="0.25">
      <c r="K548" s="8"/>
    </row>
    <row r="549" spans="11:11" x14ac:dyDescent="0.25">
      <c r="K549" s="8"/>
    </row>
    <row r="550" spans="11:11" x14ac:dyDescent="0.25">
      <c r="K550" s="8"/>
    </row>
    <row r="551" spans="11:11" x14ac:dyDescent="0.25">
      <c r="K551" s="8"/>
    </row>
    <row r="552" spans="11:11" x14ac:dyDescent="0.25">
      <c r="K552" s="8"/>
    </row>
    <row r="553" spans="11:11" x14ac:dyDescent="0.25">
      <c r="K553" s="8"/>
    </row>
    <row r="554" spans="11:11" x14ac:dyDescent="0.25">
      <c r="K554" s="8"/>
    </row>
    <row r="555" spans="11:11" x14ac:dyDescent="0.25">
      <c r="K555" s="8"/>
    </row>
    <row r="556" spans="11:11" x14ac:dyDescent="0.25">
      <c r="K556" s="8"/>
    </row>
    <row r="557" spans="11:11" x14ac:dyDescent="0.25">
      <c r="K557" s="8"/>
    </row>
    <row r="558" spans="11:11" x14ac:dyDescent="0.25">
      <c r="K558" s="8"/>
    </row>
    <row r="559" spans="11:11" x14ac:dyDescent="0.25">
      <c r="K559" s="8"/>
    </row>
    <row r="560" spans="11:11" x14ac:dyDescent="0.25">
      <c r="K560" s="8"/>
    </row>
    <row r="561" spans="11:11" x14ac:dyDescent="0.25">
      <c r="K561" s="8"/>
    </row>
    <row r="562" spans="11:11" x14ac:dyDescent="0.25">
      <c r="K562" s="8"/>
    </row>
    <row r="563" spans="11:11" x14ac:dyDescent="0.25">
      <c r="K563" s="8"/>
    </row>
    <row r="564" spans="11:11" x14ac:dyDescent="0.25">
      <c r="K564" s="8"/>
    </row>
    <row r="565" spans="11:11" x14ac:dyDescent="0.25">
      <c r="K565" s="8"/>
    </row>
    <row r="566" spans="11:11" x14ac:dyDescent="0.25">
      <c r="K566" s="8"/>
    </row>
    <row r="567" spans="11:11" x14ac:dyDescent="0.25">
      <c r="K567" s="8"/>
    </row>
    <row r="568" spans="11:11" x14ac:dyDescent="0.25">
      <c r="K568" s="8"/>
    </row>
    <row r="569" spans="11:11" x14ac:dyDescent="0.25">
      <c r="K569" s="8"/>
    </row>
    <row r="570" spans="11:11" x14ac:dyDescent="0.25">
      <c r="K570" s="8"/>
    </row>
    <row r="571" spans="11:11" x14ac:dyDescent="0.25">
      <c r="K571" s="8"/>
    </row>
    <row r="572" spans="11:11" x14ac:dyDescent="0.25">
      <c r="K572" s="8"/>
    </row>
    <row r="573" spans="11:11" x14ac:dyDescent="0.25">
      <c r="K573" s="8"/>
    </row>
    <row r="574" spans="11:11" x14ac:dyDescent="0.25">
      <c r="K574" s="8"/>
    </row>
    <row r="575" spans="11:11" x14ac:dyDescent="0.25">
      <c r="K575" s="8"/>
    </row>
    <row r="576" spans="11:11" x14ac:dyDescent="0.25">
      <c r="K576" s="8"/>
    </row>
    <row r="577" spans="11:11" x14ac:dyDescent="0.25">
      <c r="K577" s="8"/>
    </row>
    <row r="578" spans="11:11" x14ac:dyDescent="0.25">
      <c r="K578" s="8"/>
    </row>
    <row r="579" spans="11:11" x14ac:dyDescent="0.25">
      <c r="K579" s="8"/>
    </row>
    <row r="580" spans="11:11" x14ac:dyDescent="0.25">
      <c r="K580" s="8"/>
    </row>
    <row r="581" spans="11:11" x14ac:dyDescent="0.25">
      <c r="K581" s="8"/>
    </row>
    <row r="582" spans="11:11" x14ac:dyDescent="0.25">
      <c r="K582" s="8"/>
    </row>
    <row r="583" spans="11:11" x14ac:dyDescent="0.25">
      <c r="K583" s="8"/>
    </row>
    <row r="584" spans="11:11" x14ac:dyDescent="0.25">
      <c r="K584" s="8"/>
    </row>
    <row r="585" spans="11:11" x14ac:dyDescent="0.25">
      <c r="K585" s="8"/>
    </row>
    <row r="586" spans="11:11" x14ac:dyDescent="0.25">
      <c r="K586" s="8"/>
    </row>
    <row r="587" spans="11:11" x14ac:dyDescent="0.25">
      <c r="K587" s="8"/>
    </row>
    <row r="588" spans="11:11" x14ac:dyDescent="0.25">
      <c r="K588" s="8"/>
    </row>
    <row r="589" spans="11:11" x14ac:dyDescent="0.25">
      <c r="K589" s="8"/>
    </row>
    <row r="590" spans="11:11" x14ac:dyDescent="0.25">
      <c r="K590" s="8"/>
    </row>
    <row r="591" spans="11:11" x14ac:dyDescent="0.25">
      <c r="K591" s="8"/>
    </row>
    <row r="592" spans="11:11" x14ac:dyDescent="0.25">
      <c r="K592" s="8"/>
    </row>
    <row r="593" spans="11:11" x14ac:dyDescent="0.25">
      <c r="K593" s="8"/>
    </row>
    <row r="594" spans="11:11" x14ac:dyDescent="0.25">
      <c r="K594" s="8"/>
    </row>
    <row r="595" spans="11:11" x14ac:dyDescent="0.25">
      <c r="K595" s="8"/>
    </row>
    <row r="596" spans="11:11" x14ac:dyDescent="0.25">
      <c r="K596" s="8"/>
    </row>
    <row r="597" spans="11:11" x14ac:dyDescent="0.25">
      <c r="K597" s="8"/>
    </row>
    <row r="598" spans="11:11" x14ac:dyDescent="0.25">
      <c r="K598" s="8"/>
    </row>
    <row r="599" spans="11:11" x14ac:dyDescent="0.25">
      <c r="K599" s="8"/>
    </row>
    <row r="600" spans="11:11" x14ac:dyDescent="0.25">
      <c r="K600" s="8"/>
    </row>
    <row r="601" spans="11:11" x14ac:dyDescent="0.25">
      <c r="K601" s="8"/>
    </row>
    <row r="602" spans="11:11" x14ac:dyDescent="0.25">
      <c r="K602" s="8"/>
    </row>
    <row r="603" spans="11:11" x14ac:dyDescent="0.25">
      <c r="K603" s="8"/>
    </row>
    <row r="604" spans="11:11" x14ac:dyDescent="0.25">
      <c r="K604" s="8"/>
    </row>
    <row r="605" spans="11:11" x14ac:dyDescent="0.25">
      <c r="K605" s="8"/>
    </row>
    <row r="606" spans="11:11" x14ac:dyDescent="0.25">
      <c r="K606" s="8"/>
    </row>
    <row r="607" spans="11:11" x14ac:dyDescent="0.25">
      <c r="K607" s="8"/>
    </row>
    <row r="608" spans="11:11" x14ac:dyDescent="0.25">
      <c r="K608" s="8"/>
    </row>
    <row r="609" spans="11:11" x14ac:dyDescent="0.25">
      <c r="K609" s="8"/>
    </row>
    <row r="610" spans="11:11" x14ac:dyDescent="0.25">
      <c r="K610" s="8"/>
    </row>
    <row r="611" spans="11:11" x14ac:dyDescent="0.25">
      <c r="K611" s="8"/>
    </row>
    <row r="612" spans="11:11" x14ac:dyDescent="0.25">
      <c r="K612" s="8"/>
    </row>
    <row r="613" spans="11:11" x14ac:dyDescent="0.25">
      <c r="K613" s="8"/>
    </row>
    <row r="614" spans="11:11" x14ac:dyDescent="0.25">
      <c r="K614" s="8"/>
    </row>
    <row r="615" spans="11:11" x14ac:dyDescent="0.25">
      <c r="K615" s="8"/>
    </row>
    <row r="616" spans="11:11" x14ac:dyDescent="0.25">
      <c r="K616" s="8"/>
    </row>
    <row r="617" spans="11:11" x14ac:dyDescent="0.25">
      <c r="K617" s="8"/>
    </row>
    <row r="618" spans="11:11" x14ac:dyDescent="0.25">
      <c r="K618" s="8"/>
    </row>
    <row r="619" spans="11:11" x14ac:dyDescent="0.25">
      <c r="K619" s="8"/>
    </row>
    <row r="620" spans="11:11" x14ac:dyDescent="0.25">
      <c r="K620" s="8"/>
    </row>
    <row r="621" spans="11:11" x14ac:dyDescent="0.25">
      <c r="K621" s="8"/>
    </row>
    <row r="622" spans="11:11" x14ac:dyDescent="0.25">
      <c r="K622" s="8"/>
    </row>
    <row r="623" spans="11:11" x14ac:dyDescent="0.25">
      <c r="K623" s="8"/>
    </row>
    <row r="624" spans="11:11" x14ac:dyDescent="0.25">
      <c r="K624" s="8"/>
    </row>
    <row r="625" spans="11:11" x14ac:dyDescent="0.25">
      <c r="K625" s="8"/>
    </row>
    <row r="626" spans="11:11" x14ac:dyDescent="0.25">
      <c r="K626" s="8"/>
    </row>
    <row r="627" spans="11:11" x14ac:dyDescent="0.25">
      <c r="K627" s="8"/>
    </row>
    <row r="628" spans="11:11" x14ac:dyDescent="0.25">
      <c r="K628" s="8"/>
    </row>
    <row r="629" spans="11:11" x14ac:dyDescent="0.25">
      <c r="K629" s="8"/>
    </row>
    <row r="630" spans="11:11" x14ac:dyDescent="0.25">
      <c r="K630" s="8"/>
    </row>
    <row r="631" spans="11:11" x14ac:dyDescent="0.25">
      <c r="K631" s="8"/>
    </row>
    <row r="632" spans="11:11" x14ac:dyDescent="0.25">
      <c r="K632" s="8"/>
    </row>
    <row r="633" spans="11:11" x14ac:dyDescent="0.25">
      <c r="K633" s="8"/>
    </row>
    <row r="634" spans="11:11" x14ac:dyDescent="0.25">
      <c r="K634" s="8"/>
    </row>
    <row r="635" spans="11:11" x14ac:dyDescent="0.25">
      <c r="K635" s="8"/>
    </row>
    <row r="636" spans="11:11" x14ac:dyDescent="0.25">
      <c r="K636" s="8"/>
    </row>
    <row r="637" spans="11:11" x14ac:dyDescent="0.25">
      <c r="K637" s="8"/>
    </row>
    <row r="638" spans="11:11" x14ac:dyDescent="0.25">
      <c r="K638" s="8"/>
    </row>
    <row r="639" spans="11:11" x14ac:dyDescent="0.25">
      <c r="K639" s="8"/>
    </row>
    <row r="640" spans="11:11" x14ac:dyDescent="0.25">
      <c r="K640" s="8"/>
    </row>
    <row r="641" spans="11:11" x14ac:dyDescent="0.25">
      <c r="K641" s="8"/>
    </row>
    <row r="642" spans="11:11" x14ac:dyDescent="0.25">
      <c r="K642" s="8"/>
    </row>
    <row r="643" spans="11:11" x14ac:dyDescent="0.25">
      <c r="K643" s="8"/>
    </row>
    <row r="644" spans="11:11" x14ac:dyDescent="0.25">
      <c r="K644" s="8"/>
    </row>
    <row r="645" spans="11:11" x14ac:dyDescent="0.25">
      <c r="K645" s="8"/>
    </row>
    <row r="646" spans="11:11" x14ac:dyDescent="0.25">
      <c r="K646" s="8"/>
    </row>
    <row r="647" spans="11:11" x14ac:dyDescent="0.25">
      <c r="K647" s="8"/>
    </row>
    <row r="648" spans="11:11" x14ac:dyDescent="0.25">
      <c r="K648" s="8"/>
    </row>
    <row r="649" spans="11:11" x14ac:dyDescent="0.25">
      <c r="K649" s="8"/>
    </row>
    <row r="650" spans="11:11" x14ac:dyDescent="0.25">
      <c r="K650" s="8"/>
    </row>
    <row r="651" spans="11:11" x14ac:dyDescent="0.25">
      <c r="K651" s="8"/>
    </row>
    <row r="652" spans="11:11" x14ac:dyDescent="0.25">
      <c r="K652" s="8"/>
    </row>
    <row r="653" spans="11:11" x14ac:dyDescent="0.25">
      <c r="K653" s="8"/>
    </row>
    <row r="654" spans="11:11" x14ac:dyDescent="0.25">
      <c r="K654" s="8"/>
    </row>
    <row r="655" spans="11:11" x14ac:dyDescent="0.25">
      <c r="K655" s="8"/>
    </row>
    <row r="656" spans="11:11" x14ac:dyDescent="0.25">
      <c r="K656" s="8"/>
    </row>
    <row r="657" spans="11:11" x14ac:dyDescent="0.25">
      <c r="K657" s="8"/>
    </row>
    <row r="658" spans="11:11" x14ac:dyDescent="0.25">
      <c r="K658" s="8"/>
    </row>
    <row r="659" spans="11:11" x14ac:dyDescent="0.25">
      <c r="K659" s="8"/>
    </row>
    <row r="660" spans="11:11" x14ac:dyDescent="0.25">
      <c r="K660" s="8"/>
    </row>
    <row r="661" spans="11:11" x14ac:dyDescent="0.25">
      <c r="K661" s="8"/>
    </row>
    <row r="662" spans="11:11" x14ac:dyDescent="0.25">
      <c r="K662" s="8"/>
    </row>
    <row r="663" spans="11:11" x14ac:dyDescent="0.25">
      <c r="K663" s="8"/>
    </row>
    <row r="664" spans="11:11" x14ac:dyDescent="0.25">
      <c r="K664" s="8"/>
    </row>
    <row r="665" spans="11:11" x14ac:dyDescent="0.25">
      <c r="K665" s="8"/>
    </row>
    <row r="666" spans="11:11" x14ac:dyDescent="0.25">
      <c r="K666" s="8"/>
    </row>
    <row r="667" spans="11:11" x14ac:dyDescent="0.25">
      <c r="K667" s="8"/>
    </row>
    <row r="668" spans="11:11" x14ac:dyDescent="0.25">
      <c r="K668" s="8"/>
    </row>
    <row r="669" spans="11:11" x14ac:dyDescent="0.25">
      <c r="K669" s="8"/>
    </row>
    <row r="670" spans="11:11" x14ac:dyDescent="0.25">
      <c r="K670" s="8"/>
    </row>
    <row r="671" spans="11:11" x14ac:dyDescent="0.25">
      <c r="K671" s="8"/>
    </row>
    <row r="672" spans="11:11" x14ac:dyDescent="0.25">
      <c r="K672" s="8"/>
    </row>
    <row r="673" spans="11:11" x14ac:dyDescent="0.25">
      <c r="K673" s="8"/>
    </row>
    <row r="674" spans="11:11" x14ac:dyDescent="0.25">
      <c r="K674" s="8"/>
    </row>
    <row r="675" spans="11:11" x14ac:dyDescent="0.25">
      <c r="K675" s="8"/>
    </row>
    <row r="676" spans="11:11" x14ac:dyDescent="0.25">
      <c r="K676" s="8"/>
    </row>
    <row r="677" spans="11:11" x14ac:dyDescent="0.25">
      <c r="K677" s="8"/>
    </row>
    <row r="678" spans="11:11" x14ac:dyDescent="0.25">
      <c r="K678" s="8"/>
    </row>
    <row r="679" spans="11:11" x14ac:dyDescent="0.25">
      <c r="K679" s="8"/>
    </row>
    <row r="680" spans="11:11" x14ac:dyDescent="0.25">
      <c r="K680" s="8"/>
    </row>
    <row r="681" spans="11:11" x14ac:dyDescent="0.25">
      <c r="K681" s="8"/>
    </row>
    <row r="682" spans="11:11" x14ac:dyDescent="0.25">
      <c r="K682" s="8"/>
    </row>
    <row r="683" spans="11:11" x14ac:dyDescent="0.25">
      <c r="K683" s="8"/>
    </row>
    <row r="684" spans="11:11" x14ac:dyDescent="0.25">
      <c r="K684" s="8"/>
    </row>
    <row r="685" spans="11:11" x14ac:dyDescent="0.25">
      <c r="K685" s="8"/>
    </row>
    <row r="686" spans="11:11" x14ac:dyDescent="0.25">
      <c r="K686" s="8"/>
    </row>
    <row r="687" spans="11:11" x14ac:dyDescent="0.25">
      <c r="K687" s="8"/>
    </row>
    <row r="688" spans="11:11" x14ac:dyDescent="0.25">
      <c r="K688" s="8"/>
    </row>
    <row r="689" spans="11:11" x14ac:dyDescent="0.25">
      <c r="K689" s="8"/>
    </row>
    <row r="690" spans="11:11" x14ac:dyDescent="0.25">
      <c r="K690" s="8"/>
    </row>
    <row r="691" spans="11:11" x14ac:dyDescent="0.25">
      <c r="K691" s="8"/>
    </row>
    <row r="692" spans="11:11" x14ac:dyDescent="0.25">
      <c r="K692" s="8"/>
    </row>
    <row r="693" spans="11:11" x14ac:dyDescent="0.25">
      <c r="K693" s="8"/>
    </row>
    <row r="694" spans="11:11" x14ac:dyDescent="0.25">
      <c r="K694" s="8"/>
    </row>
    <row r="695" spans="11:11" x14ac:dyDescent="0.25">
      <c r="K695" s="8"/>
    </row>
    <row r="696" spans="11:11" x14ac:dyDescent="0.25">
      <c r="K696" s="8"/>
    </row>
    <row r="697" spans="11:11" x14ac:dyDescent="0.25">
      <c r="K697" s="8"/>
    </row>
    <row r="698" spans="11:11" x14ac:dyDescent="0.25">
      <c r="K698" s="8"/>
    </row>
    <row r="699" spans="11:11" x14ac:dyDescent="0.25">
      <c r="K699" s="8"/>
    </row>
    <row r="700" spans="11:11" x14ac:dyDescent="0.25">
      <c r="K700" s="8"/>
    </row>
    <row r="701" spans="11:11" x14ac:dyDescent="0.25">
      <c r="K701" s="8"/>
    </row>
    <row r="702" spans="11:11" x14ac:dyDescent="0.25">
      <c r="K702" s="8"/>
    </row>
    <row r="703" spans="11:11" x14ac:dyDescent="0.25">
      <c r="K703" s="8"/>
    </row>
    <row r="704" spans="11:11" x14ac:dyDescent="0.25">
      <c r="K704" s="8"/>
    </row>
    <row r="705" spans="11:11" x14ac:dyDescent="0.25">
      <c r="K705" s="8"/>
    </row>
    <row r="706" spans="11:11" x14ac:dyDescent="0.25">
      <c r="K706" s="8"/>
    </row>
    <row r="707" spans="11:11" x14ac:dyDescent="0.25">
      <c r="K707" s="8"/>
    </row>
    <row r="708" spans="11:11" x14ac:dyDescent="0.25">
      <c r="K708" s="8"/>
    </row>
    <row r="709" spans="11:11" x14ac:dyDescent="0.25">
      <c r="K709" s="8"/>
    </row>
    <row r="710" spans="11:11" x14ac:dyDescent="0.25">
      <c r="K710" s="8"/>
    </row>
    <row r="711" spans="11:11" x14ac:dyDescent="0.25">
      <c r="K711" s="8"/>
    </row>
    <row r="712" spans="11:11" x14ac:dyDescent="0.25">
      <c r="K712" s="8"/>
    </row>
    <row r="713" spans="11:11" x14ac:dyDescent="0.25">
      <c r="K713" s="8"/>
    </row>
    <row r="714" spans="11:11" x14ac:dyDescent="0.25">
      <c r="K714" s="8"/>
    </row>
    <row r="715" spans="11:11" x14ac:dyDescent="0.25">
      <c r="K715" s="8"/>
    </row>
    <row r="716" spans="11:11" x14ac:dyDescent="0.25">
      <c r="K716" s="8"/>
    </row>
    <row r="717" spans="11:11" x14ac:dyDescent="0.25">
      <c r="K717" s="8"/>
    </row>
    <row r="718" spans="11:11" x14ac:dyDescent="0.25">
      <c r="K718" s="8"/>
    </row>
    <row r="719" spans="11:11" x14ac:dyDescent="0.25">
      <c r="K719" s="8"/>
    </row>
    <row r="720" spans="11:11" x14ac:dyDescent="0.25">
      <c r="K720" s="8"/>
    </row>
    <row r="721" spans="11:11" x14ac:dyDescent="0.25">
      <c r="K721" s="8"/>
    </row>
    <row r="722" spans="11:11" x14ac:dyDescent="0.25">
      <c r="K722" s="8"/>
    </row>
    <row r="723" spans="11:11" x14ac:dyDescent="0.25">
      <c r="K723" s="8"/>
    </row>
    <row r="724" spans="11:11" x14ac:dyDescent="0.25">
      <c r="K724" s="8"/>
    </row>
    <row r="725" spans="11:11" x14ac:dyDescent="0.25">
      <c r="K725" s="8"/>
    </row>
    <row r="726" spans="11:11" x14ac:dyDescent="0.25">
      <c r="K726" s="8"/>
    </row>
    <row r="727" spans="11:11" x14ac:dyDescent="0.25">
      <c r="K727" s="8"/>
    </row>
    <row r="728" spans="11:11" x14ac:dyDescent="0.25">
      <c r="K728" s="8"/>
    </row>
    <row r="729" spans="11:11" x14ac:dyDescent="0.25">
      <c r="K729" s="8"/>
    </row>
    <row r="730" spans="11:11" x14ac:dyDescent="0.25">
      <c r="K730" s="8"/>
    </row>
    <row r="731" spans="11:11" x14ac:dyDescent="0.25">
      <c r="K731" s="8"/>
    </row>
    <row r="732" spans="11:11" x14ac:dyDescent="0.25">
      <c r="K732" s="8"/>
    </row>
    <row r="733" spans="11:11" x14ac:dyDescent="0.25">
      <c r="K733" s="8"/>
    </row>
    <row r="734" spans="11:11" x14ac:dyDescent="0.25">
      <c r="K734" s="8"/>
    </row>
    <row r="735" spans="11:11" x14ac:dyDescent="0.25">
      <c r="K735" s="8"/>
    </row>
    <row r="736" spans="11:11" x14ac:dyDescent="0.25">
      <c r="K736" s="8"/>
    </row>
    <row r="737" spans="11:11" x14ac:dyDescent="0.25">
      <c r="K737" s="8"/>
    </row>
    <row r="738" spans="11:11" x14ac:dyDescent="0.25">
      <c r="K738" s="8"/>
    </row>
    <row r="739" spans="11:11" x14ac:dyDescent="0.25">
      <c r="K739" s="8"/>
    </row>
    <row r="740" spans="11:11" x14ac:dyDescent="0.25">
      <c r="K740" s="8"/>
    </row>
    <row r="741" spans="11:11" x14ac:dyDescent="0.25">
      <c r="K741" s="8"/>
    </row>
    <row r="742" spans="11:11" x14ac:dyDescent="0.25">
      <c r="K742" s="8"/>
    </row>
    <row r="743" spans="11:11" x14ac:dyDescent="0.25">
      <c r="K743" s="8"/>
    </row>
    <row r="744" spans="11:11" x14ac:dyDescent="0.25">
      <c r="K744" s="8"/>
    </row>
    <row r="745" spans="11:11" x14ac:dyDescent="0.25">
      <c r="K745" s="8"/>
    </row>
    <row r="746" spans="11:11" x14ac:dyDescent="0.25">
      <c r="K746" s="8"/>
    </row>
    <row r="747" spans="11:11" x14ac:dyDescent="0.25">
      <c r="K747" s="8"/>
    </row>
    <row r="748" spans="11:11" x14ac:dyDescent="0.25">
      <c r="K748" s="8"/>
    </row>
    <row r="749" spans="11:11" x14ac:dyDescent="0.25">
      <c r="K749" s="8"/>
    </row>
    <row r="750" spans="11:11" x14ac:dyDescent="0.25">
      <c r="K750" s="8"/>
    </row>
    <row r="751" spans="11:11" x14ac:dyDescent="0.25">
      <c r="K751" s="8"/>
    </row>
    <row r="752" spans="11:11" x14ac:dyDescent="0.25">
      <c r="K752" s="8"/>
    </row>
    <row r="753" spans="11:11" x14ac:dyDescent="0.25">
      <c r="K753" s="8"/>
    </row>
    <row r="754" spans="11:11" x14ac:dyDescent="0.25">
      <c r="K754" s="8"/>
    </row>
    <row r="755" spans="11:11" x14ac:dyDescent="0.25">
      <c r="K755" s="8"/>
    </row>
    <row r="756" spans="11:11" x14ac:dyDescent="0.25">
      <c r="K756" s="8"/>
    </row>
    <row r="757" spans="11:11" x14ac:dyDescent="0.25">
      <c r="K757" s="8"/>
    </row>
    <row r="758" spans="11:11" x14ac:dyDescent="0.25">
      <c r="K758" s="8"/>
    </row>
    <row r="759" spans="11:11" x14ac:dyDescent="0.25">
      <c r="K759" s="8"/>
    </row>
    <row r="760" spans="11:11" x14ac:dyDescent="0.25">
      <c r="K760" s="8"/>
    </row>
    <row r="761" spans="11:11" x14ac:dyDescent="0.25">
      <c r="K761" s="8"/>
    </row>
    <row r="762" spans="11:11" x14ac:dyDescent="0.25">
      <c r="K762" s="8"/>
    </row>
    <row r="763" spans="11:11" x14ac:dyDescent="0.25">
      <c r="K763" s="8"/>
    </row>
    <row r="764" spans="11:11" x14ac:dyDescent="0.25">
      <c r="K764" s="8"/>
    </row>
    <row r="765" spans="11:11" x14ac:dyDescent="0.25">
      <c r="K765" s="8"/>
    </row>
    <row r="766" spans="11:11" x14ac:dyDescent="0.25">
      <c r="K766" s="8"/>
    </row>
    <row r="767" spans="11:11" x14ac:dyDescent="0.25">
      <c r="K767" s="8"/>
    </row>
    <row r="768" spans="11:11" x14ac:dyDescent="0.25">
      <c r="K768" s="8"/>
    </row>
    <row r="769" spans="11:11" x14ac:dyDescent="0.25">
      <c r="K769" s="8"/>
    </row>
    <row r="770" spans="11:11" x14ac:dyDescent="0.25">
      <c r="K770" s="8"/>
    </row>
    <row r="771" spans="11:11" x14ac:dyDescent="0.25">
      <c r="K771" s="8"/>
    </row>
    <row r="772" spans="11:11" x14ac:dyDescent="0.25">
      <c r="K772" s="8"/>
    </row>
    <row r="773" spans="11:11" x14ac:dyDescent="0.25">
      <c r="K773" s="8"/>
    </row>
    <row r="774" spans="11:11" x14ac:dyDescent="0.25">
      <c r="K774" s="8"/>
    </row>
    <row r="775" spans="11:11" x14ac:dyDescent="0.25">
      <c r="K775" s="8"/>
    </row>
    <row r="776" spans="11:11" x14ac:dyDescent="0.25">
      <c r="K776" s="8"/>
    </row>
    <row r="777" spans="11:11" x14ac:dyDescent="0.25">
      <c r="K777" s="8"/>
    </row>
    <row r="778" spans="11:11" x14ac:dyDescent="0.25">
      <c r="K778" s="8"/>
    </row>
    <row r="779" spans="11:11" x14ac:dyDescent="0.25">
      <c r="K779" s="8"/>
    </row>
    <row r="780" spans="11:11" x14ac:dyDescent="0.25">
      <c r="K780" s="8"/>
    </row>
    <row r="781" spans="11:11" x14ac:dyDescent="0.25">
      <c r="K781" s="8"/>
    </row>
    <row r="782" spans="11:11" x14ac:dyDescent="0.25">
      <c r="K782" s="8"/>
    </row>
    <row r="783" spans="11:11" x14ac:dyDescent="0.25">
      <c r="K783" s="8"/>
    </row>
    <row r="784" spans="11:11" x14ac:dyDescent="0.25">
      <c r="K784" s="8"/>
    </row>
    <row r="785" spans="11:11" x14ac:dyDescent="0.25">
      <c r="K785" s="8"/>
    </row>
    <row r="786" spans="11:11" x14ac:dyDescent="0.25">
      <c r="K786" s="8"/>
    </row>
    <row r="787" spans="11:11" x14ac:dyDescent="0.25">
      <c r="K787" s="8"/>
    </row>
    <row r="788" spans="11:11" x14ac:dyDescent="0.25">
      <c r="K788" s="8"/>
    </row>
    <row r="789" spans="11:11" x14ac:dyDescent="0.25">
      <c r="K789" s="8"/>
    </row>
    <row r="790" spans="11:11" x14ac:dyDescent="0.25">
      <c r="K790" s="8"/>
    </row>
    <row r="791" spans="11:11" x14ac:dyDescent="0.25">
      <c r="K791" s="8"/>
    </row>
    <row r="792" spans="11:11" x14ac:dyDescent="0.25">
      <c r="K792" s="8"/>
    </row>
    <row r="793" spans="11:11" x14ac:dyDescent="0.25">
      <c r="K793" s="8"/>
    </row>
    <row r="794" spans="11:11" x14ac:dyDescent="0.25">
      <c r="K794" s="8"/>
    </row>
    <row r="795" spans="11:11" x14ac:dyDescent="0.25">
      <c r="K795" s="8"/>
    </row>
    <row r="796" spans="11:11" x14ac:dyDescent="0.25">
      <c r="K796" s="8"/>
    </row>
    <row r="797" spans="11:11" x14ac:dyDescent="0.25">
      <c r="K797" s="8"/>
    </row>
    <row r="798" spans="11:11" x14ac:dyDescent="0.25">
      <c r="K798" s="8"/>
    </row>
    <row r="799" spans="11:11" x14ac:dyDescent="0.25">
      <c r="K799" s="8"/>
    </row>
    <row r="800" spans="11:11" x14ac:dyDescent="0.25">
      <c r="K800" s="8"/>
    </row>
    <row r="801" spans="11:11" x14ac:dyDescent="0.25">
      <c r="K801" s="8"/>
    </row>
    <row r="802" spans="11:11" x14ac:dyDescent="0.25">
      <c r="K802" s="8"/>
    </row>
    <row r="803" spans="11:11" x14ac:dyDescent="0.25">
      <c r="K803" s="8"/>
    </row>
    <row r="804" spans="11:11" x14ac:dyDescent="0.25">
      <c r="K804" s="8"/>
    </row>
    <row r="805" spans="11:11" x14ac:dyDescent="0.25">
      <c r="K805" s="8"/>
    </row>
    <row r="806" spans="11:11" x14ac:dyDescent="0.25">
      <c r="K806" s="8"/>
    </row>
    <row r="807" spans="11:11" x14ac:dyDescent="0.25">
      <c r="K807" s="8"/>
    </row>
    <row r="808" spans="11:11" x14ac:dyDescent="0.25">
      <c r="K808" s="8"/>
    </row>
    <row r="809" spans="11:11" x14ac:dyDescent="0.25">
      <c r="K809" s="8"/>
    </row>
    <row r="810" spans="11:11" x14ac:dyDescent="0.25">
      <c r="K810" s="8"/>
    </row>
    <row r="811" spans="11:11" x14ac:dyDescent="0.25">
      <c r="K811" s="8"/>
    </row>
    <row r="812" spans="11:11" x14ac:dyDescent="0.25">
      <c r="K812" s="8"/>
    </row>
    <row r="813" spans="11:11" x14ac:dyDescent="0.25">
      <c r="K813" s="8"/>
    </row>
    <row r="814" spans="11:11" x14ac:dyDescent="0.25">
      <c r="K814" s="8"/>
    </row>
    <row r="815" spans="11:11" x14ac:dyDescent="0.25">
      <c r="K815" s="8"/>
    </row>
    <row r="816" spans="11:11" x14ac:dyDescent="0.25">
      <c r="K816" s="8"/>
    </row>
    <row r="817" spans="11:11" x14ac:dyDescent="0.25">
      <c r="K817" s="8"/>
    </row>
    <row r="818" spans="11:11" x14ac:dyDescent="0.25">
      <c r="K818" s="8"/>
    </row>
    <row r="819" spans="11:11" x14ac:dyDescent="0.25">
      <c r="K819" s="8"/>
    </row>
    <row r="820" spans="11:11" x14ac:dyDescent="0.25">
      <c r="K820" s="8"/>
    </row>
    <row r="821" spans="11:11" x14ac:dyDescent="0.25">
      <c r="K821" s="8"/>
    </row>
    <row r="822" spans="11:11" x14ac:dyDescent="0.25">
      <c r="K822" s="8"/>
    </row>
    <row r="823" spans="11:11" x14ac:dyDescent="0.25">
      <c r="K823" s="8"/>
    </row>
    <row r="824" spans="11:11" x14ac:dyDescent="0.25">
      <c r="K824" s="8"/>
    </row>
    <row r="825" spans="11:11" x14ac:dyDescent="0.25">
      <c r="K825" s="8"/>
    </row>
    <row r="826" spans="11:11" x14ac:dyDescent="0.25">
      <c r="K826" s="8"/>
    </row>
    <row r="827" spans="11:11" x14ac:dyDescent="0.25">
      <c r="K827" s="8"/>
    </row>
    <row r="828" spans="11:11" x14ac:dyDescent="0.25">
      <c r="K828" s="8"/>
    </row>
    <row r="829" spans="11:11" x14ac:dyDescent="0.25">
      <c r="K829" s="8"/>
    </row>
    <row r="830" spans="11:11" x14ac:dyDescent="0.25">
      <c r="K830" s="8"/>
    </row>
    <row r="831" spans="11:11" x14ac:dyDescent="0.25">
      <c r="K831" s="8"/>
    </row>
    <row r="832" spans="11:11" x14ac:dyDescent="0.25">
      <c r="K832" s="8"/>
    </row>
    <row r="833" spans="11:11" x14ac:dyDescent="0.25">
      <c r="K833" s="8"/>
    </row>
    <row r="834" spans="11:11" x14ac:dyDescent="0.25">
      <c r="K834" s="8"/>
    </row>
    <row r="835" spans="11:11" x14ac:dyDescent="0.25">
      <c r="K835" s="8"/>
    </row>
    <row r="836" spans="11:11" x14ac:dyDescent="0.25">
      <c r="K836" s="8"/>
    </row>
    <row r="837" spans="11:11" x14ac:dyDescent="0.25">
      <c r="K837" s="8"/>
    </row>
    <row r="838" spans="11:11" x14ac:dyDescent="0.25">
      <c r="K838" s="8"/>
    </row>
    <row r="839" spans="11:11" x14ac:dyDescent="0.25">
      <c r="K839" s="8"/>
    </row>
    <row r="840" spans="11:11" x14ac:dyDescent="0.25">
      <c r="K840" s="8"/>
    </row>
    <row r="841" spans="11:11" x14ac:dyDescent="0.25">
      <c r="K841" s="8"/>
    </row>
    <row r="842" spans="11:11" x14ac:dyDescent="0.25">
      <c r="K842" s="8"/>
    </row>
    <row r="843" spans="11:11" x14ac:dyDescent="0.25">
      <c r="K843" s="8"/>
    </row>
    <row r="844" spans="11:11" x14ac:dyDescent="0.25">
      <c r="K844" s="8"/>
    </row>
    <row r="845" spans="11:11" x14ac:dyDescent="0.25">
      <c r="K845" s="8"/>
    </row>
    <row r="846" spans="11:11" x14ac:dyDescent="0.25">
      <c r="K846" s="8"/>
    </row>
    <row r="847" spans="11:11" x14ac:dyDescent="0.25">
      <c r="K847" s="8"/>
    </row>
    <row r="848" spans="11:11" x14ac:dyDescent="0.25">
      <c r="K848" s="8"/>
    </row>
    <row r="849" spans="11:11" x14ac:dyDescent="0.25">
      <c r="K849" s="8"/>
    </row>
    <row r="850" spans="11:11" x14ac:dyDescent="0.25">
      <c r="K850" s="8"/>
    </row>
    <row r="851" spans="11:11" x14ac:dyDescent="0.25">
      <c r="K851" s="8"/>
    </row>
    <row r="852" spans="11:11" x14ac:dyDescent="0.25">
      <c r="K852" s="8"/>
    </row>
    <row r="853" spans="11:11" x14ac:dyDescent="0.25">
      <c r="K853" s="8"/>
    </row>
    <row r="854" spans="11:11" x14ac:dyDescent="0.25">
      <c r="K854" s="8"/>
    </row>
    <row r="855" spans="11:11" x14ac:dyDescent="0.25">
      <c r="K855" s="8"/>
    </row>
    <row r="856" spans="11:11" x14ac:dyDescent="0.25">
      <c r="K856" s="8"/>
    </row>
    <row r="857" spans="11:11" x14ac:dyDescent="0.25">
      <c r="K857" s="8"/>
    </row>
    <row r="858" spans="11:11" x14ac:dyDescent="0.25">
      <c r="K858" s="8"/>
    </row>
    <row r="859" spans="11:11" x14ac:dyDescent="0.25">
      <c r="K859" s="8"/>
    </row>
    <row r="860" spans="11:11" x14ac:dyDescent="0.25">
      <c r="K860" s="8"/>
    </row>
    <row r="861" spans="11:11" x14ac:dyDescent="0.25">
      <c r="K861" s="8"/>
    </row>
    <row r="862" spans="11:11" x14ac:dyDescent="0.25">
      <c r="K862" s="8"/>
    </row>
    <row r="863" spans="11:11" x14ac:dyDescent="0.25">
      <c r="K863" s="8"/>
    </row>
    <row r="864" spans="11:11" x14ac:dyDescent="0.25">
      <c r="K864" s="8"/>
    </row>
    <row r="865" spans="11:11" x14ac:dyDescent="0.25">
      <c r="K865" s="8"/>
    </row>
    <row r="866" spans="11:11" x14ac:dyDescent="0.25">
      <c r="K866" s="8"/>
    </row>
    <row r="867" spans="11:11" x14ac:dyDescent="0.25">
      <c r="K867" s="8"/>
    </row>
    <row r="868" spans="11:11" x14ac:dyDescent="0.25">
      <c r="K868" s="8"/>
    </row>
    <row r="869" spans="11:11" x14ac:dyDescent="0.25">
      <c r="K869" s="8"/>
    </row>
    <row r="870" spans="11:11" x14ac:dyDescent="0.25">
      <c r="K870" s="8"/>
    </row>
    <row r="871" spans="11:11" x14ac:dyDescent="0.25">
      <c r="K871" s="8"/>
    </row>
    <row r="872" spans="11:11" x14ac:dyDescent="0.25">
      <c r="K872" s="8"/>
    </row>
    <row r="873" spans="11:11" x14ac:dyDescent="0.25">
      <c r="K873" s="8"/>
    </row>
    <row r="874" spans="11:11" x14ac:dyDescent="0.25">
      <c r="K874" s="8"/>
    </row>
    <row r="875" spans="11:11" x14ac:dyDescent="0.25">
      <c r="K875" s="8"/>
    </row>
    <row r="876" spans="11:11" x14ac:dyDescent="0.25">
      <c r="K876" s="8"/>
    </row>
    <row r="877" spans="11:11" x14ac:dyDescent="0.25">
      <c r="K877" s="8"/>
    </row>
    <row r="878" spans="11:11" x14ac:dyDescent="0.25">
      <c r="K878" s="8"/>
    </row>
    <row r="879" spans="11:11" x14ac:dyDescent="0.25">
      <c r="K879" s="8"/>
    </row>
    <row r="880" spans="11:11" x14ac:dyDescent="0.25">
      <c r="K880" s="8"/>
    </row>
    <row r="881" spans="11:11" x14ac:dyDescent="0.25">
      <c r="K881" s="8"/>
    </row>
    <row r="882" spans="11:11" x14ac:dyDescent="0.25">
      <c r="K882" s="8"/>
    </row>
    <row r="883" spans="11:11" x14ac:dyDescent="0.25">
      <c r="K883" s="8"/>
    </row>
    <row r="884" spans="11:11" x14ac:dyDescent="0.25">
      <c r="K884" s="8"/>
    </row>
    <row r="885" spans="11:11" x14ac:dyDescent="0.25">
      <c r="K885" s="8"/>
    </row>
    <row r="886" spans="11:11" x14ac:dyDescent="0.25">
      <c r="K886" s="8"/>
    </row>
    <row r="887" spans="11:11" x14ac:dyDescent="0.25">
      <c r="K887" s="8"/>
    </row>
    <row r="888" spans="11:11" x14ac:dyDescent="0.25">
      <c r="K888" s="8"/>
    </row>
    <row r="889" spans="11:11" x14ac:dyDescent="0.25">
      <c r="K889" s="8"/>
    </row>
    <row r="890" spans="11:11" x14ac:dyDescent="0.25">
      <c r="K890" s="8"/>
    </row>
    <row r="891" spans="11:11" x14ac:dyDescent="0.25">
      <c r="K891" s="8"/>
    </row>
    <row r="892" spans="11:11" x14ac:dyDescent="0.25">
      <c r="K892" s="8"/>
    </row>
    <row r="893" spans="11:11" x14ac:dyDescent="0.25">
      <c r="K893" s="8"/>
    </row>
    <row r="894" spans="11:11" x14ac:dyDescent="0.25">
      <c r="K894" s="8"/>
    </row>
    <row r="895" spans="11:11" x14ac:dyDescent="0.25">
      <c r="K895" s="8"/>
    </row>
    <row r="896" spans="11:11" x14ac:dyDescent="0.25">
      <c r="K896" s="8"/>
    </row>
    <row r="897" spans="11:11" x14ac:dyDescent="0.25">
      <c r="K897" s="8"/>
    </row>
    <row r="898" spans="11:11" x14ac:dyDescent="0.25">
      <c r="K898" s="8"/>
    </row>
    <row r="899" spans="11:11" x14ac:dyDescent="0.25">
      <c r="K899" s="8"/>
    </row>
    <row r="900" spans="11:11" x14ac:dyDescent="0.25">
      <c r="K900" s="8"/>
    </row>
    <row r="901" spans="11:11" x14ac:dyDescent="0.25">
      <c r="K901" s="8"/>
    </row>
    <row r="902" spans="11:11" x14ac:dyDescent="0.25">
      <c r="K902" s="8"/>
    </row>
    <row r="903" spans="11:11" x14ac:dyDescent="0.25">
      <c r="K903" s="8"/>
    </row>
    <row r="904" spans="11:11" x14ac:dyDescent="0.25">
      <c r="K904" s="8"/>
    </row>
    <row r="905" spans="11:11" x14ac:dyDescent="0.25">
      <c r="K905" s="8"/>
    </row>
    <row r="906" spans="11:11" x14ac:dyDescent="0.25">
      <c r="K906" s="8"/>
    </row>
    <row r="907" spans="11:11" x14ac:dyDescent="0.25">
      <c r="K907" s="8"/>
    </row>
    <row r="908" spans="11:11" x14ac:dyDescent="0.25">
      <c r="K908" s="8"/>
    </row>
    <row r="909" spans="11:11" x14ac:dyDescent="0.25">
      <c r="K909" s="8"/>
    </row>
    <row r="910" spans="11:11" x14ac:dyDescent="0.25">
      <c r="K910" s="8"/>
    </row>
    <row r="911" spans="11:11" x14ac:dyDescent="0.25">
      <c r="K911" s="8"/>
    </row>
    <row r="912" spans="11:11" x14ac:dyDescent="0.25">
      <c r="K912" s="8"/>
    </row>
    <row r="913" spans="11:11" x14ac:dyDescent="0.25">
      <c r="K913" s="8"/>
    </row>
    <row r="914" spans="11:11" x14ac:dyDescent="0.25">
      <c r="K914" s="8"/>
    </row>
    <row r="915" spans="11:11" x14ac:dyDescent="0.25">
      <c r="K915" s="8"/>
    </row>
    <row r="916" spans="11:11" x14ac:dyDescent="0.25">
      <c r="K916" s="8"/>
    </row>
    <row r="917" spans="11:11" x14ac:dyDescent="0.25">
      <c r="K917" s="8"/>
    </row>
    <row r="918" spans="11:11" x14ac:dyDescent="0.25">
      <c r="K918" s="8"/>
    </row>
    <row r="919" spans="11:11" x14ac:dyDescent="0.25">
      <c r="K919" s="8"/>
    </row>
    <row r="920" spans="11:11" x14ac:dyDescent="0.25">
      <c r="K920" s="8"/>
    </row>
    <row r="921" spans="11:11" x14ac:dyDescent="0.25">
      <c r="K921" s="8"/>
    </row>
    <row r="922" spans="11:11" x14ac:dyDescent="0.25">
      <c r="K922" s="8"/>
    </row>
    <row r="923" spans="11:11" x14ac:dyDescent="0.25">
      <c r="K923" s="8"/>
    </row>
    <row r="924" spans="11:11" x14ac:dyDescent="0.25">
      <c r="K924" s="8"/>
    </row>
    <row r="925" spans="11:11" x14ac:dyDescent="0.25">
      <c r="K925" s="8"/>
    </row>
    <row r="926" spans="11:11" x14ac:dyDescent="0.25">
      <c r="K926" s="8"/>
    </row>
    <row r="927" spans="11:11" x14ac:dyDescent="0.25">
      <c r="K927" s="8"/>
    </row>
    <row r="928" spans="11:11" x14ac:dyDescent="0.25">
      <c r="K928" s="8"/>
    </row>
    <row r="929" spans="11:11" x14ac:dyDescent="0.25">
      <c r="K929" s="8"/>
    </row>
    <row r="930" spans="11:11" x14ac:dyDescent="0.25">
      <c r="K930" s="8"/>
    </row>
    <row r="931" spans="11:11" x14ac:dyDescent="0.25">
      <c r="K931" s="8"/>
    </row>
    <row r="932" spans="11:11" x14ac:dyDescent="0.25">
      <c r="K932" s="8"/>
    </row>
    <row r="933" spans="11:11" x14ac:dyDescent="0.25">
      <c r="K933" s="8"/>
    </row>
    <row r="934" spans="11:11" x14ac:dyDescent="0.25">
      <c r="K934" s="8"/>
    </row>
    <row r="935" spans="11:11" x14ac:dyDescent="0.25">
      <c r="K935" s="8"/>
    </row>
    <row r="936" spans="11:11" x14ac:dyDescent="0.25">
      <c r="K936" s="8"/>
    </row>
    <row r="937" spans="11:11" x14ac:dyDescent="0.25">
      <c r="K937" s="8"/>
    </row>
    <row r="938" spans="11:11" x14ac:dyDescent="0.25">
      <c r="K938" s="8"/>
    </row>
    <row r="939" spans="11:11" x14ac:dyDescent="0.25">
      <c r="K939" s="8"/>
    </row>
    <row r="940" spans="11:11" x14ac:dyDescent="0.25">
      <c r="K940" s="8"/>
    </row>
    <row r="941" spans="11:11" x14ac:dyDescent="0.25">
      <c r="K941" s="8"/>
    </row>
    <row r="942" spans="11:11" x14ac:dyDescent="0.25">
      <c r="K942" s="8"/>
    </row>
    <row r="943" spans="11:11" x14ac:dyDescent="0.25">
      <c r="K943" s="8"/>
    </row>
    <row r="944" spans="11:11" x14ac:dyDescent="0.25">
      <c r="K944" s="8"/>
    </row>
    <row r="945" spans="11:11" x14ac:dyDescent="0.25">
      <c r="K945" s="8"/>
    </row>
    <row r="946" spans="11:11" x14ac:dyDescent="0.25">
      <c r="K946" s="8"/>
    </row>
    <row r="947" spans="11:11" x14ac:dyDescent="0.25">
      <c r="K947" s="8"/>
    </row>
    <row r="948" spans="11:11" x14ac:dyDescent="0.25">
      <c r="K948" s="8"/>
    </row>
    <row r="949" spans="11:11" x14ac:dyDescent="0.25">
      <c r="K949" s="8"/>
    </row>
    <row r="950" spans="11:11" x14ac:dyDescent="0.25">
      <c r="K950" s="8"/>
    </row>
    <row r="951" spans="11:11" x14ac:dyDescent="0.25">
      <c r="K951" s="8"/>
    </row>
    <row r="952" spans="11:11" x14ac:dyDescent="0.25">
      <c r="K952" s="8"/>
    </row>
    <row r="953" spans="11:11" x14ac:dyDescent="0.25">
      <c r="K953" s="8"/>
    </row>
    <row r="954" spans="11:11" x14ac:dyDescent="0.25">
      <c r="K954" s="8"/>
    </row>
    <row r="955" spans="11:11" x14ac:dyDescent="0.25">
      <c r="K955" s="8"/>
    </row>
    <row r="956" spans="11:11" x14ac:dyDescent="0.25">
      <c r="K956" s="8"/>
    </row>
    <row r="957" spans="11:11" x14ac:dyDescent="0.25">
      <c r="K957" s="8"/>
    </row>
    <row r="958" spans="11:11" x14ac:dyDescent="0.25">
      <c r="K958" s="8"/>
    </row>
    <row r="959" spans="11:11" x14ac:dyDescent="0.25">
      <c r="K959" s="8"/>
    </row>
    <row r="960" spans="11:11" x14ac:dyDescent="0.25">
      <c r="K960" s="8"/>
    </row>
    <row r="961" spans="2:11" x14ac:dyDescent="0.25">
      <c r="K961" s="8"/>
    </row>
    <row r="962" spans="2:11" x14ac:dyDescent="0.25">
      <c r="B962">
        <f>PI()*A962/180</f>
        <v>0</v>
      </c>
      <c r="H962" t="e">
        <f>1/SIN(H961)</f>
        <v>#DIV/0!</v>
      </c>
      <c r="K962" s="8" t="e">
        <f>ABS(F962-J962)/F962</f>
        <v>#DIV/0!</v>
      </c>
    </row>
    <row r="965" spans="2:11" x14ac:dyDescent="0.25">
      <c r="K965" s="10">
        <f>MAX(K15:K961)</f>
        <v>7.875408910581759E-2</v>
      </c>
    </row>
    <row r="966" spans="2:11" x14ac:dyDescent="0.25">
      <c r="K966" s="10">
        <f>AVERAGE(K15:K961)</f>
        <v>1.65386376881806E-3</v>
      </c>
    </row>
    <row r="968" spans="2:11" x14ac:dyDescent="0.25">
      <c r="K968">
        <v>2.792353002996596E-3</v>
      </c>
    </row>
    <row r="969" spans="2:11" x14ac:dyDescent="0.25">
      <c r="K969">
        <v>9.3405166949288927E-4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B213"/>
  <sheetViews>
    <sheetView workbookViewId="0"/>
  </sheetViews>
  <sheetFormatPr defaultRowHeight="15" x14ac:dyDescent="0.25"/>
  <cols>
    <col min="1" max="1" width="17.625" bestFit="1" customWidth="1"/>
    <col min="2" max="2" width="16.5" bestFit="1" customWidth="1"/>
  </cols>
  <sheetData>
    <row r="1" spans="1:2" x14ac:dyDescent="0.25">
      <c r="A1" s="12">
        <v>5.5586408688403424E-4</v>
      </c>
      <c r="B1" s="14">
        <v>1800.0009138525843</v>
      </c>
    </row>
    <row r="2" spans="1:2" x14ac:dyDescent="0.25">
      <c r="A2" s="12">
        <v>1.1123447933464278E-3</v>
      </c>
      <c r="B2" s="14">
        <v>900.00182770711706</v>
      </c>
    </row>
    <row r="3" spans="1:2" x14ac:dyDescent="0.25">
      <c r="A3" s="12">
        <v>1.6694414536643854E-3</v>
      </c>
      <c r="B3" s="14">
        <v>600.00274156554678</v>
      </c>
    </row>
    <row r="4" spans="1:2" x14ac:dyDescent="0.25">
      <c r="A4" s="12">
        <v>2.2271534006427646E-3</v>
      </c>
      <c r="B4" s="14">
        <v>450.00365542982291</v>
      </c>
    </row>
    <row r="5" spans="1:2" x14ac:dyDescent="0.25">
      <c r="A5" s="12">
        <v>2.7854799656151473E-3</v>
      </c>
      <c r="B5" s="14">
        <v>360.00456930189353</v>
      </c>
    </row>
    <row r="6" spans="1:2" x14ac:dyDescent="0.25">
      <c r="A6" s="12">
        <v>3.3444204784449081E-3</v>
      </c>
      <c r="B6" s="14">
        <v>300.00548318370761</v>
      </c>
    </row>
    <row r="7" spans="1:2" x14ac:dyDescent="0.25">
      <c r="A7" s="12">
        <v>3.9039742675262934E-3</v>
      </c>
      <c r="B7" s="14">
        <v>257.14925422007093</v>
      </c>
    </row>
    <row r="8" spans="1:2" x14ac:dyDescent="0.25">
      <c r="A8" s="12">
        <v>4.4641406597854937E-3</v>
      </c>
      <c r="B8" s="14">
        <v>225.00731098436114</v>
      </c>
    </row>
    <row r="9" spans="1:2" x14ac:dyDescent="0.25">
      <c r="A9" s="12">
        <v>5.0249189806817317E-3</v>
      </c>
      <c r="B9" s="14">
        <v>200.00822490709865</v>
      </c>
    </row>
    <row r="10" spans="1:2" x14ac:dyDescent="0.25">
      <c r="A10" s="12">
        <v>5.5863085542083501E-3</v>
      </c>
      <c r="B10" s="14">
        <v>180.00913884737525</v>
      </c>
    </row>
    <row r="11" spans="1:2" x14ac:dyDescent="0.25">
      <c r="A11" s="12">
        <v>1.1233673416764265E-2</v>
      </c>
      <c r="B11" s="14">
        <v>90.018279643690676</v>
      </c>
    </row>
    <row r="12" spans="1:2" x14ac:dyDescent="0.25">
      <c r="A12" s="12">
        <v>1.694140909323183E-2</v>
      </c>
      <c r="B12" s="14">
        <v>60.027424339138868</v>
      </c>
    </row>
    <row r="13" spans="1:2" x14ac:dyDescent="0.25">
      <c r="A13" s="12">
        <v>2.2708815563940454E-2</v>
      </c>
      <c r="B13" s="14">
        <v>45.036574886418613</v>
      </c>
    </row>
    <row r="14" spans="1:2" x14ac:dyDescent="0.25">
      <c r="A14" s="12">
        <v>2.8535178398678546E-2</v>
      </c>
      <c r="B14" s="14">
        <v>36.045733241992323</v>
      </c>
    </row>
    <row r="15" spans="1:2" x14ac:dyDescent="0.25">
      <c r="A15" s="12">
        <v>3.4419768874855157E-2</v>
      </c>
      <c r="B15" s="14">
        <v>30.054901367348094</v>
      </c>
    </row>
    <row r="16" spans="1:2" x14ac:dyDescent="0.25">
      <c r="A16" s="12">
        <v>4.0361844099106606E-2</v>
      </c>
      <c r="B16" s="14">
        <v>25.778366944554325</v>
      </c>
    </row>
    <row r="17" spans="1:2" x14ac:dyDescent="0.25">
      <c r="A17" s="12">
        <v>4.6360647132324739E-2</v>
      </c>
      <c r="B17" s="14">
        <v>22.573274806108167</v>
      </c>
    </row>
    <row r="18" spans="1:2" x14ac:dyDescent="0.25">
      <c r="A18" s="12">
        <v>5.241540711808218E-2</v>
      </c>
      <c r="B18" s="14">
        <v>20.082484079079745</v>
      </c>
    </row>
    <row r="19" spans="1:2" x14ac:dyDescent="0.25">
      <c r="A19" s="12">
        <v>5.8525339414429327E-2</v>
      </c>
      <c r="B19" s="14">
        <v>18.091711043553786</v>
      </c>
    </row>
    <row r="20" spans="1:2" x14ac:dyDescent="0.25">
      <c r="A20" s="12">
        <v>6.4689645729037015E-2</v>
      </c>
      <c r="B20" s="14">
        <v>16.464594069006736</v>
      </c>
    </row>
    <row r="21" spans="1:2" x14ac:dyDescent="0.25">
      <c r="A21" s="12">
        <v>7.0907514257657622E-2</v>
      </c>
      <c r="B21" s="14">
        <v>15.11022608316668</v>
      </c>
    </row>
    <row r="22" spans="1:2" x14ac:dyDescent="0.25">
      <c r="A22" s="12">
        <v>7.7178119825877176E-2</v>
      </c>
      <c r="B22" s="14">
        <v>13.965672055875263</v>
      </c>
    </row>
    <row r="23" spans="1:2" x14ac:dyDescent="0.25">
      <c r="A23" s="12">
        <v>8.3500624034129417E-2</v>
      </c>
      <c r="B23" s="14">
        <v>12.985978990461035</v>
      </c>
    </row>
    <row r="24" spans="1:2" x14ac:dyDescent="0.25">
      <c r="A24" s="12">
        <v>8.9874175405942655E-2</v>
      </c>
      <c r="B24" s="14">
        <v>12.138181919129551</v>
      </c>
    </row>
    <row r="25" spans="1:2" x14ac:dyDescent="0.25">
      <c r="A25" s="12">
        <v>9.6297909539389048E-2</v>
      </c>
      <c r="B25" s="14">
        <v>11.397557650623943</v>
      </c>
    </row>
    <row r="26" spans="1:2" x14ac:dyDescent="0.25">
      <c r="A26" s="12">
        <v>0.10277094926170513</v>
      </c>
      <c r="B26" s="14">
        <v>10.745200725114771</v>
      </c>
    </row>
    <row r="27" spans="1:2" x14ac:dyDescent="0.25">
      <c r="A27" s="12">
        <v>0.10929240478705177</v>
      </c>
      <c r="B27" s="14">
        <v>10.166407384630519</v>
      </c>
    </row>
    <row r="28" spans="1:2" x14ac:dyDescent="0.25">
      <c r="A28" s="12">
        <v>0.11586137387738121</v>
      </c>
      <c r="B28" s="14">
        <v>9.6495698691046687</v>
      </c>
    </row>
    <row r="29" spans="1:2" x14ac:dyDescent="0.25">
      <c r="A29" s="12">
        <v>0.12247694200637706</v>
      </c>
      <c r="B29" s="14">
        <v>9.1854024240858685</v>
      </c>
    </row>
    <row r="30" spans="1:2" x14ac:dyDescent="0.25">
      <c r="A30" s="12">
        <v>0.12913818252643355</v>
      </c>
      <c r="B30" s="14">
        <v>8.7663884495694084</v>
      </c>
    </row>
    <row r="31" spans="1:2" x14ac:dyDescent="0.25">
      <c r="A31" s="12">
        <v>0.13584415683863907</v>
      </c>
      <c r="B31" s="14">
        <v>8.3863784268788812</v>
      </c>
    </row>
    <row r="32" spans="1:2" x14ac:dyDescent="0.25">
      <c r="A32" s="12">
        <v>0.14259391456572781</v>
      </c>
      <c r="B32" s="14">
        <v>8.0402927346394808</v>
      </c>
    </row>
    <row r="33" spans="1:2" x14ac:dyDescent="0.25">
      <c r="A33" s="12">
        <v>0.1493864937279635</v>
      </c>
      <c r="B33" s="14">
        <v>7.7238987612048531</v>
      </c>
    </row>
    <row r="34" spans="1:2" x14ac:dyDescent="0.25">
      <c r="A34" s="12">
        <v>0.15622092092191761</v>
      </c>
      <c r="B34" s="14">
        <v>7.4336415105444278</v>
      </c>
    </row>
    <row r="35" spans="1:2" x14ac:dyDescent="0.25">
      <c r="A35" s="12">
        <v>0.16309621150210407</v>
      </c>
      <c r="B35" s="14">
        <v>7.1665132995200809</v>
      </c>
    </row>
    <row r="36" spans="1:2" x14ac:dyDescent="0.25">
      <c r="A36" s="12">
        <v>0.17001136976543221</v>
      </c>
      <c r="B36" s="14">
        <v>6.9199524117621785</v>
      </c>
    </row>
    <row r="37" spans="1:2" x14ac:dyDescent="0.25">
      <c r="A37" s="12">
        <v>0.17696538913843804</v>
      </c>
      <c r="B37" s="14">
        <v>6.6917634690102865</v>
      </c>
    </row>
    <row r="38" spans="1:2" x14ac:dyDescent="0.25">
      <c r="A38" s="12">
        <v>0.18395725236725363</v>
      </c>
      <c r="B38" s="14">
        <v>6.4800542777874659</v>
      </c>
    </row>
    <row r="39" spans="1:2" x14ac:dyDescent="0.25">
      <c r="A39" s="12">
        <v>0.19098593171027436</v>
      </c>
      <c r="B39" s="14">
        <v>6.283185307179588</v>
      </c>
    </row>
    <row r="40" spans="1:2" x14ac:dyDescent="0.25">
      <c r="A40" s="12">
        <v>0.19805038913348216</v>
      </c>
      <c r="B40" s="14">
        <v>6.0997289455511385</v>
      </c>
    </row>
    <row r="41" spans="1:2" x14ac:dyDescent="0.25">
      <c r="A41" s="12">
        <v>0.20514957650838189</v>
      </c>
      <c r="B41" s="14">
        <v>5.9284363970720886</v>
      </c>
    </row>
    <row r="42" spans="1:2" x14ac:dyDescent="0.25">
      <c r="A42" s="12">
        <v>0.21228243581250963</v>
      </c>
      <c r="B42" s="14">
        <v>5.7682105975072346</v>
      </c>
    </row>
    <row r="43" spans="1:2" x14ac:dyDescent="0.25">
      <c r="A43" s="12">
        <v>0.21944789933246742</v>
      </c>
      <c r="B43" s="14">
        <v>5.6180839100261206</v>
      </c>
    </row>
    <row r="44" spans="1:2" x14ac:dyDescent="0.25">
      <c r="A44" s="12">
        <v>0.22664488986944162</v>
      </c>
      <c r="B44" s="14">
        <v>5.4771996450479072</v>
      </c>
    </row>
    <row r="45" spans="1:2" x14ac:dyDescent="0.25">
      <c r="A45" s="12">
        <v>0.23387232094715976</v>
      </c>
      <c r="B45" s="14">
        <v>5.3447966605779751</v>
      </c>
    </row>
    <row r="46" spans="1:2" x14ac:dyDescent="0.25">
      <c r="A46" s="12">
        <v>0.24112909702223978</v>
      </c>
      <c r="B46" s="14">
        <v>5.2201964602603006</v>
      </c>
    </row>
    <row r="47" spans="1:2" x14ac:dyDescent="0.25">
      <c r="A47" s="12">
        <v>0.24841411369688651</v>
      </c>
      <c r="B47" s="14">
        <v>5.102792329060426</v>
      </c>
    </row>
    <row r="48" spans="1:2" x14ac:dyDescent="0.25">
      <c r="A48" s="12">
        <v>0.25572625793388815</v>
      </c>
      <c r="B48" s="14">
        <v>4.9920401408715875</v>
      </c>
    </row>
    <row r="49" spans="1:2" x14ac:dyDescent="0.25">
      <c r="A49" s="12">
        <v>0.26306440827386551</v>
      </c>
      <c r="B49" s="14">
        <v>4.8874505454792709</v>
      </c>
    </row>
    <row r="50" spans="1:2" x14ac:dyDescent="0.25">
      <c r="A50" s="12">
        <v>0.27042743505472649</v>
      </c>
      <c r="B50" s="14">
        <v>4.7885822994065528</v>
      </c>
    </row>
    <row r="51" spans="1:2" x14ac:dyDescent="0.25">
      <c r="A51" s="12">
        <v>0.277814200633277</v>
      </c>
      <c r="B51" s="14">
        <v>4.6950365500168738</v>
      </c>
    </row>
    <row r="52" spans="1:2" x14ac:dyDescent="0.25">
      <c r="A52" s="12">
        <v>0.28522355960893897</v>
      </c>
      <c r="B52" s="14">
        <v>4.6064519177170702</v>
      </c>
    </row>
    <row r="53" spans="1:2" x14ac:dyDescent="0.25">
      <c r="A53" s="12">
        <v>0.29265435904952769</v>
      </c>
      <c r="B53" s="14">
        <v>4.5225002493153257</v>
      </c>
    </row>
    <row r="54" spans="1:2" x14ac:dyDescent="0.25">
      <c r="A54" s="12">
        <v>0.30010543871903533</v>
      </c>
      <c r="B54" s="14">
        <v>4.4428829381583661</v>
      </c>
    </row>
    <row r="55" spans="1:2" x14ac:dyDescent="0.25">
      <c r="A55" s="12">
        <v>0.3075756313073732</v>
      </c>
      <c r="B55" s="14">
        <v>4.3673277248260041</v>
      </c>
    </row>
    <row r="56" spans="1:2" x14ac:dyDescent="0.25">
      <c r="A56" s="12">
        <v>0.31506376266201946</v>
      </c>
      <c r="B56" s="14">
        <v>4.295585906838931</v>
      </c>
    </row>
    <row r="57" spans="1:2" x14ac:dyDescent="0.25">
      <c r="A57" s="12">
        <v>0.3225686520215213</v>
      </c>
      <c r="B57" s="14">
        <v>4.2274298977613727</v>
      </c>
    </row>
    <row r="58" spans="1:2" x14ac:dyDescent="0.25">
      <c r="A58" s="12">
        <v>0.33008911225080045</v>
      </c>
      <c r="B58" s="14">
        <v>4.1626510858156465</v>
      </c>
    </row>
    <row r="59" spans="1:2" x14ac:dyDescent="0.25">
      <c r="A59" s="12">
        <v>0.33762395007820689</v>
      </c>
      <c r="B59" s="14">
        <v>4.101057950108852</v>
      </c>
    </row>
    <row r="60" spans="1:2" x14ac:dyDescent="0.25">
      <c r="A60" s="12">
        <v>0.34517196633427105</v>
      </c>
      <c r="B60" s="14">
        <v>4.0424743991463661</v>
      </c>
    </row>
    <row r="61" spans="1:2" x14ac:dyDescent="0.25">
      <c r="A61" s="12">
        <v>0.35273195619209829</v>
      </c>
      <c r="B61" s="14">
        <v>3.986738301743646</v>
      </c>
    </row>
    <row r="62" spans="1:2" x14ac:dyDescent="0.25">
      <c r="A62" s="12">
        <v>0.36030270940935227</v>
      </c>
      <c r="B62" s="14">
        <v>3.9337001849614186</v>
      </c>
    </row>
    <row r="63" spans="1:2" x14ac:dyDescent="0.25">
      <c r="A63" s="12">
        <v>0.36788301057177419</v>
      </c>
      <c r="B63" s="14">
        <v>3.8832220774509327</v>
      </c>
    </row>
    <row r="64" spans="1:2" x14ac:dyDescent="0.25">
      <c r="A64" s="12">
        <v>0.37547163933818173</v>
      </c>
      <c r="B64" s="14">
        <v>3.8351764797420911</v>
      </c>
    </row>
    <row r="65" spans="1:2" x14ac:dyDescent="0.25">
      <c r="A65" s="12">
        <v>0.38306737068689245</v>
      </c>
      <c r="B65" s="14">
        <v>3.7894454456480204</v>
      </c>
    </row>
    <row r="66" spans="1:2" x14ac:dyDescent="0.25">
      <c r="A66" s="12">
        <v>0.39066897516351656</v>
      </c>
      <c r="B66" s="14">
        <v>3.745919761183548</v>
      </c>
    </row>
    <row r="67" spans="1:2" x14ac:dyDescent="0.25">
      <c r="A67" s="12">
        <v>0.39827521913006408</v>
      </c>
      <c r="B67" s="14">
        <v>3.7044982092741039</v>
      </c>
    </row>
    <row r="68" spans="1:2" x14ac:dyDescent="0.25">
      <c r="A68" s="12">
        <v>0.40588486501530707</v>
      </c>
      <c r="B68" s="14">
        <v>3.6650869101241859</v>
      </c>
    </row>
    <row r="69" spans="1:2" x14ac:dyDescent="0.25">
      <c r="A69" s="12">
        <v>0.41349667156634395</v>
      </c>
      <c r="B69" s="14">
        <v>3.6275987284684361</v>
      </c>
    </row>
    <row r="70" spans="1:2" x14ac:dyDescent="0.25">
      <c r="A70" s="12">
        <v>0.42110939410130632</v>
      </c>
      <c r="B70" s="14">
        <v>3.5919527400828279</v>
      </c>
    </row>
    <row r="71" spans="1:2" x14ac:dyDescent="0.25">
      <c r="A71" s="12">
        <v>0.42872178476315137</v>
      </c>
      <c r="B71" s="14">
        <v>3.5580737509205047</v>
      </c>
    </row>
    <row r="72" spans="1:2" x14ac:dyDescent="0.25">
      <c r="A72" s="12">
        <v>0.43633259277448355</v>
      </c>
      <c r="B72" s="14">
        <v>3.5258918630831801</v>
      </c>
    </row>
    <row r="73" spans="1:2" x14ac:dyDescent="0.25">
      <c r="A73" s="12">
        <v>0.44394056469334631</v>
      </c>
      <c r="B73" s="14">
        <v>3.4953420825666015</v>
      </c>
    </row>
    <row r="74" spans="1:2" x14ac:dyDescent="0.25">
      <c r="A74" s="12">
        <v>0.45154444466992577</v>
      </c>
      <c r="B74" s="14">
        <v>3.4663639643457582</v>
      </c>
    </row>
    <row r="75" spans="1:2" x14ac:dyDescent="0.25">
      <c r="A75" s="12">
        <v>0.45914297470410831</v>
      </c>
      <c r="B75" s="14">
        <v>3.4389012909074674</v>
      </c>
    </row>
    <row r="76" spans="1:2" x14ac:dyDescent="0.25">
      <c r="A76" s="12">
        <v>0.46673489490383335</v>
      </c>
      <c r="B76" s="14">
        <v>3.4129017808075144</v>
      </c>
    </row>
    <row r="77" spans="1:2" x14ac:dyDescent="0.25">
      <c r="A77" s="12">
        <v>0.47431894374418254</v>
      </c>
      <c r="B77" s="14">
        <v>3.3883168242372537</v>
      </c>
    </row>
    <row r="78" spans="1:2" x14ac:dyDescent="0.25">
      <c r="A78" s="12">
        <v>0.48189385832714438</v>
      </c>
      <c r="B78" s="14">
        <v>3.3651012429395761</v>
      </c>
    </row>
    <row r="79" spans="1:2" x14ac:dyDescent="0.25">
      <c r="A79" s="12">
        <v>0.48945837464199893</v>
      </c>
      <c r="B79" s="14">
        <v>3.3432130721238762</v>
      </c>
    </row>
    <row r="80" spans="1:2" x14ac:dyDescent="0.25">
      <c r="A80" s="12">
        <v>0.4970112278262579</v>
      </c>
      <c r="B80" s="14">
        <v>3.3226133623006771</v>
      </c>
    </row>
    <row r="81" spans="1:2" x14ac:dyDescent="0.25">
      <c r="A81" s="12">
        <v>0.50455115242710469</v>
      </c>
      <c r="B81" s="14">
        <v>3.3032659991941236</v>
      </c>
    </row>
    <row r="82" spans="1:2" x14ac:dyDescent="0.25">
      <c r="A82" s="12">
        <v>0.51207688266327178</v>
      </c>
      <c r="B82" s="14">
        <v>3.2851375400994312</v>
      </c>
    </row>
    <row r="83" spans="1:2" x14ac:dyDescent="0.25">
      <c r="A83" s="12">
        <v>0.51958715268729716</v>
      </c>
      <c r="B83" s="14">
        <v>3.2681970652364152</v>
      </c>
    </row>
    <row r="84" spans="1:2" x14ac:dyDescent="0.25">
      <c r="A84" s="12">
        <v>0.52708069684809822</v>
      </c>
      <c r="B84" s="14">
        <v>3.2524160428128184</v>
      </c>
    </row>
    <row r="85" spans="1:2" x14ac:dyDescent="0.25">
      <c r="A85" s="12">
        <v>0.53455624995380358</v>
      </c>
      <c r="B85" s="14">
        <v>3.2377682066551539</v>
      </c>
    </row>
    <row r="86" spans="1:2" x14ac:dyDescent="0.25">
      <c r="A86" s="12">
        <v>0.54201254753478234</v>
      </c>
      <c r="B86" s="14">
        <v>3.224229445392746</v>
      </c>
    </row>
    <row r="87" spans="1:2" x14ac:dyDescent="0.25">
      <c r="A87" s="12">
        <v>0.54944832610680983</v>
      </c>
      <c r="B87" s="14">
        <v>3.211777702294595</v>
      </c>
    </row>
    <row r="88" spans="1:2" x14ac:dyDescent="0.25">
      <c r="A88" s="12">
        <v>0.55686232343431052</v>
      </c>
      <c r="B88" s="14">
        <v>3.2003928849605754</v>
      </c>
    </row>
    <row r="89" spans="1:2" x14ac:dyDescent="0.25">
      <c r="A89" s="12">
        <v>0.56425327879361509</v>
      </c>
      <c r="B89" s="14">
        <v>3.1900567841598306</v>
      </c>
    </row>
    <row r="90" spans="1:2" x14ac:dyDescent="0.25">
      <c r="A90" s="12">
        <v>0.57161993323617344</v>
      </c>
      <c r="B90" s="14">
        <v>3.180753001191456</v>
      </c>
    </row>
    <row r="91" spans="1:2" x14ac:dyDescent="0.25">
      <c r="A91" s="12">
        <v>0.57896102985166176</v>
      </c>
      <c r="B91" s="14">
        <v>3.172466883216905</v>
      </c>
    </row>
    <row r="92" spans="1:2" x14ac:dyDescent="0.25">
      <c r="A92" s="12">
        <v>0.58627531403092326</v>
      </c>
      <c r="B92" s="14">
        <v>3.165185466081053</v>
      </c>
    </row>
    <row r="93" spans="1:2" x14ac:dyDescent="0.25">
      <c r="A93" s="12">
        <v>0.59356153372868037</v>
      </c>
      <c r="B93" s="14">
        <v>3.1588974242004548</v>
      </c>
    </row>
    <row r="94" spans="1:2" x14ac:dyDescent="0.25">
      <c r="A94" s="12">
        <v>0.60081843972596072</v>
      </c>
      <c r="B94" s="14">
        <v>3.1535930271538799</v>
      </c>
    </row>
    <row r="95" spans="1:2" x14ac:dyDescent="0.25">
      <c r="A95" s="12">
        <v>0.60804478589217292</v>
      </c>
      <c r="B95" s="14">
        <v>3.1492641026624186</v>
      </c>
    </row>
    <row r="96" spans="1:2" x14ac:dyDescent="0.25">
      <c r="A96" s="12">
        <v>0.61523932944677462</v>
      </c>
      <c r="B96" s="14">
        <v>3.1459040056950451</v>
      </c>
    </row>
    <row r="97" spans="1:2" x14ac:dyDescent="0.25">
      <c r="A97" s="12">
        <v>0.62240083122046852</v>
      </c>
      <c r="B97" s="14">
        <v>3.1435075934810088</v>
      </c>
    </row>
    <row r="98" spans="1:2" x14ac:dyDescent="0.25">
      <c r="A98" s="12">
        <v>0.6295280559158698</v>
      </c>
      <c r="B98" s="14">
        <v>3.142071206253469</v>
      </c>
    </row>
    <row r="99" spans="1:2" x14ac:dyDescent="0.25">
      <c r="A99" s="12">
        <v>0.63661977236758138</v>
      </c>
      <c r="B99" s="14">
        <v>3.1415926535897931</v>
      </c>
    </row>
    <row r="100" spans="1:2" x14ac:dyDescent="0.25">
      <c r="A100" s="12">
        <v>0.64367475380161954</v>
      </c>
      <c r="B100" s="14">
        <v>3.142071206253469</v>
      </c>
    </row>
    <row r="101" spans="1:2" x14ac:dyDescent="0.25">
      <c r="A101" s="12">
        <v>0.65069177809412615</v>
      </c>
      <c r="B101" s="14">
        <v>3.1435075934810088</v>
      </c>
    </row>
    <row r="102" spans="1:2" x14ac:dyDescent="0.25">
      <c r="A102" s="12">
        <v>0.65766962802931073</v>
      </c>
      <c r="B102" s="14">
        <v>3.1459040056950451</v>
      </c>
    </row>
    <row r="103" spans="1:2" x14ac:dyDescent="0.25">
      <c r="A103" s="12">
        <v>0.66460709155656117</v>
      </c>
      <c r="B103" s="14">
        <v>3.1492641026624186</v>
      </c>
    </row>
    <row r="104" spans="1:2" x14ac:dyDescent="0.25">
      <c r="A104" s="12">
        <v>0.67150296204666204</v>
      </c>
      <c r="B104" s="14">
        <v>3.1535930271538799</v>
      </c>
    </row>
    <row r="105" spans="1:2" x14ac:dyDescent="0.25">
      <c r="A105" s="12">
        <v>0.67835603854706328</v>
      </c>
      <c r="B105" s="14">
        <v>3.1588974242004548</v>
      </c>
    </row>
    <row r="106" spans="1:2" x14ac:dyDescent="0.25">
      <c r="A106" s="12">
        <v>0.68516512603613933</v>
      </c>
      <c r="B106" s="14">
        <v>3.1651854660810526</v>
      </c>
    </row>
    <row r="107" spans="1:2" x14ac:dyDescent="0.25">
      <c r="A107" s="12">
        <v>0.69192903567637642</v>
      </c>
      <c r="B107" s="14">
        <v>3.1724668832169045</v>
      </c>
    </row>
    <row r="108" spans="1:2" x14ac:dyDescent="0.25">
      <c r="A108" s="12">
        <v>0.69864658506643429</v>
      </c>
      <c r="B108" s="14">
        <v>3.180753001191456</v>
      </c>
    </row>
    <row r="109" spans="1:2" x14ac:dyDescent="0.25">
      <c r="A109" s="12">
        <v>0.70531659849201878</v>
      </c>
      <c r="B109" s="14">
        <v>3.1900567841598306</v>
      </c>
    </row>
    <row r="110" spans="1:2" x14ac:dyDescent="0.25">
      <c r="A110" s="12">
        <v>0.71193790717551098</v>
      </c>
      <c r="B110" s="14">
        <v>3.2003928849605754</v>
      </c>
    </row>
    <row r="111" spans="1:2" x14ac:dyDescent="0.25">
      <c r="A111" s="12">
        <v>0.7185093495242898</v>
      </c>
      <c r="B111" s="14">
        <v>3.211777702294595</v>
      </c>
    </row>
    <row r="112" spans="1:2" x14ac:dyDescent="0.25">
      <c r="A112" s="12">
        <v>0.72502977137769575</v>
      </c>
      <c r="B112" s="14">
        <v>3.224229445392746</v>
      </c>
    </row>
    <row r="113" spans="1:2" x14ac:dyDescent="0.25">
      <c r="A113" s="12">
        <v>0.73149802625257343</v>
      </c>
      <c r="B113" s="14">
        <v>3.2377682066551539</v>
      </c>
    </row>
    <row r="114" spans="1:2" x14ac:dyDescent="0.25">
      <c r="A114" s="12">
        <v>0.73791297558733759</v>
      </c>
      <c r="B114" s="14">
        <v>3.2524160428128179</v>
      </c>
    </row>
    <row r="115" spans="1:2" x14ac:dyDescent="0.25">
      <c r="A115" s="12">
        <v>0.74427348898450674</v>
      </c>
      <c r="B115" s="14">
        <v>3.2681970652364152</v>
      </c>
    </row>
    <row r="116" spans="1:2" x14ac:dyDescent="0.25">
      <c r="A116" s="12">
        <v>0.7505784444516449</v>
      </c>
      <c r="B116" s="14">
        <v>3.2851375400994307</v>
      </c>
    </row>
    <row r="117" spans="1:2" x14ac:dyDescent="0.25">
      <c r="A117" s="12">
        <v>0.75682672864065703</v>
      </c>
      <c r="B117" s="14">
        <v>3.3032659991941236</v>
      </c>
    </row>
    <row r="118" spans="1:2" x14ac:dyDescent="0.25">
      <c r="A118" s="12">
        <v>0.76301723708538183</v>
      </c>
      <c r="B118" s="14">
        <v>3.3226133623006771</v>
      </c>
    </row>
    <row r="119" spans="1:2" x14ac:dyDescent="0.25">
      <c r="A119" s="12">
        <v>0.76914887443742697</v>
      </c>
      <c r="B119" s="14">
        <v>3.3432130721238762</v>
      </c>
    </row>
    <row r="120" spans="1:2" x14ac:dyDescent="0.25">
      <c r="A120" s="12">
        <v>0.77522055470018891</v>
      </c>
      <c r="B120" s="14">
        <v>3.3651012429395761</v>
      </c>
    </row>
    <row r="121" spans="1:2" x14ac:dyDescent="0.25">
      <c r="A121" s="12">
        <v>0.78123120146100655</v>
      </c>
      <c r="B121" s="14">
        <v>3.3883168242372537</v>
      </c>
    </row>
    <row r="122" spans="1:2" x14ac:dyDescent="0.25">
      <c r="A122" s="12">
        <v>0.78717974812139069</v>
      </c>
      <c r="B122" s="14">
        <v>3.4129017808075135</v>
      </c>
    </row>
    <row r="123" spans="1:2" x14ac:dyDescent="0.25">
      <c r="A123" s="12">
        <v>0.79306513812527801</v>
      </c>
      <c r="B123" s="14">
        <v>3.438901290907467</v>
      </c>
    </row>
    <row r="124" spans="1:2" x14ac:dyDescent="0.25">
      <c r="A124" s="12">
        <v>0.79888632518525338</v>
      </c>
      <c r="B124" s="14">
        <v>3.4663639643457582</v>
      </c>
    </row>
    <row r="125" spans="1:2" x14ac:dyDescent="0.25">
      <c r="A125" s="12">
        <v>0.80464227350669038</v>
      </c>
      <c r="B125" s="14">
        <v>3.4953420825666024</v>
      </c>
    </row>
    <row r="126" spans="1:2" x14ac:dyDescent="0.25">
      <c r="A126" s="12">
        <v>0.81033195800975522</v>
      </c>
      <c r="B126" s="14">
        <v>3.5258918630831801</v>
      </c>
    </row>
    <row r="127" spans="1:2" x14ac:dyDescent="0.25">
      <c r="A127" s="12">
        <v>0.81595436454922354</v>
      </c>
      <c r="B127" s="14">
        <v>3.5580737509205047</v>
      </c>
    </row>
    <row r="128" spans="1:2" x14ac:dyDescent="0.25">
      <c r="A128" s="12">
        <v>0.82150849013205673</v>
      </c>
      <c r="B128" s="14">
        <v>3.5919527400828275</v>
      </c>
    </row>
    <row r="129" spans="1:2" x14ac:dyDescent="0.25">
      <c r="A129" s="12">
        <v>0.82699334313268802</v>
      </c>
      <c r="B129" s="14">
        <v>3.6275987284684352</v>
      </c>
    </row>
    <row r="130" spans="1:2" x14ac:dyDescent="0.25">
      <c r="A130" s="12">
        <v>0.83240794350596892</v>
      </c>
      <c r="B130" s="14">
        <v>3.6650869101241854</v>
      </c>
    </row>
    <row r="131" spans="1:2" x14ac:dyDescent="0.25">
      <c r="A131" s="12">
        <v>0.83775132299772104</v>
      </c>
      <c r="B131" s="14">
        <v>3.704498209274103</v>
      </c>
    </row>
    <row r="132" spans="1:2" x14ac:dyDescent="0.25">
      <c r="A132" s="12">
        <v>0.8430225253528516</v>
      </c>
      <c r="B132" s="14">
        <v>3.745919761183548</v>
      </c>
    </row>
    <row r="133" spans="1:2" x14ac:dyDescent="0.25">
      <c r="A133" s="12">
        <v>0.84822060652097608</v>
      </c>
      <c r="B133" s="14">
        <v>3.7894454456480204</v>
      </c>
    </row>
    <row r="134" spans="1:2" x14ac:dyDescent="0.25">
      <c r="A134" s="12">
        <v>0.85334463485950396</v>
      </c>
      <c r="B134" s="14">
        <v>3.8351764797420902</v>
      </c>
    </row>
    <row r="135" spans="1:2" x14ac:dyDescent="0.25">
      <c r="A135" s="12">
        <v>0.85839369133413979</v>
      </c>
      <c r="B135" s="14">
        <v>3.8832220774509327</v>
      </c>
    </row>
    <row r="136" spans="1:2" x14ac:dyDescent="0.25">
      <c r="A136" s="12">
        <v>0.86336686971674981</v>
      </c>
      <c r="B136" s="14">
        <v>3.9337001849614199</v>
      </c>
    </row>
    <row r="137" spans="1:2" x14ac:dyDescent="0.25">
      <c r="A137" s="12">
        <v>0.86826327678054982</v>
      </c>
      <c r="B137" s="14">
        <v>3.986738301743646</v>
      </c>
    </row>
    <row r="138" spans="1:2" x14ac:dyDescent="0.25">
      <c r="A138" s="12">
        <v>0.87308203249256822</v>
      </c>
      <c r="B138" s="14">
        <v>4.0424743991463652</v>
      </c>
    </row>
    <row r="139" spans="1:2" x14ac:dyDescent="0.25">
      <c r="A139" s="12">
        <v>0.87782227020333803</v>
      </c>
      <c r="B139" s="14">
        <v>4.101057950108852</v>
      </c>
    </row>
    <row r="140" spans="1:2" x14ac:dyDescent="0.25">
      <c r="A140" s="12">
        <v>0.88248313683377277</v>
      </c>
      <c r="B140" s="14">
        <v>4.1626510858156482</v>
      </c>
    </row>
    <row r="141" spans="1:2" x14ac:dyDescent="0.25">
      <c r="A141" s="12">
        <v>0.88706379305918404</v>
      </c>
      <c r="B141" s="14">
        <v>4.2274298977613718</v>
      </c>
    </row>
    <row r="142" spans="1:2" x14ac:dyDescent="0.25">
      <c r="A142" s="12">
        <v>0.89156341349039558</v>
      </c>
      <c r="B142" s="14">
        <v>4.2955859068389302</v>
      </c>
    </row>
    <row r="143" spans="1:2" x14ac:dyDescent="0.25">
      <c r="A143" s="12">
        <v>0.89598118685191352</v>
      </c>
      <c r="B143" s="14">
        <v>4.3673277248260023</v>
      </c>
    </row>
    <row r="144" spans="1:2" x14ac:dyDescent="0.25">
      <c r="A144" s="12">
        <v>0.90031631615710617</v>
      </c>
      <c r="B144" s="14">
        <v>4.4428829381583661</v>
      </c>
    </row>
    <row r="145" spans="1:2" x14ac:dyDescent="0.25">
      <c r="A145" s="12">
        <v>0.90456801888035843</v>
      </c>
      <c r="B145" s="14">
        <v>4.5225002493153266</v>
      </c>
    </row>
    <row r="146" spans="1:2" x14ac:dyDescent="0.25">
      <c r="A146" s="12">
        <v>0.90873552712615469</v>
      </c>
      <c r="B146" s="14">
        <v>4.6064519177170693</v>
      </c>
    </row>
    <row r="147" spans="1:2" x14ac:dyDescent="0.25">
      <c r="A147" s="12">
        <v>0.91281808779505291</v>
      </c>
      <c r="B147" s="14">
        <v>4.6950365500168738</v>
      </c>
    </row>
    <row r="148" spans="1:2" x14ac:dyDescent="0.25">
      <c r="A148" s="12">
        <v>0.91681496274651209</v>
      </c>
      <c r="B148" s="14">
        <v>4.7885822994065519</v>
      </c>
    </row>
    <row r="149" spans="1:2" x14ac:dyDescent="0.25">
      <c r="A149" s="12">
        <v>0.92072542895852949</v>
      </c>
      <c r="B149" s="14">
        <v>4.8874505454792692</v>
      </c>
    </row>
    <row r="150" spans="1:2" x14ac:dyDescent="0.25">
      <c r="A150" s="12">
        <v>0.92454877868405727</v>
      </c>
      <c r="B150" s="14">
        <v>4.9920401408715849</v>
      </c>
    </row>
    <row r="151" spans="1:2" x14ac:dyDescent="0.25">
      <c r="A151" s="12">
        <v>0.92828431960415514</v>
      </c>
      <c r="B151" s="14">
        <v>5.1027923290604233</v>
      </c>
    </row>
    <row r="152" spans="1:2" x14ac:dyDescent="0.25">
      <c r="A152" s="12">
        <v>0.93193137497784584</v>
      </c>
      <c r="B152" s="14">
        <v>5.2201964602603015</v>
      </c>
    </row>
    <row r="153" spans="1:2" x14ac:dyDescent="0.25">
      <c r="A153" s="12">
        <v>0.93548928378863927</v>
      </c>
      <c r="B153" s="14">
        <v>5.3447966605779742</v>
      </c>
    </row>
    <row r="154" spans="1:2" x14ac:dyDescent="0.25">
      <c r="A154" s="12">
        <v>0.93895740088768687</v>
      </c>
      <c r="B154" s="14">
        <v>5.4771996450479046</v>
      </c>
    </row>
    <row r="155" spans="1:2" x14ac:dyDescent="0.25">
      <c r="A155" s="12">
        <v>0.94233509713353658</v>
      </c>
      <c r="B155" s="14">
        <v>5.6180839100261206</v>
      </c>
    </row>
    <row r="156" spans="1:2" x14ac:dyDescent="0.25">
      <c r="A156" s="12">
        <v>0.94562175952845229</v>
      </c>
      <c r="B156" s="14">
        <v>5.7682105975072355</v>
      </c>
    </row>
    <row r="157" spans="1:2" x14ac:dyDescent="0.25">
      <c r="A157" s="12">
        <v>0.9488167913512664</v>
      </c>
      <c r="B157" s="14">
        <v>5.9284363970720877</v>
      </c>
    </row>
    <row r="158" spans="1:2" x14ac:dyDescent="0.25">
      <c r="A158" s="12">
        <v>0.95191961228673705</v>
      </c>
      <c r="B158" s="14">
        <v>6.0997289455511359</v>
      </c>
    </row>
    <row r="159" spans="1:2" x14ac:dyDescent="0.25">
      <c r="A159" s="12">
        <v>0.95492965855137224</v>
      </c>
      <c r="B159" s="14">
        <v>6.2831853071795871</v>
      </c>
    </row>
    <row r="160" spans="1:2" x14ac:dyDescent="0.25">
      <c r="A160" s="12">
        <v>0.95784638301570013</v>
      </c>
      <c r="B160" s="14">
        <v>6.4800542777874641</v>
      </c>
    </row>
    <row r="161" spans="1:2" x14ac:dyDescent="0.25">
      <c r="A161" s="12">
        <v>0.96066925532294956</v>
      </c>
      <c r="B161" s="14">
        <v>6.691763469010283</v>
      </c>
    </row>
    <row r="162" spans="1:2" x14ac:dyDescent="0.25">
      <c r="A162" s="12">
        <v>0.96339776200411609</v>
      </c>
      <c r="B162" s="14">
        <v>6.9199524117621776</v>
      </c>
    </row>
    <row r="163" spans="1:2" x14ac:dyDescent="0.25">
      <c r="A163" s="12">
        <v>0.9660314065893858</v>
      </c>
      <c r="B163" s="14">
        <v>7.1665132995200835</v>
      </c>
    </row>
    <row r="164" spans="1:2" x14ac:dyDescent="0.25">
      <c r="A164" s="12">
        <v>0.9685697097158894</v>
      </c>
      <c r="B164" s="14">
        <v>7.433641510544426</v>
      </c>
    </row>
    <row r="165" spans="1:2" x14ac:dyDescent="0.25">
      <c r="A165" s="12">
        <v>0.97101220923176312</v>
      </c>
      <c r="B165" s="14">
        <v>7.7238987612048469</v>
      </c>
    </row>
    <row r="166" spans="1:2" x14ac:dyDescent="0.25">
      <c r="A166" s="12">
        <v>0.97335846029649009</v>
      </c>
      <c r="B166" s="14">
        <v>8.0402927346394719</v>
      </c>
    </row>
    <row r="167" spans="1:2" x14ac:dyDescent="0.25">
      <c r="A167" s="12">
        <v>0.97560803547749897</v>
      </c>
      <c r="B167" s="14">
        <v>8.3863784268788777</v>
      </c>
    </row>
    <row r="168" spans="1:2" x14ac:dyDescent="0.25">
      <c r="A168" s="12">
        <v>0.97776052484299714</v>
      </c>
      <c r="B168" s="14">
        <v>8.7663884495694102</v>
      </c>
    </row>
    <row r="169" spans="1:2" x14ac:dyDescent="0.25">
      <c r="A169" s="12">
        <v>0.97981553605101679</v>
      </c>
      <c r="B169" s="14">
        <v>9.1854024240858614</v>
      </c>
    </row>
    <row r="170" spans="1:2" x14ac:dyDescent="0.25">
      <c r="A170" s="12">
        <v>0.98177269443465187</v>
      </c>
      <c r="B170" s="14">
        <v>9.6495698691046563</v>
      </c>
    </row>
    <row r="171" spans="1:2" x14ac:dyDescent="0.25">
      <c r="A171" s="12">
        <v>0.98363164308346629</v>
      </c>
      <c r="B171" s="14">
        <v>10.166407384630517</v>
      </c>
    </row>
    <row r="172" spans="1:2" x14ac:dyDescent="0.25">
      <c r="A172" s="12">
        <v>0.98539204292105531</v>
      </c>
      <c r="B172" s="14">
        <v>10.745200725114762</v>
      </c>
    </row>
    <row r="173" spans="1:2" x14ac:dyDescent="0.25">
      <c r="A173" s="12">
        <v>0.98705357277873806</v>
      </c>
      <c r="B173" s="14">
        <v>11.397557650623924</v>
      </c>
    </row>
    <row r="174" spans="1:2" x14ac:dyDescent="0.25">
      <c r="A174" s="12">
        <v>0.98861592946536969</v>
      </c>
      <c r="B174" s="14">
        <v>12.138181919129538</v>
      </c>
    </row>
    <row r="175" spans="1:2" x14ac:dyDescent="0.25">
      <c r="A175" s="12">
        <v>0.99007882783324919</v>
      </c>
      <c r="B175" s="14">
        <v>12.985978990461035</v>
      </c>
    </row>
    <row r="176" spans="1:2" x14ac:dyDescent="0.25">
      <c r="A176" s="12">
        <v>0.99144200084011502</v>
      </c>
      <c r="B176" s="14">
        <v>13.965672055875276</v>
      </c>
    </row>
    <row r="177" spans="1:2" x14ac:dyDescent="0.25">
      <c r="A177" s="12">
        <v>0.99270519960720738</v>
      </c>
      <c r="B177" s="14">
        <v>15.110226083166681</v>
      </c>
    </row>
    <row r="178" spans="1:2" x14ac:dyDescent="0.25">
      <c r="A178" s="12">
        <v>0.99386819347338751</v>
      </c>
      <c r="B178" s="14">
        <v>16.464594069006722</v>
      </c>
    </row>
    <row r="179" spans="1:2" x14ac:dyDescent="0.25">
      <c r="A179" s="12">
        <v>0.9949307700452994</v>
      </c>
      <c r="B179" s="14">
        <v>18.091711043553794</v>
      </c>
    </row>
    <row r="180" spans="1:2" x14ac:dyDescent="0.25">
      <c r="A180" s="12">
        <v>0.99589273524356214</v>
      </c>
      <c r="B180" s="14">
        <v>20.08248407907973</v>
      </c>
    </row>
    <row r="181" spans="1:2" x14ac:dyDescent="0.25">
      <c r="A181" s="12">
        <v>0.99675391334498264</v>
      </c>
      <c r="B181" s="14">
        <v>22.573274806108117</v>
      </c>
    </row>
    <row r="182" spans="1:2" x14ac:dyDescent="0.25">
      <c r="A182" s="12">
        <v>0.99751414702077856</v>
      </c>
      <c r="B182" s="14">
        <v>25.77836694455431</v>
      </c>
    </row>
    <row r="183" spans="1:2" x14ac:dyDescent="0.25">
      <c r="A183" s="12">
        <v>0.99817329737080074</v>
      </c>
      <c r="B183" s="14">
        <v>30.05490136734802</v>
      </c>
    </row>
    <row r="184" spans="1:2" x14ac:dyDescent="0.25">
      <c r="A184" s="12">
        <v>0.99873124395375068</v>
      </c>
      <c r="B184" s="14">
        <v>36.045733241992124</v>
      </c>
    </row>
    <row r="185" spans="1:2" x14ac:dyDescent="0.25">
      <c r="A185" s="12">
        <v>0.99918788481338161</v>
      </c>
      <c r="B185" s="14">
        <v>45.036574886418471</v>
      </c>
    </row>
    <row r="186" spans="1:2" x14ac:dyDescent="0.25">
      <c r="A186" s="12">
        <v>0.99954313650068038</v>
      </c>
      <c r="B186" s="14">
        <v>60.027424339138896</v>
      </c>
    </row>
    <row r="187" spans="1:2" x14ac:dyDescent="0.25">
      <c r="A187" s="12">
        <v>0.99979693409202308</v>
      </c>
      <c r="B187" s="14">
        <v>90.018279643691386</v>
      </c>
    </row>
    <row r="188" spans="1:2" x14ac:dyDescent="0.25">
      <c r="A188" s="12">
        <v>0.99994923120330181</v>
      </c>
      <c r="B188" s="14">
        <v>180.00913884737599</v>
      </c>
    </row>
    <row r="189" spans="1:2" x14ac:dyDescent="0.25">
      <c r="A189" s="12">
        <v>0.99995887715567267</v>
      </c>
      <c r="B189" s="14">
        <v>200.00822490709817</v>
      </c>
    </row>
    <row r="190" spans="1:2" x14ac:dyDescent="0.25">
      <c r="A190" s="12">
        <v>0.9999675077919592</v>
      </c>
      <c r="B190" s="14">
        <v>225.0073109843589</v>
      </c>
    </row>
    <row r="191" spans="1:2" x14ac:dyDescent="0.25">
      <c r="A191" s="12">
        <v>0.99997512309638759</v>
      </c>
      <c r="B191" s="14">
        <v>257.1492542200657</v>
      </c>
    </row>
    <row r="192" spans="1:2" x14ac:dyDescent="0.25">
      <c r="A192" s="12">
        <v>0.99998172305503941</v>
      </c>
      <c r="B192" s="14">
        <v>300.00548318369727</v>
      </c>
    </row>
    <row r="193" spans="1:2" x14ac:dyDescent="0.25">
      <c r="A193" s="12">
        <v>0.99998730765585198</v>
      </c>
      <c r="B193" s="14">
        <v>360.0045693018742</v>
      </c>
    </row>
    <row r="194" spans="1:2" x14ac:dyDescent="0.25">
      <c r="A194" s="12">
        <v>0.99999187688861879</v>
      </c>
      <c r="B194" s="14">
        <v>450.0036554297572</v>
      </c>
    </row>
    <row r="195" spans="1:2" x14ac:dyDescent="0.25">
      <c r="A195" s="12">
        <v>0.99999543074498998</v>
      </c>
      <c r="B195" s="14">
        <v>600.00274156541752</v>
      </c>
    </row>
    <row r="196" spans="1:2" x14ac:dyDescent="0.25">
      <c r="A196" s="12">
        <v>0.99999796921847373</v>
      </c>
      <c r="B196" s="14">
        <v>900.00182770679771</v>
      </c>
    </row>
    <row r="197" spans="1:2" x14ac:dyDescent="0.25">
      <c r="A197" s="12">
        <v>0.99999949230444785</v>
      </c>
      <c r="B197" s="14">
        <v>1800.0009138511959</v>
      </c>
    </row>
    <row r="198" spans="1:2" x14ac:dyDescent="0.25">
      <c r="A198" s="12">
        <v>0.9999995887666121</v>
      </c>
      <c r="B198" s="14">
        <v>2000.0008224661076</v>
      </c>
    </row>
    <row r="199" spans="1:2" x14ac:dyDescent="0.25">
      <c r="A199" s="12">
        <v>0.99999967507487164</v>
      </c>
      <c r="B199" s="14">
        <v>2250.0007310797691</v>
      </c>
    </row>
    <row r="200" spans="1:2" x14ac:dyDescent="0.25">
      <c r="A200" s="12">
        <v>0.99999975122922602</v>
      </c>
      <c r="B200" s="14">
        <v>2571.4292111214277</v>
      </c>
    </row>
    <row r="201" spans="1:2" x14ac:dyDescent="0.25">
      <c r="A201" s="12">
        <v>0.99999981722967513</v>
      </c>
      <c r="B201" s="14">
        <v>3000.0005483074447</v>
      </c>
    </row>
    <row r="202" spans="1:2" x14ac:dyDescent="0.25">
      <c r="A202" s="12">
        <v>0.99999987307622029</v>
      </c>
      <c r="B202" s="14">
        <v>3600.0004569185608</v>
      </c>
    </row>
    <row r="203" spans="1:2" x14ac:dyDescent="0.25">
      <c r="A203" s="12">
        <v>0.9999999187688654</v>
      </c>
      <c r="B203" s="14">
        <v>4500.0003655289656</v>
      </c>
    </row>
    <row r="204" spans="1:2" x14ac:dyDescent="0.25">
      <c r="A204" s="12">
        <v>0.99999995430762156</v>
      </c>
      <c r="B204" s="14">
        <v>6000.0002741343005</v>
      </c>
    </row>
    <row r="205" spans="1:2" x14ac:dyDescent="0.25">
      <c r="A205" s="12">
        <v>0.99999997969252319</v>
      </c>
      <c r="B205" s="14">
        <v>9000.0001827106043</v>
      </c>
    </row>
    <row r="206" spans="1:2" x14ac:dyDescent="0.25">
      <c r="A206" s="12">
        <v>0.99999999492374492</v>
      </c>
      <c r="B206" s="14">
        <v>18000.00009114471</v>
      </c>
    </row>
    <row r="207" spans="1:2" x14ac:dyDescent="0.25">
      <c r="A207" s="12">
        <v>0.99999999588844479</v>
      </c>
      <c r="B207" s="14">
        <v>20000.000081972248</v>
      </c>
    </row>
    <row r="208" spans="1:2" x14ac:dyDescent="0.25">
      <c r="A208" s="12">
        <v>0.99999999675162499</v>
      </c>
      <c r="B208" s="14">
        <v>22500.000072789273</v>
      </c>
    </row>
    <row r="209" spans="1:2" x14ac:dyDescent="0.25">
      <c r="A209" s="12">
        <v>0.99999999751329394</v>
      </c>
      <c r="B209" s="14">
        <v>25714.285777876004</v>
      </c>
    </row>
    <row r="210" spans="1:2" x14ac:dyDescent="0.25">
      <c r="A210" s="12">
        <v>0.99999999817346541</v>
      </c>
      <c r="B210" s="14">
        <v>30000.000054365351</v>
      </c>
    </row>
    <row r="211" spans="1:2" x14ac:dyDescent="0.25">
      <c r="A211" s="12">
        <v>0.99999999873216461</v>
      </c>
      <c r="B211" s="14">
        <v>36000.00004491151</v>
      </c>
    </row>
    <row r="212" spans="1:2" x14ac:dyDescent="0.25">
      <c r="A212" s="12">
        <v>0.99999999918944171</v>
      </c>
      <c r="B212" s="14">
        <v>45000.000035447418</v>
      </c>
    </row>
    <row r="213" spans="1:2" x14ac:dyDescent="0.25">
      <c r="A213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cosh (0 to 1)</vt:lpstr>
      <vt:lpstr>cosh (1 to +inf)</vt:lpstr>
      <vt:lpstr>asin</vt:lpstr>
      <vt:lpstr>asin-export</vt:lpstr>
      <vt:lpstr>asin-cleaned</vt:lpstr>
      <vt:lpstr>asin-cleaned-exp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Watson</dc:creator>
  <cp:lastModifiedBy>Richard Watson</cp:lastModifiedBy>
  <dcterms:created xsi:type="dcterms:W3CDTF">2016-10-12T20:13:05Z</dcterms:created>
  <dcterms:modified xsi:type="dcterms:W3CDTF">2016-10-15T20:02:33Z</dcterms:modified>
</cp:coreProperties>
</file>