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ome\jobs\RNA\RNAstructure\alignment-editor\docs\"/>
    </mc:Choice>
  </mc:AlternateContent>
  <bookViews>
    <workbookView xWindow="0" yWindow="0" windowWidth="288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31" i="1"/>
  <c r="D25" i="1"/>
  <c r="D30" i="1"/>
  <c r="E28" i="1"/>
  <c r="D29" i="1"/>
  <c r="D27" i="1"/>
  <c r="D28" i="1"/>
  <c r="D26" i="1"/>
  <c r="D24" i="1"/>
  <c r="D20" i="1"/>
  <c r="D19" i="1"/>
  <c r="D18" i="1"/>
  <c r="D17" i="1"/>
  <c r="D15" i="1"/>
  <c r="F16" i="1"/>
  <c r="G16" i="1"/>
  <c r="E15" i="1"/>
  <c r="G9" i="1"/>
  <c r="G8" i="1"/>
</calcChain>
</file>

<file path=xl/sharedStrings.xml><?xml version="1.0" encoding="utf-8"?>
<sst xmlns="http://schemas.openxmlformats.org/spreadsheetml/2006/main" count="16" uniqueCount="8">
  <si>
    <t>angle</t>
  </si>
  <si>
    <t>chord</t>
  </si>
  <si>
    <t>radius</t>
  </si>
  <si>
    <t>arcLen</t>
  </si>
  <si>
    <t>pcirc</t>
  </si>
  <si>
    <t>circ</t>
  </si>
  <si>
    <t>r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</si>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</sst>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33"/>
  <sheetViews>
    <sheetView tabSelected="1" topLeftCell="A7" workbookViewId="0">
      <selection activeCell="D33" sqref="D33"/>
    </sheetView>
  </sheetViews>
  <sheetFormatPr defaultRowHeight="15" x14ac:dyDescent="0.25"/>
  <cols>
    <col min="5" max="5" width="7.7109375" customWidth="1"/>
    <col min="7" max="7" width="12" bestFit="1" customWidth="1"/>
  </cols>
  <sheetData>
    <row r="8" spans="3:7" x14ac:dyDescent="0.25">
      <c r="G8">
        <f>SIN(PI()/5)</f>
        <v>0.58778525229247314</v>
      </c>
    </row>
    <row r="9" spans="3:7" x14ac:dyDescent="0.25">
      <c r="G9">
        <f>G8*2</f>
        <v>1.1755705045849463</v>
      </c>
    </row>
    <row r="15" spans="3:7" x14ac:dyDescent="0.25">
      <c r="C15" t="s">
        <v>0</v>
      </c>
      <c r="D15">
        <f>2*PI()/4</f>
        <v>1.5707963267948966</v>
      </c>
      <c r="E15">
        <f>D15*180/PI()</f>
        <v>90</v>
      </c>
      <c r="G15" t="s">
        <v>3</v>
      </c>
    </row>
    <row r="16" spans="3:7" x14ac:dyDescent="0.25">
      <c r="C16" t="s">
        <v>1</v>
      </c>
      <c r="D16">
        <v>5</v>
      </c>
      <c r="F16">
        <f>2*PI()/4 * 1/(2*SIN(PI()/4))</f>
        <v>1.1107207345395915</v>
      </c>
      <c r="G16" s="1">
        <f>F16*D16</f>
        <v>5.5536036726979576</v>
      </c>
    </row>
    <row r="17" spans="3:5" x14ac:dyDescent="0.25">
      <c r="C17" t="s">
        <v>2</v>
      </c>
      <c r="D17">
        <f>D16/2/SIN(D15/2)</f>
        <v>3.5355339059327378</v>
      </c>
    </row>
    <row r="18" spans="3:5" x14ac:dyDescent="0.25">
      <c r="C18" t="s">
        <v>3</v>
      </c>
      <c r="D18" s="1">
        <f>D15*D17</f>
        <v>5.5536036726979576</v>
      </c>
    </row>
    <row r="19" spans="3:5" x14ac:dyDescent="0.25">
      <c r="C19" s="1"/>
      <c r="D19" s="2">
        <f>D18*4</f>
        <v>22.214414690791831</v>
      </c>
    </row>
    <row r="20" spans="3:5" x14ac:dyDescent="0.25">
      <c r="C20" s="1"/>
      <c r="D20" s="2">
        <f>D17*2*PI()</f>
        <v>22.214414690791831</v>
      </c>
    </row>
    <row r="23" spans="3:5" x14ac:dyDescent="0.25">
      <c r="C23" t="s">
        <v>4</v>
      </c>
      <c r="D23">
        <v>25</v>
      </c>
    </row>
    <row r="24" spans="3:5" x14ac:dyDescent="0.25">
      <c r="C24" t="s">
        <v>5</v>
      </c>
      <c r="D24">
        <f>D23+D16*F16</f>
        <v>30.553603672697957</v>
      </c>
    </row>
    <row r="25" spans="3:5" x14ac:dyDescent="0.25">
      <c r="C25" t="s">
        <v>6</v>
      </c>
      <c r="D25">
        <f>D24/2/PI()</f>
        <v>4.8627570537805678</v>
      </c>
    </row>
    <row r="26" spans="3:5" x14ac:dyDescent="0.25">
      <c r="C26" t="s">
        <v>7</v>
      </c>
      <c r="D26">
        <f>2*ASIN(D16/2/D25)</f>
        <v>1.0799432156016671</v>
      </c>
    </row>
    <row r="27" spans="3:5" x14ac:dyDescent="0.25">
      <c r="C27" t="s">
        <v>5</v>
      </c>
      <c r="D27">
        <f>D23+D25*D26</f>
        <v>30.251501489349476</v>
      </c>
    </row>
    <row r="28" spans="3:5" x14ac:dyDescent="0.25">
      <c r="C28" t="s">
        <v>6</v>
      </c>
      <c r="D28">
        <f>D27/2/PI()</f>
        <v>4.8146759979818032</v>
      </c>
      <c r="E28">
        <f>D28-D25</f>
        <v>-4.8081055798764538E-2</v>
      </c>
    </row>
    <row r="29" spans="3:5" x14ac:dyDescent="0.25">
      <c r="C29" t="s">
        <v>3</v>
      </c>
      <c r="D29">
        <f>D28*D26</f>
        <v>5.1995766793406339</v>
      </c>
    </row>
    <row r="30" spans="3:5" x14ac:dyDescent="0.25">
      <c r="C30" t="s">
        <v>5</v>
      </c>
      <c r="D30">
        <f>D23+D29</f>
        <v>30.199576679340634</v>
      </c>
    </row>
    <row r="31" spans="3:5" x14ac:dyDescent="0.25">
      <c r="C31" t="s">
        <v>6</v>
      </c>
      <c r="D31">
        <f>D30/2/PI()</f>
        <v>4.806411907799788</v>
      </c>
    </row>
    <row r="32" spans="3:5" x14ac:dyDescent="0.25">
      <c r="C32" t="s">
        <v>7</v>
      </c>
      <c r="D32">
        <f>2*ASIN(D16/2/D31)</f>
        <v>1.0940262686509672</v>
      </c>
    </row>
    <row r="33" spans="3:4" x14ac:dyDescent="0.25">
      <c r="C33" t="s">
        <v>5</v>
      </c>
      <c r="D33">
        <f>D23+D31*D32</f>
        <v>30.25834088508978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Watson</dc:creator>
  <cp:lastModifiedBy>Richard Watson</cp:lastModifiedBy>
  <dcterms:created xsi:type="dcterms:W3CDTF">2017-03-22T08:40:36Z</dcterms:created>
  <dcterms:modified xsi:type="dcterms:W3CDTF">2017-03-22T09:23:05Z</dcterms:modified>
</cp:coreProperties>
</file>